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V:\FR\PYRENEES_ATLANTIQUES\A230008\TECHNIQUE\04 - DCE\TWY NOVEMBER\PIECES ECRITES\"/>
    </mc:Choice>
  </mc:AlternateContent>
  <xr:revisionPtr revIDLastSave="0" documentId="13_ncr:1_{587DBF21-BD0F-41A6-960B-9363BE4AD6E0}" xr6:coauthVersionLast="47" xr6:coauthVersionMax="47" xr10:uidLastSave="{00000000-0000-0000-0000-000000000000}"/>
  <bookViews>
    <workbookView xWindow="28680" yWindow="-120" windowWidth="29040" windowHeight="17520" activeTab="2" xr2:uid="{00000000-000D-0000-FFFF-FFFF00000000}"/>
  </bookViews>
  <sheets>
    <sheet name="Pdg-05-BPU" sheetId="17" r:id="rId1"/>
    <sheet name="05-BPU-Infrastructures" sheetId="14" r:id="rId2"/>
    <sheet name="Pdg-06-DQE" sheetId="18" r:id="rId3"/>
    <sheet name="06-DQE-Infrastructures" sheetId="15" r:id="rId4"/>
  </sheets>
  <definedNames>
    <definedName name="_xlnm.Print_Titles" localSheetId="3">'06-DQE-Infrastructures'!$1:$4</definedName>
    <definedName name="Z_3849437F_A65B_405B_B5A9_532C4940AA9A_.wvu.PrintArea" localSheetId="0" hidden="1">'Pdg-05-BPU'!$A$1:$H$36</definedName>
    <definedName name="Z_3849437F_A65B_405B_B5A9_532C4940AA9A_.wvu.PrintArea" localSheetId="2" hidden="1">'Pdg-06-DQE'!$A$1:$H$36</definedName>
    <definedName name="Z_95FC5A12_DF0C_45CE_B49B_EC67030D4BD6_.wvu.PrintArea" localSheetId="0" hidden="1">'Pdg-05-BPU'!$A$1:$H$36</definedName>
    <definedName name="Z_95FC5A12_DF0C_45CE_B49B_EC67030D4BD6_.wvu.PrintArea" localSheetId="2" hidden="1">'Pdg-06-DQE'!$A$1:$H$36</definedName>
    <definedName name="_xlnm.Print_Area" localSheetId="1">'05-BPU-Infrastructures'!$A$1:$C$575</definedName>
    <definedName name="_xlnm.Print_Area" localSheetId="3">'06-DQE-Infrastructures'!$A$1:$F$306</definedName>
    <definedName name="_xlnm.Print_Area" localSheetId="0">'Pdg-05-BPU'!$A$1:$H$37</definedName>
    <definedName name="_xlnm.Print_Area" localSheetId="2">'Pdg-06-DQE'!$A$1:$H$37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20" i="14" l="1"/>
  <c r="A420" i="14"/>
  <c r="B373" i="14"/>
  <c r="A373" i="14"/>
  <c r="A574" i="14" l="1"/>
  <c r="A572" i="14"/>
  <c r="A570" i="14"/>
  <c r="A568" i="14"/>
  <c r="B574" i="14"/>
  <c r="B572" i="14"/>
  <c r="B570" i="14"/>
  <c r="B568" i="14"/>
  <c r="B273" i="14"/>
  <c r="A273" i="14"/>
  <c r="B270" i="14"/>
  <c r="A270" i="14"/>
  <c r="B276" i="14"/>
  <c r="A276" i="14"/>
  <c r="B117" i="14"/>
  <c r="A117" i="14"/>
  <c r="A487" i="14" l="1"/>
  <c r="A483" i="14"/>
  <c r="B487" i="14"/>
  <c r="B483" i="14"/>
  <c r="B485" i="14"/>
  <c r="A485" i="14"/>
  <c r="B493" i="14"/>
  <c r="A493" i="14"/>
  <c r="B439" i="14"/>
  <c r="A439" i="14"/>
  <c r="B356" i="14" l="1"/>
  <c r="A356" i="14"/>
  <c r="A251" i="14"/>
  <c r="B251" i="14"/>
  <c r="B248" i="14"/>
  <c r="A248" i="14"/>
  <c r="B91" i="14"/>
  <c r="A91" i="14"/>
  <c r="B74" i="14"/>
  <c r="A74" i="14"/>
  <c r="B339" i="14"/>
  <c r="A339" i="14"/>
  <c r="B337" i="14"/>
  <c r="A337" i="14"/>
  <c r="B347" i="14" l="1"/>
  <c r="A347" i="14"/>
  <c r="B527" i="14" l="1"/>
  <c r="A527" i="14"/>
  <c r="B525" i="14"/>
  <c r="A525" i="14"/>
  <c r="B519" i="14"/>
  <c r="A519" i="14"/>
  <c r="A514" i="14" l="1"/>
  <c r="B514" i="14"/>
  <c r="B508" i="14"/>
  <c r="A508" i="14"/>
  <c r="B506" i="14"/>
  <c r="A506" i="14"/>
  <c r="B504" i="14"/>
  <c r="A504" i="14"/>
  <c r="B502" i="14"/>
  <c r="A502" i="14"/>
  <c r="A479" i="14"/>
  <c r="B479" i="14"/>
  <c r="B473" i="14"/>
  <c r="A473" i="14"/>
  <c r="B471" i="14"/>
  <c r="A471" i="14"/>
  <c r="A416" i="14"/>
  <c r="B416" i="14"/>
  <c r="A418" i="14"/>
  <c r="B418" i="14"/>
  <c r="A422" i="14"/>
  <c r="B422" i="14"/>
  <c r="A333" i="14"/>
  <c r="B385" i="14"/>
  <c r="A385" i="14"/>
  <c r="B376" i="14"/>
  <c r="A376" i="14"/>
  <c r="B375" i="14"/>
  <c r="A375" i="14"/>
  <c r="B292" i="14" l="1"/>
  <c r="A292" i="14"/>
  <c r="B289" i="14"/>
  <c r="A289" i="14"/>
  <c r="B216" i="14"/>
  <c r="A216" i="14"/>
  <c r="A213" i="14"/>
  <c r="B213" i="14"/>
  <c r="A206" i="14" l="1"/>
  <c r="A203" i="14"/>
  <c r="B206" i="14"/>
  <c r="B203" i="14"/>
  <c r="A200" i="14"/>
  <c r="B200" i="14"/>
  <c r="B193" i="14"/>
  <c r="B190" i="14"/>
  <c r="A190" i="14"/>
  <c r="B187" i="14"/>
  <c r="A187" i="14"/>
  <c r="B166" i="14"/>
  <c r="A166" i="14"/>
  <c r="B164" i="14"/>
  <c r="A164" i="14"/>
  <c r="B161" i="14"/>
  <c r="A161" i="14"/>
  <c r="A154" i="14"/>
  <c r="B154" i="14"/>
  <c r="A146" i="14"/>
  <c r="A137" i="14"/>
  <c r="B137" i="14"/>
  <c r="A105" i="14"/>
  <c r="B105" i="14"/>
  <c r="B103" i="14"/>
  <c r="A103" i="14"/>
  <c r="B99" i="14"/>
  <c r="A99" i="14"/>
  <c r="B97" i="14"/>
  <c r="A97" i="14"/>
  <c r="B95" i="14"/>
  <c r="A95" i="14"/>
  <c r="B43" i="14"/>
  <c r="A43" i="14"/>
  <c r="A68" i="14"/>
  <c r="B20" i="14" l="1"/>
  <c r="A20" i="14"/>
  <c r="B18" i="14"/>
  <c r="A18" i="14"/>
  <c r="B17" i="14"/>
  <c r="A17" i="14"/>
  <c r="A15" i="14"/>
  <c r="B15" i="14"/>
  <c r="A13" i="14"/>
  <c r="B13" i="14"/>
  <c r="E1" i="15" l="1"/>
  <c r="A1" i="15"/>
  <c r="A548" i="14"/>
  <c r="B548" i="14"/>
  <c r="A544" i="14"/>
  <c r="A546" i="14"/>
  <c r="B546" i="14"/>
  <c r="B544" i="14"/>
  <c r="A521" i="14"/>
  <c r="B521" i="14"/>
  <c r="B523" i="14"/>
  <c r="A523" i="14"/>
  <c r="A517" i="14"/>
  <c r="B517" i="14"/>
  <c r="B500" i="14" l="1"/>
  <c r="A500" i="14"/>
  <c r="B498" i="14"/>
  <c r="A498" i="14"/>
  <c r="B496" i="14"/>
  <c r="A496" i="14"/>
  <c r="B491" i="14"/>
  <c r="A491" i="14" l="1"/>
  <c r="B489" i="14"/>
  <c r="A489" i="14"/>
  <c r="A481" i="14"/>
  <c r="B481" i="14"/>
  <c r="A477" i="14"/>
  <c r="A475" i="14"/>
  <c r="A468" i="14"/>
  <c r="B477" i="14"/>
  <c r="B475" i="14"/>
  <c r="B468" i="14"/>
  <c r="A462" i="14"/>
  <c r="B462" i="14"/>
  <c r="A449" i="14" l="1"/>
  <c r="B449" i="14"/>
  <c r="A447" i="14"/>
  <c r="A445" i="14"/>
  <c r="B447" i="14"/>
  <c r="B445" i="14"/>
  <c r="B443" i="14"/>
  <c r="A443" i="14"/>
  <c r="B424" i="14"/>
  <c r="A424" i="14"/>
  <c r="A369" i="14" l="1"/>
  <c r="A365" i="14"/>
  <c r="B369" i="14"/>
  <c r="B365" i="14"/>
  <c r="B371" i="14"/>
  <c r="A371" i="14"/>
  <c r="B367" i="14"/>
  <c r="A367" i="14"/>
  <c r="A358" i="14"/>
  <c r="B358" i="14"/>
  <c r="B360" i="14"/>
  <c r="A360" i="14"/>
  <c r="A343" i="14"/>
  <c r="B343" i="14"/>
  <c r="A341" i="14"/>
  <c r="B341" i="14"/>
  <c r="B333" i="14"/>
  <c r="B335" i="14"/>
  <c r="A330" i="14"/>
  <c r="B330" i="14"/>
  <c r="A326" i="14"/>
  <c r="B326" i="14"/>
  <c r="B328" i="14"/>
  <c r="A328" i="14"/>
  <c r="A322" i="14"/>
  <c r="A320" i="14"/>
  <c r="B320" i="14"/>
  <c r="B322" i="14"/>
  <c r="B310" i="14"/>
  <c r="A310" i="14" l="1"/>
  <c r="B313" i="14"/>
  <c r="A313" i="14"/>
  <c r="A286" i="14"/>
  <c r="A283" i="14"/>
  <c r="A280" i="14"/>
  <c r="A279" i="14"/>
  <c r="B286" i="14"/>
  <c r="B283" i="14"/>
  <c r="B280" i="14"/>
  <c r="B279" i="14"/>
  <c r="A267" i="14" l="1"/>
  <c r="B267" i="14"/>
  <c r="A295" i="14"/>
  <c r="B295" i="14"/>
  <c r="A264" i="14"/>
  <c r="A261" i="14"/>
  <c r="B271" i="14" s="1"/>
  <c r="B261" i="14"/>
  <c r="B264" i="14"/>
  <c r="A258" i="14"/>
  <c r="A255" i="14"/>
  <c r="A254" i="14"/>
  <c r="B254" i="14"/>
  <c r="B255" i="14"/>
  <c r="B258" i="14"/>
  <c r="A245" i="14"/>
  <c r="A242" i="14"/>
  <c r="B245" i="14"/>
  <c r="B242" i="14"/>
  <c r="A239" i="14"/>
  <c r="B239" i="14"/>
  <c r="A236" i="14"/>
  <c r="B236" i="14"/>
  <c r="B235" i="14"/>
  <c r="A235" i="14"/>
  <c r="B287" i="14" l="1"/>
  <c r="B293" i="14"/>
  <c r="A222" i="14"/>
  <c r="A219" i="14"/>
  <c r="B222" i="14"/>
  <c r="B219" i="14"/>
  <c r="A212" i="14"/>
  <c r="B212" i="14"/>
  <c r="A193" i="14" l="1"/>
  <c r="A183" i="14"/>
  <c r="B183" i="14"/>
  <c r="A168" i="14"/>
  <c r="A163" i="14"/>
  <c r="A159" i="14"/>
  <c r="A157" i="14"/>
  <c r="A156" i="14"/>
  <c r="B163" i="14"/>
  <c r="B159" i="14"/>
  <c r="B157" i="14"/>
  <c r="B156" i="14"/>
  <c r="B168" i="14"/>
  <c r="A152" i="14"/>
  <c r="A150" i="14"/>
  <c r="B150" i="14"/>
  <c r="B152" i="14"/>
  <c r="B149" i="14"/>
  <c r="A149" i="14"/>
  <c r="B147" i="14"/>
  <c r="A147" i="14"/>
  <c r="A53" i="14" l="1"/>
  <c r="A47" i="14"/>
  <c r="A143" i="14"/>
  <c r="B143" i="14"/>
  <c r="B140" i="14"/>
  <c r="A140" i="14"/>
  <c r="B135" i="14"/>
  <c r="A135" i="14"/>
  <c r="B131" i="14"/>
  <c r="A131" i="14"/>
  <c r="B126" i="14"/>
  <c r="A126" i="14"/>
  <c r="A129" i="14"/>
  <c r="B129" i="14"/>
  <c r="B123" i="14"/>
  <c r="A123" i="14"/>
  <c r="B114" i="14"/>
  <c r="A114" i="14"/>
  <c r="B109" i="14"/>
  <c r="B107" i="14"/>
  <c r="A109" i="14"/>
  <c r="A107" i="14"/>
  <c r="B87" i="14"/>
  <c r="A87" i="14"/>
  <c r="A85" i="14"/>
  <c r="B72" i="14"/>
  <c r="B70" i="14"/>
  <c r="A72" i="14"/>
  <c r="A70" i="14"/>
  <c r="B57" i="14"/>
  <c r="B55" i="14"/>
  <c r="A57" i="14"/>
  <c r="A55" i="14"/>
  <c r="B51" i="14"/>
  <c r="B49" i="14"/>
  <c r="A51" i="14"/>
  <c r="A49" i="14"/>
  <c r="B12" i="14"/>
  <c r="B10" i="14"/>
  <c r="A12" i="14"/>
  <c r="A10" i="14" l="1"/>
  <c r="B197" i="14" l="1"/>
  <c r="A197" i="14"/>
  <c r="B196" i="14"/>
  <c r="A196" i="14"/>
  <c r="B459" i="14"/>
  <c r="A459" i="14"/>
  <c r="B566" i="14" l="1"/>
  <c r="A566" i="14"/>
  <c r="B564" i="14"/>
  <c r="A564" i="14"/>
  <c r="B562" i="14"/>
  <c r="A562" i="14"/>
  <c r="B560" i="14"/>
  <c r="A560" i="14"/>
  <c r="B558" i="14"/>
  <c r="A558" i="14"/>
  <c r="B557" i="14"/>
  <c r="A557" i="14"/>
  <c r="B554" i="14"/>
  <c r="A554" i="14"/>
  <c r="B302" i="15"/>
  <c r="A302" i="15"/>
  <c r="B541" i="14" l="1"/>
  <c r="B551" i="14"/>
  <c r="A551" i="14"/>
  <c r="A541" i="14"/>
  <c r="B538" i="14" l="1"/>
  <c r="A538" i="14"/>
  <c r="B535" i="14"/>
  <c r="A535" i="14"/>
  <c r="B532" i="14"/>
  <c r="A532" i="14"/>
  <c r="B529" i="14"/>
  <c r="A529" i="14"/>
  <c r="B512" i="14"/>
  <c r="A512" i="14"/>
  <c r="B510" i="14"/>
  <c r="A510" i="14"/>
  <c r="B495" i="14" l="1"/>
  <c r="A495" i="14"/>
  <c r="B465" i="14"/>
  <c r="A465" i="14"/>
  <c r="A378" i="15"/>
  <c r="B457" i="14"/>
  <c r="A457" i="14"/>
  <c r="B455" i="14"/>
  <c r="A455" i="14"/>
  <c r="B452" i="14"/>
  <c r="A452" i="14"/>
  <c r="B441" i="14"/>
  <c r="A441" i="14"/>
  <c r="B437" i="14"/>
  <c r="A437" i="14"/>
  <c r="B435" i="14"/>
  <c r="A435" i="14"/>
  <c r="B433" i="14"/>
  <c r="A433" i="14"/>
  <c r="A431" i="14"/>
  <c r="B431" i="14"/>
  <c r="A428" i="14"/>
  <c r="B428" i="14"/>
  <c r="B426" i="14"/>
  <c r="A426" i="14"/>
  <c r="B414" i="14"/>
  <c r="A414" i="14"/>
  <c r="A412" i="14"/>
  <c r="A411" i="14"/>
  <c r="B412" i="14"/>
  <c r="B411" i="14"/>
  <c r="B409" i="14"/>
  <c r="A409" i="14"/>
  <c r="B407" i="14"/>
  <c r="A407" i="14"/>
  <c r="B405" i="14"/>
  <c r="A405" i="14"/>
  <c r="B403" i="14"/>
  <c r="A403" i="14"/>
  <c r="B401" i="14"/>
  <c r="A401" i="14"/>
  <c r="B398" i="14"/>
  <c r="A398" i="14"/>
  <c r="B396" i="14"/>
  <c r="A396" i="14"/>
  <c r="B394" i="14" l="1"/>
  <c r="A394" i="14"/>
  <c r="B393" i="14"/>
  <c r="A393" i="14"/>
  <c r="B391" i="14"/>
  <c r="A391" i="14"/>
  <c r="B389" i="14"/>
  <c r="A389" i="14"/>
  <c r="B387" i="14"/>
  <c r="A387" i="14"/>
  <c r="A383" i="14"/>
  <c r="B383" i="14"/>
  <c r="B379" i="14"/>
  <c r="A379" i="14"/>
  <c r="B378" i="14"/>
  <c r="A378" i="14"/>
  <c r="B363" i="14" l="1"/>
  <c r="A363" i="14"/>
  <c r="B362" i="14"/>
  <c r="A362" i="14"/>
  <c r="B382" i="14" s="1"/>
  <c r="B354" i="14"/>
  <c r="A354" i="14"/>
  <c r="B353" i="14"/>
  <c r="A353" i="14"/>
  <c r="B381" i="14" s="1"/>
  <c r="B351" i="14"/>
  <c r="A351" i="14"/>
  <c r="B349" i="14"/>
  <c r="A349" i="14"/>
  <c r="B345" i="14"/>
  <c r="A345" i="14"/>
  <c r="A335" i="14"/>
  <c r="B324" i="14"/>
  <c r="A324" i="14"/>
  <c r="B318" i="14"/>
  <c r="A318" i="14"/>
  <c r="B317" i="14"/>
  <c r="A317" i="14"/>
  <c r="B316" i="14"/>
  <c r="A316" i="14"/>
  <c r="B307" i="14"/>
  <c r="A307" i="14"/>
  <c r="B304" i="14"/>
  <c r="A304" i="14"/>
  <c r="B301" i="14"/>
  <c r="A301" i="14"/>
  <c r="B298" i="14"/>
  <c r="A298" i="14"/>
  <c r="B232" i="14"/>
  <c r="A232" i="14"/>
  <c r="B274" i="14" s="1"/>
  <c r="B229" i="14"/>
  <c r="A229" i="14"/>
  <c r="B281" i="14" s="1"/>
  <c r="B228" i="14"/>
  <c r="A228" i="14"/>
  <c r="A225" i="14"/>
  <c r="B225" i="14"/>
  <c r="B209" i="14"/>
  <c r="A209" i="14"/>
  <c r="A186" i="14"/>
  <c r="B186" i="14"/>
  <c r="B181" i="14"/>
  <c r="A181" i="14"/>
  <c r="A179" i="14"/>
  <c r="B179" i="14"/>
  <c r="B177" i="14"/>
  <c r="A177" i="14"/>
  <c r="B175" i="14"/>
  <c r="A175" i="14"/>
  <c r="B173" i="14"/>
  <c r="A173" i="14"/>
  <c r="A171" i="14"/>
  <c r="B171" i="14"/>
  <c r="A170" i="14"/>
  <c r="B170" i="14"/>
  <c r="B133" i="14"/>
  <c r="A133" i="14"/>
  <c r="B111" i="14"/>
  <c r="A111" i="14"/>
  <c r="B101" i="14"/>
  <c r="A101" i="14"/>
  <c r="A120" i="14"/>
  <c r="B120" i="14"/>
  <c r="A93" i="14"/>
  <c r="B93" i="14"/>
  <c r="A89" i="14"/>
  <c r="B89" i="14"/>
  <c r="B85" i="14"/>
  <c r="A83" i="14"/>
  <c r="B83" i="14"/>
  <c r="A80" i="14"/>
  <c r="B80" i="14"/>
  <c r="A79" i="14"/>
  <c r="B79" i="14"/>
  <c r="A76" i="14"/>
  <c r="B76" i="14"/>
  <c r="B68" i="14"/>
  <c r="A65" i="14"/>
  <c r="B65" i="14"/>
  <c r="A62" i="14"/>
  <c r="B62" i="14"/>
  <c r="A59" i="14"/>
  <c r="B59" i="14"/>
  <c r="B53" i="14"/>
  <c r="B47" i="14"/>
  <c r="B252" i="14" l="1"/>
  <c r="B265" i="14"/>
  <c r="B284" i="14"/>
  <c r="B290" i="14"/>
  <c r="B246" i="14"/>
  <c r="B237" i="14"/>
  <c r="B256" i="14"/>
  <c r="B240" i="14"/>
  <c r="B259" i="14"/>
  <c r="A40" i="14"/>
  <c r="B40" i="14"/>
  <c r="A37" i="14"/>
  <c r="B37" i="14"/>
  <c r="A34" i="14"/>
  <c r="B34" i="14"/>
  <c r="B28" i="14"/>
  <c r="B31" i="14"/>
  <c r="A31" i="14"/>
  <c r="A28" i="14"/>
  <c r="A25" i="14"/>
  <c r="B25" i="14"/>
  <c r="A22" i="14"/>
  <c r="B22" i="14"/>
  <c r="A7" i="14"/>
  <c r="A3" i="14"/>
  <c r="B7" i="14"/>
  <c r="B3" i="14"/>
  <c r="A2" i="14"/>
  <c r="B300" i="15" l="1"/>
  <c r="A301" i="15" l="1"/>
  <c r="A300" i="15"/>
  <c r="A299" i="15"/>
  <c r="B301" i="15"/>
  <c r="B299" i="15"/>
  <c r="A298" i="15"/>
  <c r="B298" i="15"/>
  <c r="A297" i="15"/>
  <c r="B297" i="15"/>
  <c r="B296" i="15" l="1"/>
  <c r="B295" i="15"/>
  <c r="B294" i="15"/>
  <c r="B293" i="15"/>
</calcChain>
</file>

<file path=xl/sharedStrings.xml><?xml version="1.0" encoding="utf-8"?>
<sst xmlns="http://schemas.openxmlformats.org/spreadsheetml/2006/main" count="1079" uniqueCount="645">
  <si>
    <t>U</t>
  </si>
  <si>
    <t>01.01</t>
  </si>
  <si>
    <t>01</t>
  </si>
  <si>
    <t>02</t>
  </si>
  <si>
    <t>02.01</t>
  </si>
  <si>
    <t>02.02</t>
  </si>
  <si>
    <t>02.06</t>
  </si>
  <si>
    <t>u</t>
  </si>
  <si>
    <t>N°</t>
  </si>
  <si>
    <t>DESIGNATION</t>
  </si>
  <si>
    <t>P.U.</t>
  </si>
  <si>
    <t>Q</t>
  </si>
  <si>
    <t>Montant</t>
  </si>
  <si>
    <t>03</t>
  </si>
  <si>
    <t>m²</t>
  </si>
  <si>
    <t>m³</t>
  </si>
  <si>
    <t>ml</t>
  </si>
  <si>
    <t>02.10</t>
  </si>
  <si>
    <t>04</t>
  </si>
  <si>
    <t>03.02</t>
  </si>
  <si>
    <t>03.03</t>
  </si>
  <si>
    <t>05</t>
  </si>
  <si>
    <t>TRAVAUX DE CHAUSSEES</t>
  </si>
  <si>
    <t>05.01</t>
  </si>
  <si>
    <t>t</t>
  </si>
  <si>
    <t>05.02</t>
  </si>
  <si>
    <t>Joints Bitumineux Autocollants (Entre matériaux à froid) latéraux</t>
  </si>
  <si>
    <t>06</t>
  </si>
  <si>
    <t>07</t>
  </si>
  <si>
    <t>RECAPITULATIF</t>
  </si>
  <si>
    <t>02.11</t>
  </si>
  <si>
    <t>03.01</t>
  </si>
  <si>
    <t>03.04</t>
  </si>
  <si>
    <t>03.05</t>
  </si>
  <si>
    <t>03.06</t>
  </si>
  <si>
    <t>05.03</t>
  </si>
  <si>
    <t>Modelage du terrain</t>
  </si>
  <si>
    <t>ETUDES ET PRESTATIONS PRELIMINAIRES</t>
  </si>
  <si>
    <t>TRAVAUX PRELIMINAIRES</t>
  </si>
  <si>
    <t>01.02</t>
  </si>
  <si>
    <t>01.03</t>
  </si>
  <si>
    <t>01.04</t>
  </si>
  <si>
    <t>01.05</t>
  </si>
  <si>
    <t>01.06</t>
  </si>
  <si>
    <t>01.07</t>
  </si>
  <si>
    <t>01.08</t>
  </si>
  <si>
    <t>01.09</t>
  </si>
  <si>
    <t>01.10</t>
  </si>
  <si>
    <t>01.11</t>
  </si>
  <si>
    <t>01.12</t>
  </si>
  <si>
    <t>01.13</t>
  </si>
  <si>
    <t>02.02.01</t>
  </si>
  <si>
    <t>06.01</t>
  </si>
  <si>
    <t>Chambre de tirage K1C de classe D400</t>
  </si>
  <si>
    <t>Chambre de tirage K2C de classe D400</t>
  </si>
  <si>
    <t>07.01</t>
  </si>
  <si>
    <t>07.02</t>
  </si>
  <si>
    <t>02.02.02</t>
  </si>
  <si>
    <t>02.02.03</t>
  </si>
  <si>
    <t>07.01.02</t>
  </si>
  <si>
    <t>06.01.01</t>
  </si>
  <si>
    <t>06.01.02</t>
  </si>
  <si>
    <t>Tél : 05 82 84 25 00</t>
  </si>
  <si>
    <t>Indice</t>
  </si>
  <si>
    <t>Objet de l'Indice</t>
  </si>
  <si>
    <t>Date</t>
  </si>
  <si>
    <t>Créé par</t>
  </si>
  <si>
    <t>Validé par</t>
  </si>
  <si>
    <t>A</t>
  </si>
  <si>
    <t>Création</t>
  </si>
  <si>
    <t>Y. Boëdec</t>
  </si>
  <si>
    <t>B. Chamayou</t>
  </si>
  <si>
    <t>L'unité :</t>
  </si>
  <si>
    <t>Le forfait :</t>
  </si>
  <si>
    <t>Le mètre cube :</t>
  </si>
  <si>
    <t>Le mètre linéaire :</t>
  </si>
  <si>
    <t>Le mètre carré :</t>
  </si>
  <si>
    <t>La tonne :</t>
  </si>
  <si>
    <t>Le mètre linéaire:</t>
  </si>
  <si>
    <t>Panneau de chantier</t>
  </si>
  <si>
    <t>Généralités pour enrobés bitumineux</t>
  </si>
  <si>
    <t>08</t>
  </si>
  <si>
    <t>08.01</t>
  </si>
  <si>
    <r>
      <t xml:space="preserve">Le prix rémunère au mètre carré, le rabotage pour la démolition de la structure complète de chaussée existante. L'épaisseur de rabotage est donnée à titre indicative. L'entrepreneur devra le rabotage des enrobés sur toute l'épaisseur quelque soit le nombre de passe nécessaire aux travaux suivant les plans et éléments fournis au DCE et de manière à réaliser les nouvelles couches d'enrobés aux épaisseurs précisées au DCE. 
Les travaux comprendront :
- Les engins nécessaires ;
- L’amenée et le repliement du matériel ;
- L'emploi du matériel et des outillages nécessaires ;
- Les frais de location et d'énergie correspondants ;
- La mise à disposition d’une aspiratrice ;
- La mise à disposition du matériel de découpe pour le sciage des matériaux hydrocarbonés ;
- Les frais de maintenance et de fonctionnement ;
- Les études topographiques, le calage des engins et le suivi topographique des engins durant les travaux ainsi que les contrôles associés par un géomètre expert ;
- Le traçage au sol préalable ;
- La réalisation des sciages préalables ; 
- Les frais d’usure des disques ;
- Le chargement, transport et la remise en place sur les chemins de ronde pour leur réfection ;
- Le chargement, transport et l'évacuation hors du site et vers une filière agréée des matériaux excédentaires ; 
- Le rabotage en sifflet pour les raccordements provisoires sur les ouvrages existants permettant le maintien des circulations liées à l'exploitation ;
- La réalisation d'un rabotage fin au niveau des ouvrages existants ;
</t>
    </r>
    <r>
      <rPr>
        <b/>
        <sz val="8"/>
        <rFont val="Calibri Light"/>
        <family val="2"/>
        <scheme val="major"/>
      </rPr>
      <t>- Le balayage soigné de la chaussée rabotée et des chaussées attenantes</t>
    </r>
    <r>
      <rPr>
        <sz val="8"/>
        <rFont val="Calibri Light"/>
        <family val="2"/>
        <scheme val="major"/>
      </rPr>
      <t xml:space="preserve"> ;
- Le rabotage des surépaisseurs éventuelles pour raboter tous reliquats d'enrobés d'épaisseurs inférieures à 4cm afin d'éviter tout problème de décollement et feuilletage ;
- La main d'œuvre et toutes sujétions comprises ;
- La fourniture des bons d'évacuation vers une filière agréée ;
- Les frais de protection des travailleurs suivant les règles de sécurité et de protection de la santé.
</t>
    </r>
  </si>
  <si>
    <r>
      <t xml:space="preserve">Le prix rémunère la fourniture et la pose de fourreaux réglementaires et câblette de terre en tranchée ouverte suivant les prescriptions des services techniques et des concessionnaires en traversées de chaussées :
- Les fourreaux seront en TPC rouges, et aiguillés par un fil d’acier galvanisé.
- Lors de phasages de travaux, les extrémités seront bouchonnées et repérées, pour des reprises en phase ultérieure.
- La fourniture et pose de peigne simple à partir de deux fourreaux en parallèle, au minimum 1 peigne tout les 2 mètres linéaire, et à l'approche des chambres de tirage ;
- La fourniture et pose de manchon entre le fourreau et le "Té"  avec 4 entrées et 3 entrées, ils devront être de la même gamme d'épaisseur que les fourreaux ;
- La fourniture et pose de "Té" de la même gamme d'épaisseur que les fourreaux ;
- Les rayons de courbures devront être respectés selon les recommandations du fournisseur ;
L’entrepreneur aura à sa charge la fourniture et la mise en œuvre de sable d’enrobage, du grillage avertisseur, ainsi que du remblaiement.
Le prix comprend également la fourniture et la mise en œuvre d’une câblette en cuivre de 25 mm² de section pour réalisation d'une terre équipotentielle (mesures inférieures à 5 Ohms).
</t>
    </r>
    <r>
      <rPr>
        <b/>
        <u/>
        <sz val="8"/>
        <rFont val="Calibri Light"/>
        <family val="2"/>
        <scheme val="major"/>
      </rPr>
      <t>L'entrepreneur intègrera également la réalisation des essais d'aiguillage de réseaux après remblaiement de la couche de forme et le levé topographique à l'avancement avant remblaiement en x,y,z avec catégorie de précision de classe A suivant AIPR.</t>
    </r>
    <r>
      <rPr>
        <sz val="8"/>
        <rFont val="Calibri Light"/>
        <family val="2"/>
        <scheme val="major"/>
      </rPr>
      <t xml:space="preserve">
</t>
    </r>
  </si>
  <si>
    <t>Carottage / Percement des Chambres de tirage existante (Pour passage Fourreau Neuf)</t>
  </si>
  <si>
    <t>ETUDES ET PRESTATIONS PREPARATOIRES</t>
  </si>
  <si>
    <t>Signalisation de chantier</t>
  </si>
  <si>
    <t>Laboratoire de chantier et contrôle intérieur</t>
  </si>
  <si>
    <t>Opérations topographiques et relevés complémentaires sur réseaux</t>
  </si>
  <si>
    <t>Nettoyage du terrain</t>
  </si>
  <si>
    <t>Nettoyage de chantier</t>
  </si>
  <si>
    <t>Dossiers des Ouvrages Exécutés et Récolements</t>
  </si>
  <si>
    <t>Constat d'Huissier aux abords du chantier</t>
  </si>
  <si>
    <t>Etudes d'Exécution</t>
  </si>
  <si>
    <t>Sondages complémentaires sur sol, réseaux et chaussées (Mission G3)</t>
  </si>
  <si>
    <t>TOTAL ETUDES ET PRESTATIONS PREPARATOIRES</t>
  </si>
  <si>
    <t>Sciage de matériaux bitumineux</t>
  </si>
  <si>
    <t>Rabotage de chaussée en enrobés et en enrobés percolés</t>
  </si>
  <si>
    <t>Chargement transport et évacuation par l'entreprise de fraisat vers une filière agréée</t>
  </si>
  <si>
    <t xml:space="preserve">Démolition de réseaux existants </t>
  </si>
  <si>
    <t>Démolition d'ouvrages en béton non visible</t>
  </si>
  <si>
    <t>Ens</t>
  </si>
  <si>
    <t>Protection de réseaux existants par bétonnage en matériau auto plaçant non essorable</t>
  </si>
  <si>
    <t>TOTAL TRAVAUX PRELIMINAIRES</t>
  </si>
  <si>
    <t>TERRASSEMENTS ET PLATEFORMES</t>
  </si>
  <si>
    <t>03.01.01</t>
  </si>
  <si>
    <t>Mise en dépôt sur site pour une réutilisation au besoin du projet</t>
  </si>
  <si>
    <t>03.01.02</t>
  </si>
  <si>
    <t>Mise en dépôt sur site avec mis en merlon sur site</t>
  </si>
  <si>
    <t>03.01.03</t>
  </si>
  <si>
    <t>Evacuation hors vers une filière agréée</t>
  </si>
  <si>
    <t>03.02.01</t>
  </si>
  <si>
    <t>Terrassements généraux en déblais</t>
  </si>
  <si>
    <t>Terrassements en remblais</t>
  </si>
  <si>
    <t>03.03.01</t>
  </si>
  <si>
    <t>Reprise de déblais et mise en remblais sur site</t>
  </si>
  <si>
    <t>03.03.02</t>
  </si>
  <si>
    <t>03.04.01</t>
  </si>
  <si>
    <t xml:space="preserve">Chargement, transport et évacuation en décharge </t>
  </si>
  <si>
    <t>TOTAL TERRASSEMENTS ET PLATEFORMES</t>
  </si>
  <si>
    <t>Couche d'Accrochage</t>
  </si>
  <si>
    <t>Couche d'impregnation gravillonnée</t>
  </si>
  <si>
    <t>Mise en œuvre d'une couche anti-contaminante en géotextile</t>
  </si>
  <si>
    <t>TOTAL TRAVAUX DE CHAUSSEES</t>
  </si>
  <si>
    <t>TRAVAUX DE SIGNALISATIONS ROUTIERE - HORIZONTALE ET VERTICALE ET MOBILERS URBAINS</t>
  </si>
  <si>
    <t>Signalisation Horizontales - Couleur Blanche</t>
  </si>
  <si>
    <t>Signalisation Verticale</t>
  </si>
  <si>
    <t>Poteau + Panneaux STOP "AB4"</t>
  </si>
  <si>
    <t>TOTAL TRAVAUX DE SIGNALISATIONS ROUTIERE - HORIZONTALE ET VERTICALE ET MOBILERS URBAINS</t>
  </si>
  <si>
    <t>TRAVAUX D'ASSAINISSEMENT DES EAUX PLUVIALES</t>
  </si>
  <si>
    <t>Terrassements en tranchée y compris remblaiement</t>
  </si>
  <si>
    <t>Terrassements en tranchée pour tranchée drainante</t>
  </si>
  <si>
    <t>Géotextile</t>
  </si>
  <si>
    <t>TOTAL TRAVAUX D'ASSAINISSEMENT DES EAUX PLUVIALES</t>
  </si>
  <si>
    <t>08.01.01</t>
  </si>
  <si>
    <t>08.01.02</t>
  </si>
  <si>
    <t>09</t>
  </si>
  <si>
    <t>09.01</t>
  </si>
  <si>
    <t xml:space="preserve">Terrassements en tranchée y compris remblaiement et grillage avertisseur pour réseau divers </t>
  </si>
  <si>
    <t>09.01.01</t>
  </si>
  <si>
    <t>09.01.02</t>
  </si>
  <si>
    <t>09.01.03</t>
  </si>
  <si>
    <t>10</t>
  </si>
  <si>
    <t>10.02</t>
  </si>
  <si>
    <t>Fourreaux TPC Rouge à double paroi  (Annelée à l'extérieur et lisse à l'intérieur) + Câblette de Terre + Aiguillés</t>
  </si>
  <si>
    <t xml:space="preserve">01 </t>
  </si>
  <si>
    <t>TRAVAUX DE MARQUAGE AU SOL AERONAUTIQUE</t>
  </si>
  <si>
    <t>TOTAL TRAVAUX DE MARQUAGE AU SOL AERONAUTIQUE</t>
  </si>
  <si>
    <t>TOTAL BALISAGE LUMINEUX</t>
  </si>
  <si>
    <t>Pour fourreaux TPC Rouge 4Ø110 + câblette de terre</t>
  </si>
  <si>
    <t>Pour fourreaux TPC Rouge 3Ø110 + câblette de terre</t>
  </si>
  <si>
    <t>Pour fourreaux TPC Rouge 1Ø63 + câblette de terre</t>
  </si>
  <si>
    <t>01.14</t>
  </si>
  <si>
    <t>01.15</t>
  </si>
  <si>
    <t>01.16</t>
  </si>
  <si>
    <t>Dépose de massif de feux de balisage élevé</t>
  </si>
  <si>
    <t>Espaces verts</t>
  </si>
  <si>
    <t>Fourniture et mise en œuvre de terre végétale</t>
  </si>
  <si>
    <t>Reprise de stock sur site et remise en œuvre de terre végétale après épierrement</t>
  </si>
  <si>
    <t>Préparation à l'engazonnement et modelage</t>
  </si>
  <si>
    <t>Engazonnement</t>
  </si>
  <si>
    <t>Marque Axiale - Ligne Continue de Taxiway et Aire de Retournement - largeur 0,15m</t>
  </si>
  <si>
    <t>Poteau + Panneaux Danger - Traversée d'une Aire de Danger Aérien "A23" + pannonceau "M9C"</t>
  </si>
  <si>
    <t>Protection de réseaux par bétonnage en matériau béton armé (Sous traversée TWY)</t>
  </si>
  <si>
    <t>05.01.01</t>
  </si>
  <si>
    <t>05.01.02</t>
  </si>
  <si>
    <t>08.01.03</t>
  </si>
  <si>
    <t>08.01.04</t>
  </si>
  <si>
    <t>08.01.05</t>
  </si>
  <si>
    <t>04.02</t>
  </si>
  <si>
    <t>04.02.01</t>
  </si>
  <si>
    <t>04.02.02</t>
  </si>
  <si>
    <t>04.03</t>
  </si>
  <si>
    <t>04.06</t>
  </si>
  <si>
    <t>Implantation et Pré-Marquage</t>
  </si>
  <si>
    <t>Implantation du marquage</t>
  </si>
  <si>
    <t>Prémarquage</t>
  </si>
  <si>
    <t>06.02</t>
  </si>
  <si>
    <t xml:space="preserve">Flèche - dimension 2,00x2,00x2,00m </t>
  </si>
  <si>
    <t>Fond (Rectangle Jaune en fond des chiffres et lettres)</t>
  </si>
  <si>
    <t>Chiffres et Lettres - Ht=4,00m</t>
  </si>
  <si>
    <t>06.02.01</t>
  </si>
  <si>
    <t>06.02.02</t>
  </si>
  <si>
    <t>Peinture Noir Non Rétro-Réfléchissante - PP5</t>
  </si>
  <si>
    <t>Peinture Jaune Rétro-Réfléchissante - PRP5</t>
  </si>
  <si>
    <t>Peinture Blanche Rétro-Réfléchissante - PRP5</t>
  </si>
  <si>
    <t>Pour fourreaux TPC Rouge 4Ø110</t>
  </si>
  <si>
    <t xml:space="preserve">Pour fourreaux TPC Rouge 3Ø110 </t>
  </si>
  <si>
    <t>Pour fourreaux TPC Rouge 1Ø63</t>
  </si>
  <si>
    <t xml:space="preserve">Pour fourreaux TPC Rouge 2Ø110 </t>
  </si>
  <si>
    <t>Pour fourreaux TPC Rouge 2Ø110 + câblette de terre</t>
  </si>
  <si>
    <t>10.03</t>
  </si>
  <si>
    <t>Feux Elevés de Bord de VDC</t>
  </si>
  <si>
    <t>Kits connecteurs Primaires</t>
  </si>
  <si>
    <t>Kits connecteurs Secondaires</t>
  </si>
  <si>
    <t>Câble secondaire y compris câble de terre v/j sous fourreau et/ou en saignée</t>
  </si>
  <si>
    <t>Câble primaire sous fourreau</t>
  </si>
  <si>
    <t>Terrassements Généraux en déblais</t>
  </si>
  <si>
    <t xml:space="preserve">Ce prix rémunère au mètre linéaire, la mise en oeuvre de remblai en béton autoplaçant (BAP)  pour la protection des réseaux existants conservés de faible hauteur de recouvrement quelque soient le nombre de fourreaux compatibles avec les contraintes exposées au CCTP.
Il comprend:
- La reconnaissance et le repérage des réseaux existants après avoir réalisé les terrassements généraux ;
- La protection des réseaux existants quel que soit le nombre de fourreaux, (1 mètre linéaire peut comprendre plusieurs fourreaux) ;
- La fourniture et la mise en œuvre de remblai en béton autoplaçant (BAP) ;
L'enrobage en béton se fera jusqu'au niveau inférieur de la structure de chaussée future (niveau bas de la couche de réglage).
</t>
  </si>
  <si>
    <t xml:space="preserve">Ce prix rémunère la réalisation de la couche de forme avec la fourniture et mise en œuvre de remblai d'apport de type grave naturelle 0/80, comprenant :
- La fourniture et le transport depuis la zone d'extraction, la mise en stock tampon et la reprise de stock éventuelle et le déchargement sur le lieu de mise en œuvre des matériaux ;
- Les piquetages complémentaires ;
- La mise en œuvre des remblais, leur réglage en couche règlementaire, leur compactage jusqu'aux exigences précisées dans le C.C.T.P. et la fourniture éventuelle de l'eau dans les conditions énoncées au C.C.T.P. ;  
- L’aération si nécessaire ;
- La protection des matériaux mis en œuvre contre les eaux de ruissellement ;
- L'évacuation vers une filière agréée des terres excédentaires.
</t>
  </si>
  <si>
    <t xml:space="preserve">Ce prix rémunère au mètre carré la fourniture et la pose d'un géotextile de séparation et de renforcement  ou anti-contaminante conforme aux spécifications du C.C.T.P. Le prix comprend :
- Les implantations, générale et spéciale ;
- Le stockage provisoire des produits et leur conservation permettant d’assurer le maintien des caractéristiques physiques du géotextile ;
- La fourniture du géo synthétique prescrit, y compris les recouvrements des joints sur 0.50 m éventuels ou la couture des lés ;
- La préparation éventuelle du sol support ;
- La pose compatible avec le recouvrement prévu entre lés ;
On stipulera que le prix s’applique au mètre carré de chaussée utile (Le recouvrement des lés ne sera pas pris en compte dans les quantités).
</t>
  </si>
  <si>
    <t>10.05</t>
  </si>
  <si>
    <r>
      <t xml:space="preserve">Le prix rémunère au mètre linéaire les terrassements et le remblaiement en tranchée permettant la pose de canalisations comprenant :
- L'ouverture de tranchée quel que soit le terrain rencontré et toute hauteur y compris les terrassements à la main ;
- Les sujétions pour blindage et épuisement des venues d’eau par la fourniture et mise en œuvre, si nécessaire, du matériel de pompage adapté ;
- Le lit de pose de 0,10 m, l’enrobage et la couverture sur 0,20 m des canalisations, en gravier 5/15 sans ajout ;
- Le remblaiement avec les déblais et le compactage soigné ;
- L'évacuation des déblais extraits vers les filières agréées choisies par l'entreprise ;
- Les sujétions de nettoyage des voies et des caniveaux avoisinant le chantier et la protection des tranchées ;
- Les protection pour le maintien des accès et des circulations, en particulier riveraines, par toutes les méthodes nécessaires ;
- Les dimensions maximum au niveau supérieur des fouilles ne devront pas dépasser les dimensions correspondant au fond des fouilles compte tenu d'un fruit de 1/10e des parois de tranchées ;.
- Le transport, la fourniture et la mise en œuvre dans les tranchées ouvertes, de grave naturelle (G.N. 0/80), soit  jusqu’au niveau du fond de forme de la voirie à construire ou à réfectionner, soit jusqu'au niveau du sol actuel en place, par couches successives de 0.20m d'épaisseur maximum fortement compactées suivant les prescriptions émises au C.C.T.P. ;
- Dans le cadre de travaux sous chaussées pour toutes les traversées de chaussée ou de faible profondeur, le remblaiement sera réalisé en béton haute performance auto compactant réexcavable ;
- Les sujétions de nettoyage des voies et des caniveaux avoisinant le chantier et la protection des tranchées ;
Les travaux devront être conforme au "Guide Technique de Remblayage des Tranchées" de Mai 1994 (Setra - LCPC).
</t>
    </r>
    <r>
      <rPr>
        <b/>
        <sz val="8"/>
        <rFont val="Calibri Light"/>
        <family val="2"/>
        <scheme val="major"/>
      </rPr>
      <t>L'entrepreneur devra l'engazonnement des tranchées se trouvant au-delà des zones de réfection de rattrapage des chaussées.
L'entrepreneur devra la réfection des chaussées existantes au droit des tranchées se trouvant au-delà des zones de réfection des chaussées.</t>
    </r>
    <r>
      <rPr>
        <sz val="8"/>
        <rFont val="Calibri Light"/>
        <family val="2"/>
        <scheme val="major"/>
      </rPr>
      <t xml:space="preserve">
</t>
    </r>
  </si>
  <si>
    <t xml:space="preserve">Ce prix rémunère au mètre linéaire, la mise en oeuvre de remblai en béton autoplaçant (BAP)  pour la protection des réseaux projetés ou existants conservés de faible hauteur de recouvrement quelque soient le nombre de fourreaux et/ou diamètre de canalisation compatibles avec les contraintes exposées au CCTP.
Il comprend:
- La reconnaissance et le repérage des réseaux  après avoir réalisé les terrassements généraux ;
- La protection des réseaux  quel que soit le nombre de fourreaux et/ou diamètre de canalisation, (1 mètre linéaire peut comprendre plusieurs fourreaux) ;
- La fourniture et la mise en œuvre de remblai en béton autoplaçant (BAP) ;
L'enrobage en béton se fera jusqu'au niveau inférieur de la structure de chaussée future (niveau bas de la couche de réglage).
</t>
  </si>
  <si>
    <t xml:space="preserve">Le prix rémunère, à l'unité, la fourniture et la confection des connecteurs primaires. La pose comprend la préparation du câble et la confection du connecteur selon les prescriptions du fabricant. 
Les caractéristiques principales des connecteurs primaires sont : 
- Connecteur mâle FAA L823 Class B Type I style 3 avec ou sans continuité de terre  ;
- Connecteur femelle FAA L823 Class B Type I style 10 avec ou sans continuité de terre ;
- Conformes à la norme FAA n° 150/5345 ;
- Diamètre précisément adapté aux dimensions du câble primaire à fournir ;
- En élastomère ;
La réalisation des connecteurs sera réalisée en atelier ou sur site sous réserve de conditions climatiques favorables.
</t>
  </si>
  <si>
    <t>L'ensemble :</t>
  </si>
  <si>
    <t xml:space="preserve">L'entrepreneur devra l'adaptation des régulateurs pour boucle avec feux, panneaux LED  selon les recommandations du fabricant :
- Fourniture, pose et raccordement d'une bobine (remplacement de l'inductance) ;
- Paramétrage de la régulation ;
- Adaptation de la charge ;
- Mise en service.
</t>
  </si>
  <si>
    <t>INVESTIGATIONS COMPLEMENTAIRES SUR RESEAUX EXISTANTS</t>
  </si>
  <si>
    <t>PM</t>
  </si>
  <si>
    <t>Travaux de dégagement partiel ou total de réseaux enterrés situés dans la tranchée ou à proximité de celle-ci, exécutés par tous moyens mécaniques appropriés et à la main si nécessaires conformes au guide technique.</t>
  </si>
  <si>
    <t>TOTAL INVESTIGATIONS COMPLEMENTAIRES SUR RESEAUX EXISTANTS</t>
  </si>
  <si>
    <r>
      <rPr>
        <b/>
        <sz val="8"/>
        <rFont val="Calibri Light"/>
        <family val="2"/>
        <scheme val="major"/>
      </rPr>
      <t>Aire de propreté dans les bandes du Taxiway.</t>
    </r>
    <r>
      <rPr>
        <sz val="8"/>
        <rFont val="Calibri Light"/>
        <family val="2"/>
        <scheme val="major"/>
      </rPr>
      <t xml:space="preserve">
L'entrepreneur devra une aire de déléthalisation autour des massifs situés dans les bandes aménagées des pistes principale et secondaire, comprendra notamment :
- Les terrassements supplémentaires et l'évacuation des matériaux excédentaires,
- La réalisation d'une aire de propreté de 50 cm de part et d'autre des chambres et  des rampes de 30% maximum, sur une épaisseur de 30cm en GNT ;
- la réalisation d'une émulsion de propreté sur les zones en GNT;
- La remise en œuvre de terre végétale et l'engazonnement.
</t>
    </r>
  </si>
  <si>
    <t>Equipements de regards (panier support, piquet et barrette de terre, fixations, etc.) et étiquettage</t>
  </si>
  <si>
    <t>Evacuation des déblais</t>
  </si>
  <si>
    <t>01.17</t>
  </si>
  <si>
    <t>Clôture de chantier de Sécurité Aéronautique et Classique</t>
  </si>
  <si>
    <t>Plus value pour travaux en Zone Réservée Côté Piste et formalités associées</t>
  </si>
  <si>
    <t>Réalisation d'une piste de chantier, zone de stockage, d'une aire de lavage des camions toupies, des aires de manutention des ouvrages</t>
  </si>
  <si>
    <t>Mise en place de feux rouge de fermeture de chantier et masquage/demasquage des panneaux</t>
  </si>
  <si>
    <t>33660 CANEJAN</t>
  </si>
  <si>
    <t>31 Rue Thomas Edison - Le Stadium Bât B</t>
  </si>
  <si>
    <t>Dépose soignée des Balises rétro-réfléchissante élevé de bord de VDC
Stockage en vue d'une repose (Balise Rétro)</t>
  </si>
  <si>
    <t>02.12</t>
  </si>
  <si>
    <t>02.13</t>
  </si>
  <si>
    <t>Dépose des massifs de balisage lumineux</t>
  </si>
  <si>
    <t>Dépose de massif de Panneaux d'Indication / Direction / Position</t>
  </si>
  <si>
    <t>Dépose de massif de feux des Balises Rétro-réfléchissantes</t>
  </si>
  <si>
    <t>Décapage de la Terre Végétale et mise en dépôt sur site</t>
  </si>
  <si>
    <t>03.03.03</t>
  </si>
  <si>
    <t>Chargement, transport et mise en merlon sur l'emprise de l'aéroport</t>
  </si>
  <si>
    <t xml:space="preserve">Plus value pour mise en décharge pour matériaux ISDND </t>
  </si>
  <si>
    <t>Plus value pour mise en décharge pour matériaux ISDD</t>
  </si>
  <si>
    <t>Chargement, transport et évacuation par l'entreprise de fraisat réutilisable uniquement à froid (50mg/kg&lt;HAP&lt;500mg/kg)</t>
  </si>
  <si>
    <t>Chargement, transport et évacuation en décharge ISDND par l'entreprise de fraisat non réutilisable (500mg/kg&lt;HAP&lt;1000mg/kg)</t>
  </si>
  <si>
    <t>Chargement, transport et évacuation en décharge ISDD par l'entreprise de fraisat non réutilisable (HAP&gt;1000mg/kg ou Amiante)</t>
  </si>
  <si>
    <t>02.02.04</t>
  </si>
  <si>
    <t>02.02.05</t>
  </si>
  <si>
    <t>02.02.06</t>
  </si>
  <si>
    <t>Phase N°01</t>
  </si>
  <si>
    <t>Phase N°02</t>
  </si>
  <si>
    <t>01.03.01</t>
  </si>
  <si>
    <t>01.03.02</t>
  </si>
  <si>
    <t>03.06.01</t>
  </si>
  <si>
    <t>Cloutage de l'arase en Grave Drainante 100/200  sur 30cm</t>
  </si>
  <si>
    <t>Chiffres et Lettres - Ht=3,00m</t>
  </si>
  <si>
    <t>Marque bord de VDC - Double Ligne Continue de Taxiway - largeur 0,15m</t>
  </si>
  <si>
    <t>Marquage divers</t>
  </si>
  <si>
    <t>05.03.01</t>
  </si>
  <si>
    <t>05.04</t>
  </si>
  <si>
    <t>05.04.01</t>
  </si>
  <si>
    <t>07.03</t>
  </si>
  <si>
    <t>07.04</t>
  </si>
  <si>
    <t>07.04.01</t>
  </si>
  <si>
    <t>09.02</t>
  </si>
  <si>
    <t>09.02.01</t>
  </si>
  <si>
    <t>09.03</t>
  </si>
  <si>
    <t>09.04</t>
  </si>
  <si>
    <t>09.05</t>
  </si>
  <si>
    <t>09.06</t>
  </si>
  <si>
    <t>09.07</t>
  </si>
  <si>
    <t>f</t>
  </si>
  <si>
    <t>Massifs préfabriqués  pour balise rétro 0,60x0,60x0,30 avec Réservation adaptée au diamètre du manchon de la balise  -  en pleine terre vue de 2cm</t>
  </si>
  <si>
    <t>Massifs préfabriqués  pour feux élevé de bord de VDC 0,60x0,60x0,40 avec Réservation Ø75mm  - en pleine terre vue de 2cm</t>
  </si>
  <si>
    <t>Balise rétroréfléchissante bleue</t>
  </si>
  <si>
    <t>Essais, vérifications électriques, réglages et mesures d'isolement et continuité, etc</t>
  </si>
  <si>
    <t>10.06</t>
  </si>
  <si>
    <t>10.07</t>
  </si>
  <si>
    <t>10.09</t>
  </si>
  <si>
    <t>09.02.02</t>
  </si>
  <si>
    <t>09.08</t>
  </si>
  <si>
    <t>Remise à niveau de chambe  (réhausse) et remplacement cadre et trappe fonte type K1C  renforcement en classe D400</t>
  </si>
  <si>
    <t>Remise à niveau de chambe (réhausse) et remplacement cadre et trappe fonte type K2C  renforcement en classe D400</t>
  </si>
  <si>
    <t>BALISAGE LUMINEUX</t>
  </si>
  <si>
    <t>Repose de Panneaux d'Indication / Direction Lumineux Existant</t>
  </si>
  <si>
    <t>Feux axiaux de PAI</t>
  </si>
  <si>
    <t xml:space="preserve">Marque de Point d'Arrêt Intermédiare - Ligne discontinue jaune - largeur 0,30m  - longueur 0,90m - vide 0,90m </t>
  </si>
  <si>
    <t>Modification des régulateurs existants et paramétrages (Axial VDC, Latéral Panneaux)</t>
  </si>
  <si>
    <t>TVA 20% par secteur</t>
  </si>
  <si>
    <t>TOTAL en € HT par secteur</t>
  </si>
  <si>
    <t>TOTAL en € TTC par secteur</t>
  </si>
  <si>
    <t>Dépose de panneaux de signalisation y compris fondation</t>
  </si>
  <si>
    <t>Plus value pour démolition soignée au droit des réseaux existants en service</t>
  </si>
  <si>
    <t>03.04.02</t>
  </si>
  <si>
    <t>03.04.03</t>
  </si>
  <si>
    <t>03.04.04</t>
  </si>
  <si>
    <t>04.03.01</t>
  </si>
  <si>
    <t>04.03.02</t>
  </si>
  <si>
    <t>04.03.03</t>
  </si>
  <si>
    <t>04.03.04</t>
  </si>
  <si>
    <t xml:space="preserve">Couche de base en GB4 0/14 sur 8cm </t>
  </si>
  <si>
    <t>02.02.07</t>
  </si>
  <si>
    <t>Couche d'Accrochage y compris lait de chaux</t>
  </si>
  <si>
    <t>Chaussée aéronautique souple neuve - Taxiway NOVEMBER</t>
  </si>
  <si>
    <t>04.04</t>
  </si>
  <si>
    <t>04.04.01</t>
  </si>
  <si>
    <t>04.04.02</t>
  </si>
  <si>
    <t>04.04.03</t>
  </si>
  <si>
    <t>04.04.04</t>
  </si>
  <si>
    <t>04.04.05</t>
  </si>
  <si>
    <t>04.05</t>
  </si>
  <si>
    <t>05.01.01.01</t>
  </si>
  <si>
    <t>05.01.01.02</t>
  </si>
  <si>
    <t>05.01.02.01</t>
  </si>
  <si>
    <t>05.01.02.02</t>
  </si>
  <si>
    <t>Pour fourreaux TPC Rouge 1Ø90</t>
  </si>
  <si>
    <t>08.02</t>
  </si>
  <si>
    <t>08.02.01</t>
  </si>
  <si>
    <t>08.03</t>
  </si>
  <si>
    <t xml:space="preserve">Terrassements par tranchage pour fourreaux de distribution des feux axiaux de Twy </t>
  </si>
  <si>
    <t>Pour fourreaux TPC Rouge 1Ø90 + câblette de terre</t>
  </si>
  <si>
    <t>Saignée dans chaussée en enrobé pour passage câble secondaire y compris sciage et rebouchage jusqu'au niveau fini</t>
  </si>
  <si>
    <t xml:space="preserve">Effacement et Marquage </t>
  </si>
  <si>
    <t>Effacement du marquage existant</t>
  </si>
  <si>
    <t>Effacement en peinture Noir (sur support Enrobé) et Grise (sur support Béton)</t>
  </si>
  <si>
    <t>Effacement en peinture Noir Chiffres et Lettres</t>
  </si>
  <si>
    <t>Effacement par Hydro-décapage</t>
  </si>
  <si>
    <t>Pour la Phase N°01</t>
  </si>
  <si>
    <t>Pour la Phase N°02</t>
  </si>
  <si>
    <t>Pour la Phase Finale</t>
  </si>
  <si>
    <t>Primaire d'Accrochage</t>
  </si>
  <si>
    <t>05.03.02</t>
  </si>
  <si>
    <t>05.03.03</t>
  </si>
  <si>
    <t>05.03.04</t>
  </si>
  <si>
    <t>05.03.05</t>
  </si>
  <si>
    <t>05.03.06</t>
  </si>
  <si>
    <t>05.03.07</t>
  </si>
  <si>
    <t>05.03.08</t>
  </si>
  <si>
    <t>05.03.09</t>
  </si>
  <si>
    <t>05.05</t>
  </si>
  <si>
    <t>05.05.01</t>
  </si>
  <si>
    <t>05.05.02</t>
  </si>
  <si>
    <t>05.05.03</t>
  </si>
  <si>
    <t>Chiffres et Lettres - Ht=2,00m</t>
  </si>
  <si>
    <t>Symboles du tiret "-" largeur 1,00m</t>
  </si>
  <si>
    <t>05.05.04</t>
  </si>
  <si>
    <t>05.05.05</t>
  </si>
  <si>
    <t>Détourage noir largeur 10cm</t>
  </si>
  <si>
    <t>05.05.06</t>
  </si>
  <si>
    <t>Traitement joint entre chaussée rigide et chaussée souple
(Réalisation, sciage, brossage, chanfreinage, élargissement et garnissage de joints de retrait-flexion et de construction)</t>
  </si>
  <si>
    <t>Réorganisation des Equipements de chambre existante pour mettre en place le TI neufs</t>
  </si>
  <si>
    <t>Remise à niveau de chambe (réhausse) et remplacement cadre et trappe fonte type K2C  renforcement en classe F900</t>
  </si>
  <si>
    <t>Câble Basse Intensité</t>
  </si>
  <si>
    <t>Câble 3G2,5mm² pour Alimentation des panneaux lumineux</t>
  </si>
  <si>
    <t>02.02.08</t>
  </si>
  <si>
    <t>Terrassements généraux en déblais pour purge</t>
  </si>
  <si>
    <t>AEROPORT DE PAU-PYRENEES
AIR'PY</t>
  </si>
  <si>
    <t>03.02.02</t>
  </si>
  <si>
    <r>
      <t xml:space="preserve">Cenprix rémunère la reprise sur stock des déblais issus du terrassement pour mise en remblai de matériaux du site compatible avec une réutilisation en remblai sous voiries et les accotements, issus des stocks de déblais mis en merlon, il comprend :
- La fourniture et le transport depuis la zone d'extraction, la mise en stock tampon et la reprise de stock éventuelle et le déchargement sur le lieu de mise en œuvre des matériaux ;
- Les piquetages complémentaires ;
- La mise en œuvre des remblais, leur réglage en couche règlementaire, leur compactage jusqu'aux exigences précisées dans le C.C.T.P. et la fourniture éventuelle de l'eau dans les conditions énoncées au C.C.T.P. ;  
- L’aération si nécessaire ;
- La protection des matériaux mis en œuvre contre les eaux de ruissellement ;
- L'évacuation vers une filière agréée des terres excédentaires.
</t>
    </r>
    <r>
      <rPr>
        <b/>
        <sz val="8"/>
        <rFont val="Calibri Light"/>
        <family val="2"/>
        <scheme val="major"/>
      </rPr>
      <t xml:space="preserve">L’entrepreneur doit intégrer que les volumes de terrassements indiqués dans le devis quantitatif sont établis sur la base des niveaux finis et que toutes les opérations et mouvements de terres intermédiaires nécessaires à la réalisation des travaux devront être inclus dans son prix.
L'entrepreneur devra intégrer dans son prix le tri des matériaux du site conservés mis en stock sur la plateforme.
</t>
    </r>
  </si>
  <si>
    <t xml:space="preserve">Ce prix rémunère au mètre carré, la préparation de la terre végétale avant ensemencement du gazon.
Les travaux comprendront :
- Le nivellement parfait ;
- L’émiettage, démottage, brisement des mottes et nettoyage des abords de la fosse de plantation ;
- L'épierrement de la terre ;
- Le compacatge de la terre végétale ;
- Nivellement et règlement définitif des surfaces à planter ;
- L'élimination et l'évacuation en centre de retraitement (ou décharge agréée de classe adéquate s'il est formellement constaté l'absence de centre) agréé par le Maître d'oeuvre et aux frais de l'entrepreneur, des produits résultants de l'ensemble des opérations désignées ci-dessus.
</t>
  </si>
  <si>
    <r>
      <t xml:space="preserve">Ce prix règle au mètre carré les couches d'accrochage entre les différentes couches d'enrobés, conformément au CCTP. Le liant est un bitume pur ou un bitume modifié soumis à l'agrément du maître d'œuvre et de dosage conforme aux prescriptions du C.C.T.P.
Ce prix comprend notamment :
- Toutes les dépenses relatives à la fourniture des constituants, à leur stockage, à la fabrication ;
- Le transport à pied d'œuvre ;
- La préparation du support (nettoyage, etc.) ;
- Toutes les dépenses relatives au répandage et à la mise en œuvre ainsi que les contrôles (notamment de dosage) ;
- La fourniture et la mise en oeuvre d'un lait de chaux ;
- Toutes les sujétions permettant d'éviter le roulage sur la couche d'accrochage fraîche, notamment l'utilisation d'émulsion à rupture ultra-rapide.
La surface prise en compte sera la surface de chaussées utiles.
La mise à disposition d'une balayeuse en permanence durant les phases de travaux postérieures à l'application des couches d'accrochage afin de nettoyer les voiries empruntées pour le chantier. 
</t>
    </r>
    <r>
      <rPr>
        <b/>
        <u/>
        <sz val="8"/>
        <rFont val="Calibri Light"/>
        <family val="2"/>
        <scheme val="major"/>
      </rPr>
      <t xml:space="preserve">Le prix s'applique au mètre carré de chaussée utile et inclus les débordements et sur largeurs nécessaires.
La prestation intègre également la fourniture et l'application d'un lait de chaux une fois la rupture obtenue et en vue de la phase d'application des enrobés. 
</t>
    </r>
  </si>
  <si>
    <r>
      <t xml:space="preserve">Ce prix rémunère au mètre linéaire, la fourniture et pose de joint bitumineux autocollant entre les différents matériaux des couches de roulement ancienne et future, ou entre deux journées de travaux). Les joints autocollant seront de type TOK MASTIC-RIEGEL mis en place à la TOKOMAT de chez DENSO ou équivalent. Ils devront être conformes aux spécifications du C.C.T.P.
- Le sciage ou fraisage soigné et droit du bord des enrobés précédemment réalisés 20cm minimum à l'intérieur de la passe précédente y compris le surcoût lié la production et à l'application de ces 20cm "perdus";
- L'entrepreneur devra la préparation du support, le bord doit être sec, propre et ferme ;
- L'application manuelle d'un primaire d'accrochage ;
- Une fois le primaire sec, le joint peut être déroulé et posé suivant les recommandations du fabricant ;
- La mise en place des bandes sera avec ou sans chalumeau et se fera mécaniquement (le maitre d'oeuvre favorise une application mécanisé du joint) ;
- Les bandes doivent dépasser d'environ 5mm afin que le compacteur puisse former une tête de rivet lors de son passage.
</t>
    </r>
    <r>
      <rPr>
        <b/>
        <u/>
        <sz val="8"/>
        <rFont val="Calibri Light"/>
        <family val="2"/>
        <scheme val="major"/>
      </rPr>
      <t xml:space="preserve">L'entrepreneur devra une attention particulière afin que le joint ne retombe pas après sa mise en oeuvre et avant le passage du finisseur, si c'est le cas, il sera demandé à l'entreprise la reprise du joint.
</t>
    </r>
  </si>
  <si>
    <t>05.04.02</t>
  </si>
  <si>
    <t>05.04.03</t>
  </si>
  <si>
    <t xml:space="preserve">Ces prix rémunèrent la fourniture et la pose de poteau acier galvanisé et de panneaux de signalisation verticale conformes aux prescriptions du C.C.T.P.
Les travaux comprendront :
- La fourniture et la pose de panneaux à réflectorisation en tôle aluminisée avec bords tombés et emboutis, dos sera fermé et laqué avec vernis anti - graffiti dans des caissons. Les panneaux seront fixés par brides. Rails de fixation au dos thermo-collés ou soudés par points. 
- La fourniture de poteau Ø60 en acier galvanisé teinté RAL 7043 au choix du maître d'ouvrage avec bouchon obturateur et le scellement dans un dé en béton de 60 litres minimum, dosé à 300kg de ciment avec incorporation d'un fourreau de réservation pour l'installation ultérieure du poteau.
- L'évacuation des déblais extraits aux décharges choisies par l'entreprise y compris acquittement des droits d'accès.
- Et toutes les sujétions pour fixation des panneaux sur les poteaux.
La gamme normale (850 mm Rond, 1000mm Triangulaire, 700mm Carré, 800mm Octogone) du panneau et la classe (2 prismes) devront être conformes aux prescriptions du CCTP.
</t>
  </si>
  <si>
    <t>Mars 2026</t>
  </si>
  <si>
    <t>MARCHE DE TRAVAUX POUR LA REFECTION 
DU TAWIXAY NOVEMBER ENTRE CHARLIE ET MIKE</t>
  </si>
  <si>
    <t>Déplacement des écrans anti-souffle (Reprise depuis lieux sur l'Aéroport, Pose, déplacement, et repositionnement à l'état initial)</t>
  </si>
  <si>
    <t>Fourniture et pose de clôture de type "Héras" + jambe de force, renforcement y compris dépose en fin de phase</t>
  </si>
  <si>
    <t>01.03.01.01</t>
  </si>
  <si>
    <t>01.03.01.02</t>
  </si>
  <si>
    <t>Fourniture et pose de balise K16 lestées y compris dépose en fin de phase</t>
  </si>
  <si>
    <t>01.03.02.01</t>
  </si>
  <si>
    <t>01.03.02.02</t>
  </si>
  <si>
    <t>Réfection de la couche de roulement pour engravures - Taxiway NOVEMBER</t>
  </si>
  <si>
    <t>Réfection de la couche de roulement - Taxiway NOVEMBER</t>
  </si>
  <si>
    <t>Renforcement du Taxiway NOVEMBER (Axiale Twy sur 3,00m et GB sur 2,50m)</t>
  </si>
  <si>
    <t>05.06</t>
  </si>
  <si>
    <t>05.06.01</t>
  </si>
  <si>
    <t>Peinture Rouge Rétro-Réfléchissante - PP5</t>
  </si>
  <si>
    <t>Désignation "PARTIE CRITIQUE" - Ht=0,75m</t>
  </si>
  <si>
    <t>Désignation "STOP" - Ht=0,60m sur fond noir</t>
  </si>
  <si>
    <t>Remise à niveau de chambe (réhausse) et remplacement cadre et trappe fonte type "Dimension Spécifique L=82cmxl=77cm"   renforcement en classe F900</t>
  </si>
  <si>
    <t>09.09</t>
  </si>
  <si>
    <t>09.10</t>
  </si>
  <si>
    <t>09.11</t>
  </si>
  <si>
    <t>09.11.01</t>
  </si>
  <si>
    <t xml:space="preserve">Remplacement des étiquettes des feux axiaux de VDC de la globalité des deux boucles des fonctions CT1 et CT2 </t>
  </si>
  <si>
    <t xml:space="preserve">Pose Panneaux d'Indication / Direction Lumineux - M </t>
  </si>
  <si>
    <t>Pose Panneaux d'Indication / Direction Lumineux - C</t>
  </si>
  <si>
    <t>Installations de chantier (frais généraux et encadrement, Contrôle d'accès)</t>
  </si>
  <si>
    <r>
      <t xml:space="preserve">Le prix rémunère, au forfait, les installations de chantier (Base vie éloignée côté Ville et base vie rapprochée côté zone réservée, ainsi que le contrôle des accès) propres à l'entreprise mandataire ainsi que pour les entreprises cotraitantes et sous-traitantes comprenant entre autres :
</t>
    </r>
    <r>
      <rPr>
        <b/>
        <sz val="8"/>
        <rFont val="Calibri Light"/>
        <family val="2"/>
        <scheme val="major"/>
      </rPr>
      <t xml:space="preserve">- Avant toute intervention, l'entrepreneur devra la réalisation d'un marquage et piquetage de l'ensemble des réseaux présents aussi bien sous l'emprise de la base vie que sous l'emprise des travaux. Les travaux sont phasés (en deux phases bien distinctes ainsi que de sous-phases) et les installations doivent rester fonctionnelles et disponibles pendant toute la durée du chantier. 
Le prix comprend notamment : </t>
    </r>
    <r>
      <rPr>
        <sz val="8"/>
        <rFont val="Calibri Light"/>
        <family val="2"/>
        <scheme val="major"/>
      </rPr>
      <t xml:space="preserve">
- L'amenée et le repliement du matériel des bases vie, salle de réunion, bureaux, réfectoires, sanitaires et  vestiaires pour les hommes et femmes ;
- La fourniture et mise en place des bungalows (chauffés et climatisés) et containers de recyclage fermés nécessaires à l'entrepreneur pour ses travaux propres ;
- Les terrassements, empierrements, revêtement, le clôturage (Ht=1,80m), la protection et l'entretien des aires de stockages communes et cantonnement  propres à l'entreprise ;
- Le nettoyage des zones d'installations communes et propres à l'entreprise ainsi que la mise en bennes vers une filière agréée ou en bennes couvertes des déchets générés par l'entreprise ;
- Les frais de consommation (électricité, eau, etc.) et de groupes électrogènes pour alimenter de manière autonome les installations durant le chantier, un local ou cabanon pour le ou les groupes électrogènes. Les installations devront être entièrement autonomes ;
- La mise en place de sanitaires (Homme / Femme) ainsi q'une cuve pour le stockage des EU le temps du chantier, son entretien, sa vidange et son évacuation en fin de chantier et/ou la mise en place de sanitaires chimiques ;
- La prise en compte de toutes les contraintes liées au phasage des travaux, au maintien de l'exploitation, aux déplacements sur les différentes zones du chantier ;
- Les aménagements de l'emprise de chantier, les aires de stockages, la création des accès, les zones de stationnement en GNT et en bicouche ;
- La protection par barrières mobiles, garde corps ou glissières, Baliroad lestés ou glissières béton BT4, des fouilles, des obstacles ou des voies d'accès dans l'emprise du chantier, y compris l'éclairage de sécurité nécessaire ;
L'emprise des installations de chantier, d'accès chantier, de condamnation et les diverses conditions de travail sont décrites dans le CCTP et/ou le plan d'installation et de condamnation de chantier;
La zone d'installation de chantier sera remise en état à la fin du chantier.
L'entreprise transmettra dans son offre une plan projet de son installation de chantier. Le forfait sera rémunéré selon l'avancement ci dessous :
- 30% à la fin du premier mois de préparation de chantier
- 40% à l'avancement;
- 30% à la levée des réserves finales.
</t>
    </r>
    <r>
      <rPr>
        <b/>
        <u/>
        <sz val="8"/>
        <rFont val="Calibri Light"/>
        <family val="2"/>
        <scheme val="major"/>
      </rPr>
      <t xml:space="preserve">Le poste prévoit donc l'ensemble de ces installations y compris leur repliement et leurs déplacements éventuels en fonction du chantier et de l'exploitation et du phasage. </t>
    </r>
    <r>
      <rPr>
        <sz val="8"/>
        <rFont val="Calibri Light"/>
        <family val="2"/>
        <scheme val="major"/>
      </rPr>
      <t xml:space="preserve">
L'entrepreneur devra la création éventuelle d'une plateforme et voirie de chantier en bicouche pour l'accès à la zone d'installation de chantier sur la base vie arrière entièrement clôturée.
L'entrepreneur devra prendre en compte que le chantier sera phasé.
</t>
    </r>
    <r>
      <rPr>
        <b/>
        <u/>
        <sz val="8"/>
        <rFont val="Calibri Light"/>
        <family val="2"/>
        <scheme val="major"/>
      </rPr>
      <t>Contrôle d'Accès et mise à disposition d'agents de sécurité pour le suivi, le contrôle des entrées et sorties en zone réservée avec maintien d'un main courante pendant toute la durée des travaux et suivant le phasage des travaux.</t>
    </r>
    <r>
      <rPr>
        <sz val="8"/>
        <rFont val="Calibri Light"/>
        <family val="2"/>
        <scheme val="major"/>
      </rPr>
      <t xml:space="preserve">
L'entrepreneur devra mettre à disposition une guerite, bungalow ou roulette autonome (éclairée, chauffée, climatisée) entièrement autonome en énergie y compris les sanitaires avec entretien régulier.
</t>
    </r>
    <r>
      <rPr>
        <b/>
        <sz val="8"/>
        <rFont val="Calibri Light"/>
        <family val="2"/>
        <scheme val="major"/>
      </rPr>
      <t>L'entrepreneur devra également assurer la modification d'accès, avec dépose d'une partie de la clôture existante (avec repose à l'identique après travaux), les éventuelles renforcements des chaussées et accotements pour assurer la circulation des engins et camions par rapport aux épures de giration. 
L'entrepreneur devra la remise en état des aires identique à l'existant.</t>
    </r>
  </si>
  <si>
    <r>
      <t xml:space="preserve">Ce prix rémunère la mise en place d'un laboratoire de chantier et d'un contrôle intérieur pour la réalisation des essais du contrôle interne et externe concernant les travaux du présent marché, conformément aux prescriptions du CCTP.
Le prix comprend notamment :
- Les frais d’amenée, d’installation, de fonctionnement et de repliement du laboratoire de chantier prévu au C.C.T.P. ;
- Le personnel et le matériel nécessaire à la réalisation de l’ensemble des essais définis dans le cadre du P.A.Q. et au C.C.T.P. ;
- La réalisation des études de formulation, épreuves de convenances et essais préalables aux travaux ;
- La réalisation du contrôle interne et externe avant, pendant et après le chantier conformément au CCTP, aux règles de l'art et au PAQ. 
Ce prix sera rémunéré à raison de :
- 1/3 après amenée du matériel et mise en état de fonctionnement du laboratoire ;
- 1/3 lorsque la moitié du marché est atteint ;
- 1/3 après repli du laboratoire, remise du rapport de synthèse des essais et remise en état des lieux, les contrôles devront être transmis à la Maîtrise d'Oeuvre au fur et à mesure de l'avancement du chantier.
</t>
    </r>
    <r>
      <rPr>
        <b/>
        <u/>
        <sz val="8"/>
        <rFont val="Calibri Light"/>
        <family val="2"/>
        <scheme val="major"/>
      </rPr>
      <t>Il sera impératif et obligatoire que l'entreprise mandatée par le titulaire du marché, soit présente en continue sur le chantier pour réaliser l'ensemble des contrôles lors des phases de mise en oeuvre des couches de forme et réglage et des phases d'application des enrobés (Fondation, Assise et Roulement).</t>
    </r>
  </si>
  <si>
    <r>
      <t xml:space="preserve">Les opérations d'implantation sont à la charge de l'entreprise.
Ce prix rémunère :
- Les frais d'implantation de chantier par un géomètre de l'entreprise ou extérieur ;
- La mise à disposition du ou des géomètres doit être assurée en tout temps pour les besoins du chantiers ;
</t>
    </r>
    <r>
      <rPr>
        <b/>
        <sz val="8"/>
        <rFont val="Calibri Light"/>
        <family val="2"/>
        <scheme val="major"/>
      </rPr>
      <t>- A partir du plan de bornage (Polygonale réalisé par la maitrise d'ouvrage) réalisé par le géomètre de l'opération, l'entreprise devra un relevé de l'état existant des zones de travaux pour vérification et de l'implantation géométrique de ses travaux, il pourra être amené à densifier la polygonale travaux ;</t>
    </r>
    <r>
      <rPr>
        <sz val="8"/>
        <rFont val="Calibri Light"/>
        <family val="2"/>
        <scheme val="major"/>
      </rPr>
      <t xml:space="preserve">
- Cette implantation sera altimétrique, planimétrique et géométrique ;
- La fourniture des piquets et leur mise en place pour l'exécution des travaux seront faites par l'entrepreneur à ses frais ;
- Le piquetage général et le piquetage spécial sont à la charge de l'entreprise, conformément à l'article 27 du C.C.A.G. travaux ;
- Le relevé à l'avancement des réseaux en x, y, z avant remblaiement de tranchée et le relevé à l'avancement et pour chaque point d'arrêt des phases de terrassements et d'enrobés ainsi que le levé des attentes pour feux encastrés ;
- Il sera responsable de la conservation des piquets d'implantation et supportera les conséquences de leur déplacement ou de leur disparition. 
Tout ceci, quel que soit le phasage des opérations.
</t>
    </r>
    <r>
      <rPr>
        <b/>
        <sz val="8"/>
        <rFont val="Calibri Light"/>
        <family val="2"/>
        <scheme val="major"/>
      </rPr>
      <t xml:space="preserve">Le système de coordonnées utilisé devra être conforme à celui utilisé par l'Aéroport de Pau, le système RGF93 CC43. 
L'entrepreneur devra intégrer notamment l'implantation de l'ensemble de balisage physique de fermeture (clôture, balise, barrières anti-souffle, etc), des différentes couches de chaussée, des ouvrages d'assainissement, de l'ensemble des marquages au sol aéronautiques et routières (provisoires et définitifs), des feux et équipements de balisage lumineux (Feux axiaux, panneaux lumineux, feux latéraux, balises rétro-réfléchissantes, etc) définitifs et des dispositifs de signalisation aéronautique pour les différentes phases de travaux. 
L'entrepreneur devra intégrer notamment la réalisation des levés des différentes couches (Depuis l'arase) mises en oeuvre aussi bien pou les chaussées en enrobés. Le maillage sera défini au préalable en coordination entre la MOE, MOA et le géomètre. 
L'entrepreneur devra réaliser un récolement de catégorie A de l'ensemble des travaux entre chaque phase de travaux des réseaux et prévoir l'intégration de la charte graphique des travaux propre à l'Aéroport de Pau. </t>
    </r>
  </si>
  <si>
    <t xml:space="preserve">Ce prix s'applique à l'arrachage et l'enlèvement de la végétation indésirable : (herbes, broussailles, arbustes de 0.31 m de diamètre au plus, détritus divers, etc.)..., à l'engin mécanique ou manuellement, pour mise à nu du terrain.
- L'élimination des végétaux parasites manuellement ou mécaniquement par coupe ou broyage en prenant soin de préserver les végétaux que l'on souhaite conserver et en évitant tout mélange des différentes couches de sol ;
- Le ramassage, le chargement et l'évacuation aux décharges choisies par l'entrepreneur de la totalité des déchets et gravois subsistant sur le chantier.
</t>
  </si>
  <si>
    <r>
      <t xml:space="preserve">Ce prix rémunère, la fourniture et pose de clôture de chantier, balisage physique de chantier de type sécurité aéronautique et classique suivant les secteurs de travaux, par l'entreprise et nécessaire à la réalisation de ses travaux, suivant les prescriptions émises au C.C.T.P. et dans l'instruction interministérielle et le guide travaux de la DSAC, il comprend :
- Les engins nécessaires ;
- L’amenée et le repliement du matériel et des engins ;
- L'emploi du matériel et des outillages nécessaires ;
- La pose des clôtures suivant le plan de phasage des travaux ;
- La fourniture et pose d'un portail de chantier pour les deux phases de travaux ;
- Le déplacement des clôtures suivant le phasage des travaux ;
- Les clôtures seront de type sécurité aéronautique, suivant les prescriptions de l'Aéroport de Pau et du service sûreté de l'Aéroport de Pau ;
- La protection par barrières mobiles (type K16) lestées de sacs de sable pour matérialiser la route de service provisoire avec déplacement entre chaque phase de travaux ;
- La fourniture et pose de clôture de type "Héras" d'une hauteur de 2,05m + poteaux + plots béton de lestage + jambe de force et renforcement contre le vent et les éventuels chocs, prévoir l'ensemble des fixations côté zone réservée ;
- La fourniture de BT4 ou GBA, avec dispositif de fixation des panneaux de clôture de type "Héras" et éventuellement d'un géotextile et renforcé  et bien fixé sur les panneaux, le dispositif devra être d'une hauteur de 2,05m, bien prévoir l'ensemble des fixations côté zone réservée. Ainsi que la pose éventuelle  d'un portail de chantier.
</t>
    </r>
    <r>
      <rPr>
        <b/>
        <sz val="8"/>
        <rFont val="Calibri Light"/>
        <family val="2"/>
        <scheme val="major"/>
      </rPr>
      <t>L'entrepreneur devra prevoir dans son prix le déplacement des clôtures suivant le phasage des travaux dans une même phase.
L'entrepreneur devra prévoir une astreinte la semaine et surtout le week-end en cas de problème sur le balisage physique de fermeture en cas d'aléas (Vent, intempéries, etc).
L'entrepreneur devra la dépose complète et le repliement de l'ensemble des clôtures et balisages physiques de fermeture en fin de chantier.</t>
    </r>
    <r>
      <rPr>
        <sz val="8"/>
        <rFont val="Calibri Light"/>
        <family val="2"/>
        <scheme val="major"/>
      </rPr>
      <t xml:space="preserve">
</t>
    </r>
  </si>
  <si>
    <r>
      <t xml:space="preserve">Le prix rémunère la fourniture et la mise en place d'un panneau de chantier pour toute la durée de l'opération, en nommant les différents intervenants, les financements et renseignements divers habituels suivant mise au point avec le Maître d'œuvre. Une maquette sera fourni pour proposition avant le chantier pendant la phase de préparation de chantier, un échange avec le service communication de l'Aéroport devra être mené au préalable de la fabrication du panneau.
Il devra faire figurer  sur le panneau à minima les informations suivantes :
- Prévoir une vue aérienne avec repérage des emprises de réfection ;
- Le montant des travaux ;
- Les coordonnées et logo des différentes entités (MOE, MOE, Groupement) ;
- Les coordonnées et logo du CSPS.. Le prix comprend également la fourniture et la pose des ancrages béton à dimensionner en fonction de la zone de vent, le déplacement des panneaux à chaque changement de phase et le maintien en parfait état de l'installation pendant toute la durée de l'opération.
</t>
    </r>
    <r>
      <rPr>
        <b/>
        <sz val="8"/>
        <rFont val="Calibri Light"/>
        <family val="2"/>
        <scheme val="major"/>
      </rPr>
      <t>Le panneau sera de dimensions minimum de 2x3m.</t>
    </r>
    <r>
      <rPr>
        <sz val="8"/>
        <rFont val="Calibri Light"/>
        <family val="2"/>
        <scheme val="major"/>
      </rPr>
      <t xml:space="preserve">
</t>
    </r>
  </si>
  <si>
    <t>01.13.01</t>
  </si>
  <si>
    <t>01.13.02</t>
  </si>
  <si>
    <t>01.18</t>
  </si>
  <si>
    <r>
      <t xml:space="preserve">Ce prix rémunère, la reprise, le déplacement des pares souffle de l'aire de stationnement ALPHA.
Le prix comprend notamment : 
- Les engins nécessaires et notamment de type chargeuse avec fourches et/ou élévatrices avec fourches pour faciliter la manutention ;
- L’amenée et le repliement du matériel ;
- Le maintien en parfait état et le déplacement éventuellement selon les besoins opérationnels d'exploitation durant la totalité de la durée de l''opération;
- L'emploi du matériel et des outillages nécessaires ;
- La déconnection des câbles d'alimentation des balises d'obstacle le cas échéant ;
- Le chargement et déplacement des pares souffles depuis le lieu d'origine jusqu'à la position provisoire ;
- Le transport des pares souffles jusqu'au lieu de mise en oeuvre ;
- La mise en place des pare souffle y compris l'implantation par un géomètre de leur position conformément aux plans EXE et suivant le phasage des travaux ;
- La reprise et la reconnection des câbles d'alimentation des balises d'obstacle le cas échéant ;
</t>
    </r>
    <r>
      <rPr>
        <b/>
        <sz val="8"/>
        <rFont val="Calibri Light"/>
        <family val="2"/>
        <scheme val="major"/>
      </rPr>
      <t>- Les déplacements  des pares souffles suivant le phasage des travaux. 
L'entrepreneur devra le repositionnement des pares souffles identique à l'origine à la fin des travaux.</t>
    </r>
    <r>
      <rPr>
        <sz val="8"/>
        <rFont val="Calibri Light"/>
        <family val="2"/>
        <scheme val="major"/>
      </rPr>
      <t xml:space="preserve">
</t>
    </r>
  </si>
  <si>
    <r>
      <t xml:space="preserve">Ce prix rémunère forfaitairement la réalisation des états des lieux préalable au travaux, préalable à une prise de site par d'autres entreprises et postérieur aux travaux conformément aux prescriptions du C.C.T.P. Il comprendra un état des lieux exhaustif des constructions riveraines, des chaussées empruntées dans le cadre des accès au chantier, des ouvrages conservés dans l'emprise de chantier et dans l'environnement du chantier (bâtiments avoisinants), du PARIF, portails, clôtures existantes des travaux réalisés précédemment par d'autres entreprises et de l'objet du présent marché. Le prix comprend également les photographies couleur des imperfections et la fourniture du dossier avec reportage photo/vidéo en triple exemplaires et informatique pour le maître d'ouvrage et le maître d'oeuvre.
</t>
    </r>
    <r>
      <rPr>
        <b/>
        <u/>
        <sz val="8"/>
        <rFont val="Calibri Light"/>
        <family val="2"/>
        <scheme val="major"/>
      </rPr>
      <t xml:space="preserve">L'entrepreneur devra également la réalisation d'un état des lieux et d'un reportage photos/vidéos des accès de la zone publique et de la zone réservée. Cet état des lieux devra être réalisé par un Huissier de Justice
</t>
    </r>
  </si>
  <si>
    <r>
      <t xml:space="preserve">Le prix rémunère au forfait la réalisation des études d'exécution comprenant notamment:
- Les plans d'exécution des structures de chaussées, du nivellement, du répandage des chaussées en enrobés et des détails entre chaussée neuve et chaussée existante, le balisage diurne (Marquage au sol) et balisage lumineux (câblage) ;
- Les détails d'exécution des ouvrages spécifiques ;
- Les détails d'exécution des ouvrages de génie civil réseaux (Massifs, chambres de tirage, embase de distribution du balisage axial, coverplate, feux  et panneaux de balisage lumineux) ;
- Les synoptiques des réseaux (Balisage lumineux, régulateur, coffret d'alimentation, distribution des réseaux, etc) ;
- Les notes de calcul des ouvrages et des sections de câbles ;
- La fourniture de toutes les notices techniques définies au C.C.T.P. ;
- La fourniture de tous les documents demandés au C.C.T.P. avant le démarrage des travaux ;
- D'une manière générale tous les documents permettant la définition de l'exécution des travaux.
Les études d'exécution constitueront un point d'arrêt permettant de valider le démarrage des travaux. Elles devront être réalisées et validées par le maître d'oeuvre durant la période de préparation de travaux. Le règlement de ce poste sera validé après transmission des études et validation de celles ci par le maître d'oeuvre. 
 Toutes variantes ou propositions de modifications par l'entreprise et validées par le MOE devra faire l'objet d'une étude d'exécution aux frais de l'entrepreneur. 
</t>
    </r>
    <r>
      <rPr>
        <b/>
        <sz val="8"/>
        <rFont val="Calibri Light"/>
        <family val="2"/>
        <scheme val="major"/>
      </rPr>
      <t xml:space="preserve">Les travaux ne pourront pas être engagés si les études d'exécution ne seront pas validées par la MOE.
Les plans d'exécution devront respecter la charte graphique de l'Aéroport de Pau.
</t>
    </r>
  </si>
  <si>
    <t>Plus-value pour travaux de nuit</t>
  </si>
  <si>
    <r>
      <t xml:space="preserve">Le prix rémunère au forfait la réalisation de sondages complémentaires sur le site, portant sur la géotechniques, les structures, l'identification des réseaux de Balisage Lumineux, Ouvrages et Génie Civil ou tout autre sujet que l'entreprise souhaite approfondir dans le cadre de sa G3 et de ses études d'exécutions. 
Ce prix comprend notamment :
- L'amenée et le repliement du matériel pour la réalisation des sondages ;
- La réalisation de sondages et de prélèvements ;
- Les essais in situ et en laboratoire y compris la réalisation d'essais non destructifs pour l'inspection des réseaux ;
- Le rebouchage et le recompactage des sondages (si carottage, rebouchage en béton fibré, si sondage à la pelle, rebouchage avec les matériaux du site ou en GNT suivant le lieu) ;
- La fourniture d'un rapport d'essais ;
- L'évacuation vers une filière agréée des gravats par l'entrepreneur.
</t>
    </r>
    <r>
      <rPr>
        <b/>
        <u/>
        <sz val="8"/>
        <rFont val="Calibri Light"/>
        <family val="2"/>
        <scheme val="major"/>
      </rPr>
      <t xml:space="preserve">Phase Etude :
</t>
    </r>
    <r>
      <rPr>
        <sz val="8"/>
        <rFont val="Calibri Light"/>
        <family val="2"/>
        <scheme val="major"/>
      </rPr>
      <t xml:space="preserve">- Définir un programme d'investigations géotechniques spécifique, le réaliser ou en assurer le suivi technique, en exploiter les résultats ;
-  Etudier dans le détail les ouvrages géotechniques : notamment validation des hypothèses géotechniques, définition et dimensionnement (calculs justificatifs), méthodes et conditions d'exécution (phasages, suivis, contrôles, auscultations en fonction des valeurs seuils associées, dispositions constructives complémentaires éventuelles), élaborer le dossier géotechnique d'exécution ;
- Réalisation des auscultations complémentaires sur les fonctions de Balisage Lumineux de la plateforme (Levé de chambre de tirage, identification du diamètre et nature des fourreaux, identifications des sections et nature des câbles existants, etc) ;
- Réalisation des géodétections des réseaux existants si le titulaire observe des interrogations sur les tracés et les profondeurs. 
</t>
    </r>
    <r>
      <rPr>
        <b/>
        <sz val="8"/>
        <rFont val="Calibri Light"/>
        <family val="2"/>
        <scheme val="major"/>
      </rPr>
      <t>Toutes interventions feront l'objets d'un rapport détaillé d'auscultation.</t>
    </r>
    <r>
      <rPr>
        <sz val="8"/>
        <rFont val="Calibri Light"/>
        <family val="2"/>
        <scheme val="major"/>
      </rPr>
      <t xml:space="preserve">
</t>
    </r>
    <r>
      <rPr>
        <b/>
        <u/>
        <sz val="8"/>
        <rFont val="Calibri Light"/>
        <family val="2"/>
        <scheme val="major"/>
      </rPr>
      <t>Phase Suivi :</t>
    </r>
    <r>
      <rPr>
        <sz val="8"/>
        <rFont val="Calibri Light"/>
        <family val="2"/>
        <scheme val="major"/>
      </rPr>
      <t xml:space="preserve">
- Suivre le programme d'auscultation et l'exécution des ouvrages géotechniques, déclencher si nécessaire les dispositions constructives prédéfinies en phase Etude.
- Vérifier les données géotechniques par relevés lors des excavations et par un programme d'investigations géotechniques complémentaire si nécessaire (le réaliser ou en assurer le suivi technique, en exploiter les résultats).
-  Participer à l'établissement du dossier de fin de travaux et des recommandations de maintenance des ouvrages géotechniques.
</t>
    </r>
    <r>
      <rPr>
        <b/>
        <sz val="8"/>
        <rFont val="Calibri Light"/>
        <family val="2"/>
        <scheme val="major"/>
      </rPr>
      <t>L'ensemble des interventions seront effectuées selon les contraintes d'exploitation du site. 
L'ensemble des interventions seront être effectuées de nuit.</t>
    </r>
  </si>
  <si>
    <t>Pour mémoire :</t>
  </si>
  <si>
    <t>Dépose de câbles Secondaires Balisage Lumineux</t>
  </si>
  <si>
    <t>Dépose de câbles BT Balisage Lumineux</t>
  </si>
  <si>
    <t>Dépose de fourreaux de toute nature (PE, TPC, PVC, etc)</t>
  </si>
  <si>
    <t xml:space="preserve">Ce prix rémunère forfaitairement la démolition et l’évacuation vers une filière agréée des câbles et fourreaux existants de tous type et de tous diamètre.
Le prix comprend :
- Les terrassements de grande largeur et grande profondeur nécessaires au dégagement des canalisations ;
- Le dressage des talus à 1/1 et/ou le blingage de la fouille lorsque la profondeur est supérieure à 1,30m et épuisement des venues d’eau par la fourniture et mise en œuvre, si nécessaire, du matériel de pompage adapté ;
- Les engins nécessaires ;
- L’amenée et le repliement du matériel ;
- L'emploi du matériel et des outillages nécessaires ;
- Les frais de location et d'énergie correspondants ;
- Le repérage, prémarquage, traçage et le découpage des fourreaux de toutes natures et  tous diamètres ;
- La dépose et l’évacuation fourreaux (toute nature PE, TPC, PVC, etc) et câbles (Electrique, primaires, secondaire et terre) vers une filière agréée appropriée ;
- Le tirage et retroussage des câbles abandonnés et leurs évacuations vers une filière agréée appropriée ;
- Le remblaiement et le compactage de l'excavation en grave naturelle (G.N. 0/80) par couche de 0.20m d'épaisseur fortement compactées et d'une couche de terre végétale ;
- Le nettoyage de la zone de travaux.
</t>
  </si>
  <si>
    <t xml:space="preserve">Le prix rémunère, la démolition d'ouvrages enterrés en béton de type fondation en béton, massifs en béton, longrine en béton de dalles béton (sous taxiway ou dans l'espace enherbé) sur toute son épaisseur.
Ce prix comprend :
- L'amenée et le repliement du matériel de démolition (BRH et Sciage et/ou machine à fractionnement) pour la démolition du béton à l'aide d'une pelle à chenilles ou à pneus équipée d'un BRH (avec des pointes rondes adaptées pour éviter le moins de poussière possible) ou par tout autre méthode de démolition ;
- Les opérations de sciage et de désolidarisation nécessaire préalablement ;
- L'analyse des ouvrages à maintenir à proximité ou dans le site et l'étude de l'impact de la technique de démolition sur ces derniers ;
- La mise en place d'un suivi des ouvrages riverains conservés ;
- La réalisation d'une planche d'essai sur une partie de la dalle ;
- La démolition de l'ensemble des ouvrages enterrés en dehors des bandes de piste et au sein des servitudes aéronautiques ;
- La finition des démolitions au BRH (pointe ronde pour éviter moins de poussière et la projection de débris) et le concassage des plus gros blocs ;
- La démolition des éléments pour permettre leur transport et leur évacuation en décharge ;
- Le chargement et l'évacuation au frais de l'entreprise ;
- Le nettoyage des voiries par balayeuse et l'arrosage régulier par temps sec pour éviter la production de poussières (par jet d'eau ou par système de brumisation).
</t>
  </si>
  <si>
    <t>Dépose soignée des Feux de balisage encastrés axiaux de  VDC y compris embase y compris transformateur d'isolement
Mis à disposition du feu à l'Aéroport</t>
  </si>
  <si>
    <t>Dépose soignée des Feux de balisage élevés de bord de VDC y compris transformateur d'isolement
Repose du feu élevé après travaux</t>
  </si>
  <si>
    <t xml:space="preserve">Ce prix rémunère la dépose de balise rétro-réflichissante, ainsi que leur mise en dépôt  en vue de leur réutilisation, et la garantie de non dégradation des balises lors des travaux ou du stockage et nettoyage de ceux-ci.
Le prix comprend notamment : 
- La dépose des balises ;
- La mise en dépôt et le nettoyage des balises qui seront conservés par le client ;
- La mise à disposition du matériel nécessaires pour le besoin du client ;
- L’amenée et le repliement du matériel ;
- L'évacuation des balises en décharge agréée si défectueuses ;
</t>
  </si>
  <si>
    <t xml:space="preserve">Ce prix rémunère la dépose de feux élevés, y compris déconnexion et retrait du câble d'alimentation secondaire, ainsi que la mise en dépôt des feux en vue de leur réutilisation, et la garantie de non dégradation des feux lors des travaux ou du stockage et nettoyage de ceux-ci.
Le prix comprend notamment : 
- La réalisation d'une demande de consignation du réseau ;
- La déconnexion des feux élevés ;
- La dépose des feux élevés de bord de VDC et de leurs support ;
- La mise en dépôt et le nettoyage des feux qui seront conservés par le client ;
- La mise à disposition du matériel nécessaires pour le besoin du client ;
- L’amenée et le repliement du matériel ;
- L'évacuation des feux, transformateurs d'isolement ainsi que les câbles secondaires en décharge agréée si défectueux ;
- Le tirage des câbles secondaires abandonnés et leurs évacuations vers une filière agréée appropriée. 
</t>
  </si>
  <si>
    <t xml:space="preserve">Ce prix rémunère la dépose de feux encastrés, y compris déconnexion et retrait du câble d'alimentation secondaire, ainsi que la mise en dépôt des feux en vue de leur réutilisation (mis à disposition de l'Aéroport pour du Spare), et la garantie de non dégradation des feux lors des travaux ou du stockage et nettoyage de ceux-ci.
Le prix comprend notamment : 
- La réalisation d'une demande de consignation du réseau ;
- La déconnexion des feux encastrés ;
- La dépose des feux encastrés axiaux de VDC et de leur embase par carrotage ou autre moyen ;
- La mise en dépôt et le nettoyage des feux qui seront conservés par le client ;
- La mise à disposition du matériel nécessaires pour le besoin du client ;
- L’amenée et le repliement du matériel ;
- L'évacuation des feux, transformateurs d'isolement ainsi que les câbles secondaires en décharge agréée si défectueux ;
- Le tirage des câbles secondaires abandonnés et leurs évacuations vers une filière agréée appropriée. 
</t>
  </si>
  <si>
    <t xml:space="preserve">Ce prix rémunère la dépose de panneaux lumineux d'indication , y compris déconnexion et retrait du câble d'alimentation électrique de type U1000R2V toutes sections, ainsi que la mise en dépôt des panneaux en vue de leur réutilisation, et la garantie de non dégradation des panneaux lors des travaux ou du stockage et nettoyage de ceux-ci.
Le prix comprend notamment : 
- La réalisation d'une demande de consignation du réseau ;
- La déconnexion des panneaux ;
- La dépose des panneaux et de leurs support ;
- La mise en dépôt et le nettoyage des panneaux qui seront conservés par le client ;
- La mise à disposition du matériel nécessaires pour le besoin du client ;
- L’amenée et le repliement du matériel ;
- L'évacuation des panneaux, transformateurs d'isolement ainsi que les câbles secondaires en décharge agréée si défectueux ;
- Le tirage des câbles secondaires abandonnés et leurs évacuations vers une filière agréée appropriée. 
</t>
  </si>
  <si>
    <t xml:space="preserve">Ce prix rémunère à l'unité la démolition et/ou dépose soignée des massifs des feux de balisage lumineux aéronautiques, panneaux et balises.
Les travaux comprendront :
- Les engins nécessaires ;
- L’amenée et le repliement du matériel ;
- L'emploi du matériel et des outillages nécessaires ;
- Les frais de maintenance et de fonctionnement ;
- Le traçage des ouvrages au préalable ;
- Les frais d’usure des disques ;
- La démolition de la fondation en béton ;
- L'évacuation des gravois à la décharge de l'entreprise ;
- La dépose soignée des massifs de feux et panneaux en vu d'une éventuelle réutilisation ;
- Le retrait du fourreau de réservation servant à l'alimentation et passage du câble électrique ;
- Le chargement, le transport et le stockage des massifs qui seront conservés ou leur évacaution en décharge agréée appropriée ;
- Le remblaiement du volume extrait et de la fouille en matériaux du site B3, D3 et/ou en grave naturelle 0/80 d'apport, y compris réglage et compactage par couche de 0.20m d'épaisseur fortement compactées ;
- La finition en béton de propreté ou en enrobé à froid jusqu'au niveau fini ;
- Le nettoyage de la zone de travaux.
</t>
  </si>
  <si>
    <t xml:space="preserve">Ce prix rémunère à l'unité, la dépose de mobilier divers et de panneaux de signalisation et de mobiliers divers comprenant :
- L'amenée et le repliement des engins nécessaires ;
- La dépose soignée des éléments ;
- La démolition des massifs de fondation ;
- L'évacuation des gravois aux décharges choisies par l'entreprise y compris l’acquittement des droits d’accès en décharges de classes appropriées au type de matériaux extraits ;
- Le remblaiement de l'excavation ainsi obtenue par la fourniture et la mise en œuvre de grave naturelle (G.N. 0/80) avec le compactage précisé dans le C.C.T.P. ou en béton auto compactant réexcavable par couches successives de 0.20m d'épaisseur fortement compactées.
- Evacuation ou stockage suivant les préconisations du MOA ;
- Certains mobiliers pourront être récupérés par le MOA et non évacués en décharge sauf contre indication de la MOA ;
- Le chargement, l'évacuation et le stockage des éléments conservés ;
- Le chargement et l'évacuation des déchets à la décharge de l'entreprise.
</t>
  </si>
  <si>
    <r>
      <t xml:space="preserve">Ce prix s'applique lors d'une intervention à proximité des réseaux sensibles en service de l'Aéroport Pau. L'entrepreneur devra prévoir l'adaptation de ses moyens pour éviter d'endommager et de couper des réseaux sensibles en service.
L'entrepreneur devra prévoir la mise à disposition d'un camion excavateur pour assurer les tâches de terrassement généraux, d'excavation des terres à proximité des chambres de tirage pour assurer le passage et le raccordement des fourreaux futurs sur la chambre, à l'intersection avec des réseaux existants sensible ou non en service et toutes autres opérations permettant le limiter l'impact sur les réseaux existants de l'Aéroport de Pau.
Ce prix rénumère :
- Les engins nécessaires - Camion excavateur ;
- L’amenée et le repliement du matériel  ;
- L'emploi du matériel et des outillages nécessaires ;
- Le repérage et piquetage des zones sensibles ;
- La vidange de camion et l'évacuation des matériaux issus des terrassements devront se faire vers une filière agréée. Des bons de suivi d'évacuation des matériaux devront être remis à la MOE et MOA.
</t>
    </r>
    <r>
      <rPr>
        <b/>
        <sz val="8"/>
        <rFont val="Calibri Light"/>
        <family val="2"/>
        <scheme val="major"/>
      </rPr>
      <t>L'ensemble des moyens spécificiques (matériels et humains) mis en œuvre pour la réalisation des démolitions et terrassements à proximité des réseaux existants en service, dans le respect des prescriptions de la règlementation en vigueur. Ce prix intègre par ailleurs les pertes de rendements associées à la mise en oeuvre de ces moyens.</t>
    </r>
  </si>
  <si>
    <r>
      <t xml:space="preserve">Ces prix rémunèrent les travaux d'effacement des marques existantes. La prestation comprend notamment :
</t>
    </r>
    <r>
      <rPr>
        <u/>
        <sz val="8"/>
        <color theme="1"/>
        <rFont val="Calibri Light"/>
        <family val="2"/>
        <scheme val="major"/>
      </rPr>
      <t>Par hydrodécapage   :</t>
    </r>
    <r>
      <rPr>
        <sz val="8"/>
        <color theme="1"/>
        <rFont val="Calibri Light"/>
        <family val="2"/>
        <scheme val="major"/>
      </rPr>
      <t xml:space="preserve">
- L'amenée et le repli d'un atelier complet d'hydrodécapage  avec mise a disposition d'une benne pour évacuation des déchets et la récupération des eaux grises ;
- Avant le démarrage des travaux d'hydrodécapage, l'entrepreneur devra réaliser une planche test pour valider l'atelier suivant le support ;
- L'hydrodécapage du marquage au sol existant, quels que soient les matériels utilisés et les contraintes de mise en œuvre dépendant de la circulation avec adaptation de la pression suivant le support béton ou enrobé ;
- L'entrepreneur devra prévoir le matériel nécessaire (plaque acier ou inox) pour assurer une délimitation propre lors de l'hydrodécapage ;
- La mise à disposition d'une balayeuse durant les travaux y compris le nettoyage en fin de chantier et les frais d'évacuation et de mise en décharge ;
</t>
    </r>
    <r>
      <rPr>
        <b/>
        <sz val="8"/>
        <color theme="1"/>
        <rFont val="Calibri Light"/>
        <family val="2"/>
        <scheme val="major"/>
      </rPr>
      <t xml:space="preserve">Le prix s'appliquent sur l'ensemble de la plateforme au mètre carré quelque soit le nombre de passe à effectuer. Suivant le mode opératoire, il ne faudra pas endommager l'état de surface des chaussées existantes.
En cas de dégradation des chaussées existantes conservées, l'entrepreneur devra prévoir à ses frais les réparations pouvant aller jusqu'à la reprise de la couche de roulement.
</t>
    </r>
    <r>
      <rPr>
        <u/>
        <sz val="8"/>
        <color theme="1"/>
        <rFont val="Calibri Light"/>
        <family val="2"/>
        <scheme val="major"/>
      </rPr>
      <t>En peinture noire ou grise :</t>
    </r>
    <r>
      <rPr>
        <sz val="8"/>
        <color theme="1"/>
        <rFont val="Calibri Light"/>
        <family val="2"/>
        <scheme val="major"/>
      </rPr>
      <t xml:space="preserve">
- L'amenée et le repliement du matériel d'effacement par peinture ;
- La réalisation de l'effacement en peinture noire (chaussée en enrobé) ou grise (chausse en béton) ;
- L'évacuation en décharge des déchets ;
- La mise à disposition d'une balayeuse durant les travaux y compris le nettoyage en fin de chantier et les frais d'évacuation et de mise en décharge.
</t>
    </r>
  </si>
  <si>
    <r>
      <t xml:space="preserve">Ce prix rémunère au mètre carré le décapage de la terre végétale (toute épaisseur) et la mise en stock sur site hors des dégagements aéronautiques, conformément aux prescriptions du C.C.T.P. et du maître d’ouvrage.
Ce prix comprend :
- Les piquetages, généraux et spéciaux ;
- L’extraction mécanique de matériaux de toute nature ;
- Le fractionnement et/ou l'enlèvement des blocs ;
- La mise en merlon sur site y compris régalage ;
- Le dressage des talus et des digues, il faudra respecter les servitudes de la piste et des voies de circulations ;
- La protection des plateformes, talus, fossé contre les eaux de ruissellement, avec notamment la création de bourrelets, descentes d’eau et fossés provisoires ;
- La suppression de ces ouvrages provisoires en fin de chantier ;
- La fourniture éventuelle, le transport de l’eau et l’arrosage.
Le prix de déblais mis en stock s’applique au mètre carré en place avant extraction.
Les travaux seront exécutés conformément aux prescriptions du C.C.T.P., au fascicule 2 du C.C.T.G. et suivant les indications portées sur les plans du Maître d'Œuvre.
</t>
    </r>
    <r>
      <rPr>
        <b/>
        <sz val="8"/>
        <rFont val="Calibri Light"/>
        <family val="2"/>
        <scheme val="major"/>
      </rPr>
      <t>L’entrepreneur doit intégrer que les volumes de terrassements indiqués dans le devis quantitatif sont établis sur la base des niveaux finis et que toutes les opérations et mouvements de terres intermédiaires nécessaires à la réalisation des travaux devront être inclus dans son prix.</t>
    </r>
    <r>
      <rPr>
        <sz val="8"/>
        <rFont val="Calibri Light"/>
        <family val="2"/>
        <scheme val="major"/>
      </rPr>
      <t xml:space="preserve">
</t>
    </r>
  </si>
  <si>
    <t xml:space="preserve">Ce prix rémunère au mètre cube profil les travaux de purge du support sous la structure de chaussée sur une épaisseur minimum de 50cm avec substitution après démolition des différentes couches hydrocarbonées et/ou béton de chaussées (rémunérée précédemment). 
Les travaux comprennent :
- L'amenée et le repliement des engins nécessaires ;
- Le chargement, transport et l'évacuation des matériaux en place à purger (Mauvais Matériaux) vers une filière agréée ;
- Le retroussage des bons matériaux sur site pour remise en place après purge des mauvais matériaux ;
- La réalisation d'un constat contradictoire avec essais de portance et levés topographiques pour réception du fond de purge ;
- L’aération si nécessaire ;
- La protection des matériaux mis en œuvre contre les eaux de ruissellement et contre les remontées de nappes ;
- Le nettoyage de la zone de travaux.
</t>
  </si>
  <si>
    <r>
      <t xml:space="preserve">Ces prix rémunèrent, au mètre cube, les terrassements en déblais avec évacuation des matériaux excédentaires en décharge agréée conformément aux prescriptions du C.C.T.P. et du maître d’ouvrage, les travaux comprenant :
- Les piquetages généraux et spéciaux ;
- L’extraction mécanique de matériaux de toute nature ;
- Le fractionnement et/ou l'enlèvement des blocs ;
- L'évacuation immédiate des matériaux excédentaires en décharge agréées ;
- La protection des plateformes, talus, fossé contre les eaux de ruissellement, avec notamment la création de bourrelets, descentes d’eau et fossés provisoires et la protection contre les remontées de nappes ;
- La suppression de ces ouvrages provisoires en fin de chantier ;
- La fourniture éventuelle, le transport de l’eau et l’arrosage.
Le prix de déblais s’applique au mètre cube en place avant extraction.
Les travaux seront exécutés conformément aux prescriptions du C.C.T.P., au fascicule 2 du C.C.T.G. et suivant les indications portées sur les plans du Maître d'Œuvre.
</t>
    </r>
    <r>
      <rPr>
        <b/>
        <sz val="8"/>
        <rFont val="Calibri Light"/>
        <family val="2"/>
        <scheme val="major"/>
      </rPr>
      <t xml:space="preserve">L’entrepreneur doit intégrer que les volumes de terrassements indiqués dans le devis quantitatif sont établis sur la base des niveaux finis et que toutes les opérations et mouvements de terres intermédiaires nécessaires à la réalisation des travaux devront être inclus dans son prix.
L'entrepreneur devra intégrer dans son prix le tri des matériaux du site conservés mis en stock sur la plateforme.
</t>
    </r>
  </si>
  <si>
    <t xml:space="preserve">Ce prix rémunère, au mètre cube, le chargement, le transport et l'évacuation vers une filière agréée des déblais de matériaux non réutilisables et excédentaires, issus des terrassements généraux et décapage de matériaux, conformément aux prescriptions du C.C.T.P. et du maître d’ouvrage, les travaux comprenant le chargement, le transport et l'évacuation y compris les frais de mise vers une filière agréée ou vers un site de revalorisation des matériaux.
Les travaux seront exécutés conformément aux prescriptions du C.C.T.P., au fascicule 2 du C.C.T.G. et suivant les indications portées sur les plans du Maître d'Œuvre.
</t>
  </si>
  <si>
    <t xml:space="preserve">Ce prix rémunère, au mètre cube, le chargement, le transport et  la mise en merlon sur l'emprise de l'aéroport ou sur une zone de la base vie des déblais issus des terrassements généraux qui seront réutilisés en remblais pour les besoins du projet.
Les travaux seront exécutés conformément aux prescriptions du C.C.T.P., au fascicule 2 du C.C.T.G. et suivant les indications portées sur les plans du Maître d'Œuvre.
L’entrepreneur doit intégrer que les volumes de terrassements indiqués dans le devis quantitatif sont établis sur la base des niveaux finis et que toutes les opérations et mouvements de terres intermédiaires nécessaires à la réalisation des travaux devront être inclus dans son prix.
L'entrepreneur devra intégrer dans son prix le tri des matériaux du site conservés mis en stock sur la plateforme.
</t>
  </si>
  <si>
    <t xml:space="preserve">Ce prix rémunère la plus-value pour l'évacuation des matériaux terreux en décharge ISDND (Installations de Stockage des Déchets Non Dangereux), comprenant :
- La chargement et le transport depuis la zone d'extraction, la mise en stock "Tampon" et la reprise de stock éventuelle et le déchargement sur le lieu de stockage provisoire ;
- La récupération, le chargement, le transport depuis la zone de stockage provisoire des matériaux issus du chantier et le déchargement en décharge agréée ou vers un site de revalorisation des matériaux ;
- Les piquetages complémentaires ;
- L’aération si nécessaire ;
- L'évacuation vers une filière agréée des terres ISDND ;
- Le suivi et la traçabilité des ces matériaux.
Il sera demandé à l'entrepreneur de fournir les bons de mises en décharge des matériaux.
Les travaux seront exécutés conformément aux prescriptions du C.C.T.P., au fascicule 2 du C.C.T.G. et suivant les indications portées sur les plans du Maître d'Œuvre.
</t>
  </si>
  <si>
    <t xml:space="preserve">Ce prix rémunère la plus-value pour l'évacuation des matériaux terreux en décharge ISDD (Installations de Stockage des Déchets Dangereux), comprenant :
- La chargement et le transport depuis la zone d'extraction, la mise en stock et la reprise de stock éventuelle et le déchargement sur le lieu de stockage provisoire ;
- La récupération, le chargement, le transport depuis la zone de stockage provisoire des matériaux issus du chantier et le déchargement en décharge agréée ou vers un site de revalorisation des matériaux ;
- Les piquetages complémentaires ;
- L’aération si nécessaire ;
- L'évacuation vers une filière agréée des terres ISDD ;
- Le suivi et la traçabilité des ces matériaux.
Il sera demandé à l'entrepreneur de fournir les bons de mises en décharge des matériaux.
Les travaux seront exécutés conformément aux prescriptions du C.C.T.P., au fascicule 2 du C.C.T.G. et suivant les indications portées sur les plans du Maître d'Œuvre.
</t>
  </si>
  <si>
    <t xml:space="preserve">Ce prix rémunère la réalisation de la couche de forme avec la fourniture et mise en œuvre de remblai d'apport de type grave naturelle 0/80 pour subtitution après purge, comprenant :
- La fourniture et le transport depuis la zone d'extraction, la mise en stock tampon et la reprise de stock éventuelle et le déchargement sur le lieu de mise en œuvre des matériaux ;
- Les piquetages complémentaires ;
- La mise en œuvre des remblais, leur réglage en couche règlementaire, leur compactage jusqu'aux exigences précisées dans le C.C.T.P. et la fourniture éventuelle de l'eau dans les conditions énoncées au C.C.T.P. ;  
- L’aération si nécessaire ;
- La protection des matériaux mis en œuvre contre les eaux de ruissellement ;
- L'évacuation vers une filière agréée des terres excédentaires.
</t>
  </si>
  <si>
    <t xml:space="preserve">Ce prix rémunère au mètre carré et au mètre linéaire le modelage du terrain pour la création des pentes des zones d'espaces engazonnées, des zones dépression, des fossés et des talus en déblais/remblais.
Ce prix comprend : 
- La fourniture, transport, la reprise et déchargement de la terre végétale prévu au poste 03.09 Espaces Verts ;
- La mise en place sur toute la surface des zones engazonnées sur une épaisseur de 0.20m. Le fond de forme sera suffisamment travaillé et décompacté sans mottes, ni cailloux avant mise en place de la terre végétale ;
- La terre sera mise en oeuvre conformément au plan de détails et/ou au CCTP ;
- Le nivellement parfait ;
- Le compactage de la terre végétale ;
- Le nivellement et réglage définitif ;
- L'élimination et l'évacuation en centre de retraitement (ou décharge agréée de classe adéquate s'il est formellement constaté l'absence de centre) agréé par le Maître d'oeuvre et aux frais de l'entrepreneur, des produits résultants de l'ensemble des opérations désignées ci-dessus.
</t>
  </si>
  <si>
    <r>
      <t xml:space="preserve">Ce prix rémunère au mètre cube, la fourniture et mise en oeuvre de terre végétale sur une épaisseur de 20cm.
Ce prix comprend : 
- La fourniture, transport et déchargement de la terre végétale ;
- La mise en place sur toute la surface des zones engazonnées sur une épaisseur de 0.20m. Le fond de forme sera suffisamment travaillé et décompacté sans mottes, ni cailloux avant mise en place de la terre végétale ;
- La terre sera mise en oeuvre conformément au plan de détails et/ou au CCTP ;
- Le nivellement parfait ;
- La mise en place, après accord du Maître d’Ouvrage, dans la fosse de plantation dont les bords auront été suffisamment piochés ou travaillés au godet à dents pour ne pas avoir de parois lisses ;
- L’émiettage, démottage, brisement des mottes et nettoyage des abords de la fosse de plantation ;
- L'épierrement de la terre ;
- Le compacatge de la terre végétale ;
- Nivellement et règlement définitif des surfaces à planter ;
- L'élimination et l'évacuation en centre de retraitement (ou décharge agréée de classe adéquate s'il est formellement constaté l'absence de centre) agréé par le Maître d'oeuvre et aux frais de l'entrepreneur, des produits résultants de l'ensemble des opérations désignées ci-dessus.
</t>
    </r>
    <r>
      <rPr>
        <b/>
        <sz val="8"/>
        <rFont val="Calibri Light"/>
        <family val="2"/>
        <scheme val="major"/>
      </rPr>
      <t xml:space="preserve">L'ensemble des terres mises en oeuvre dans les bandes ou à proximité de voies aéronautiques devront être épierrées, régler de manière fines et sans marches, trous, ou bosses autour des ouvrages, sans mottes et nivellées. </t>
    </r>
  </si>
  <si>
    <r>
      <t xml:space="preserve">Ce prix rémunère au mètre cube, la reprise et le renappage avec épierrement de la terre végétale sur une épaisseur de 20cm.
Ce prix comprend : 
- La reprise, transport et déchargement de la terre végétale ;
- La mise en place sur toute la surface des zones engazonnées sur une épaisseur de 0.20m. Le fond de forme sera suffisamment travaillé et décompacté sans mottes, ni cailloux avant mise en place de la terre végétale ;
- La terre sera mise en oeuvre conformément au plan de détails et/ou au CCTP ;
- Le nivellement parfait ;
- La mise en place, après accord du Maître d’Ouvrage, dans la fosse de plantation dont les bords auront été suffisamment piochés ou travaillés au godet à dents pour ne pas avoir de parois lisses ;
- L’émiettage, démottage, brisement des mottes et nettoyage des abords de la fosse de plantation ;
- L'épierrement de la terre ;
- Le compacatge de la terre végétale ;
- Nivellement et règlement définitif des surfaces à planter ;
- L'élimination et l'évacuation en centre de retraitement (ou décharge agréée de classe adéquate s'il est formellement constaté l'absence de centre) agréé par le Maître d'oeuvre et aux frais de l'entrepreneur, des produits résultants de l'ensemble des opérations désignées ci-dessus.
</t>
    </r>
    <r>
      <rPr>
        <b/>
        <sz val="8"/>
        <rFont val="Calibri Light"/>
        <family val="2"/>
        <scheme val="major"/>
      </rPr>
      <t xml:space="preserve">L'ensemble des terres mises en oeuvre dans les bandes ou à proximité de voies aéronautiques devront être épierrées, régler de manière fines et sans marches, trous, ou bosses autour des ouvrages, sans mottes et nivellées. </t>
    </r>
  </si>
  <si>
    <r>
      <t xml:space="preserve">Ce prix rémunère, au mètre carré, la réalisation des espaces engazonnés conformément aux prescriptions du C.C.T.P., et comprend :
- La fourniture et ensemencement des graines ;
- Un ratissage léger dans les deux sens pour enfouir les graines ;
- Un roulage léger au rouleau de 60 à 80 kg ;
- L'entretien et la tonte des espaces verts jusqu'à la visite de réception.
</t>
    </r>
    <r>
      <rPr>
        <b/>
        <sz val="8"/>
        <rFont val="Calibri Light"/>
        <family val="2"/>
        <scheme val="major"/>
      </rPr>
      <t xml:space="preserve">L'entrepreneur pourra proposer une méthode par "Hydroseeding", en cas de manque et de non prise de l'engazonnement, la MOE se réserve le droit de demander au titulaire de réintervenir.
</t>
    </r>
  </si>
  <si>
    <r>
      <t xml:space="preserve">Généralités pour enrobés bitumineux (valable pour tous les articles traitant des matériaux bitumineux)
Les prix d'enrobés ci dessous rémunèrent l'exécution d'enrobés fabriqués et mis en œuvre conformément au CCTP. Ces prix tiennent compte des sujétions concernant le matériel de secours. Ils comprennent notamment :
- Les frais d'établissement des études de formulation, et les propositions de formules conforme au CCTP et soumises à l'agrément du Maître d'œuvre ;
- Toutes les dépenses relatives à la fourniture des constituants nécessaires à la fabrication des enrobés bitumineux et à leur stockage conformément au CCTP ;
- Toutes les dépenses relatives à la fabrication, au chargement et au transport à pied d'œuvre quelle que soit la distance des enrobés bitumineux ;
- La réalisation des planches d'essai et de référence ;
- La mise en œuvre conformément au CCTP avec l'atelier de mise en oeuvre prescrit (dont l’utilisation de plusieurs finisseurs et compacteurs en parallèle) ;
- Les sujétions de raccordement aux revêtements existants par engravure et à la présence d'ouvrage au milieu des revêtements ;
- Toutes les reprises à la main du tapis et les sujétions éventuelles imposées par un raccordement de bandes (découpages sur la largeur nécessaire, cylindrage soigné, etc…). Il est précisé que tout joint froid sera recoupé à la raboteuse et badigeonné à l'aide d'une couche d'accrochage avant mise en place des enrobés nouveaux ou raboté avec mise en oeuvre d'un joint bitumineux thermocollé ;
- Toutes les dépenses relatives à la mise en œuvre éventuelle à la main dans certaines zones, sous réserve de l'accord préalable du Maître d'œuvre ;
- La réalisation des joints de construction et de raccordement par pontage à l'émulsion (avec sable noir) qui apparaissent en fin de chantier et à l'emplacement des reprises, y compris toutes les fournitures et façons, découpes et chutes, le rabotage des sifflets et l'évacuation vers une filière agréée des matériaux rabotés ;
- La prise en comptes des contraintes de phasages, d’exploitation et de déplacements des ateliers.
Ce prix tient compte tout particulièrement de toutes les surépaisseurs qui résulteront des écarts dans le nivellement du support, ainsi que les surépaisseurs accidentelles qui surviendront quelles qu'en soient les raisons.
Aucune surlargeur par rapport aux cotes théoriques ne pourra être prise en compte sans accord préalable du Maître d'œuvre.
Les quantités seront comptabilisés sur la base des surfaces utiles de chaussées.
</t>
    </r>
    <r>
      <rPr>
        <b/>
        <sz val="8"/>
        <rFont val="Calibri Light"/>
        <family val="2"/>
        <scheme val="major"/>
      </rPr>
      <t>Les densités qui seront utilisées pour le calcul des tonnages sont :
• 2.40t/m³ pour les couches de roulement et de liaison bitumineuses
• 2.35t/m³ pour les couches d’assises et fondations bitumineuses</t>
    </r>
    <r>
      <rPr>
        <sz val="8"/>
        <rFont val="Calibri Light"/>
        <family val="2"/>
        <scheme val="major"/>
      </rPr>
      <t xml:space="preserve">
- Le nettoyage de la zone de travaux et le nettoyage des voiries par balayeuse et l'arrosage régulier par temps sec pour éviter la production de poussières.
Le prix s'applique au mètre carré de chaussée utile et inclus les débordements et sur largeurs nécessaires.
</t>
    </r>
  </si>
  <si>
    <t>Couche de reprofilage en BBSG 0/10 de classe 3 guidage 3D sur 3 à 6cm</t>
  </si>
  <si>
    <r>
      <t xml:space="preserve">Les prix rémunère la fourniture, la mise en œuvre et le compactage de Grave Bitume 0/14 classe 4 sur 12 cm conformément au CCTP. 
La grave bitume sera appliquée avec un ou plusieurs finisseurs en parallèle pour limiter les joints à froid. 
Le traitement des joints à froid (resciage ou fraisage des bords froid et le recollage de ces derniers est inclus).
Le prix intègre également les frais liés au matériel de guidage nécessaire et aux surconsommations d'enrobés éventuelles associées à ce guidage.
Le prix intègre le matériel de secours nécessaire indiqué au marché.
</t>
    </r>
    <r>
      <rPr>
        <b/>
        <u/>
        <sz val="8"/>
        <rFont val="Calibri Light"/>
        <family val="2"/>
        <scheme val="major"/>
      </rPr>
      <t>Le prix s'applique au mètre carré de chaussée utile et inclus les débordements et sur largeurs nécessaires.
Les joints de construction devront être décalés par rapport à la couche de roulement definitive.</t>
    </r>
  </si>
  <si>
    <r>
      <t xml:space="preserve">Ce prix rémunère au mètre carré la couche d'imprégnation avant la mise en oeuvre de la couche d'assise, base ou de fondation en enrobé sur matériaux blancs, conformément au C.C.T.P.  dosé au moins de 800g/m² minimum à 1,5kg/m² de bitume résiduel avec gravillons de granulométrie 4/6 dosé à 6 ou 8l/m².
Ce prix comprend notamment :
- Toutes les dépenses relatives à la fourniture des constituants, à leur stockage, à la fabrication ;
- Le transport à pied d'œuvre ;
- La préparation du support (nettoyage, etc.) ;
- Toutes les dépenses relatives au répandage et à la mise en œuvre ainsi que les contrôles (notamment de dosage) ;
- La fourniture et mise en oeuvre de la couche d'imprégnation et de la couche de protection en gravillons de granulométrie 4/6 au PATA ;
- Toutes les sujétions permettant d'éviter le roulage sur la couche d'imprégnation fraîche l'utilisation d'émulsion à rupture ultra-rapide ;
- Le nettoyage de la zone de travaux et le nettoyage des voiries par balayeuse et l'arrosage régulier par temps sec pour éviter la production de poussières.
</t>
    </r>
    <r>
      <rPr>
        <b/>
        <sz val="8"/>
        <rFont val="Calibri Light"/>
        <family val="2"/>
        <scheme val="major"/>
      </rPr>
      <t xml:space="preserve">Le prix s'applique au mètre carré de chaussée utile et inclus les débordements et sur largeurs nécessaires.
</t>
    </r>
  </si>
  <si>
    <t xml:space="preserve">Couche de fondation en GB4 0/14 sur 10cm </t>
  </si>
  <si>
    <t xml:space="preserve">Ce prix rémunère au mètre linéaire le traitement du joint à l'interface entre chaussée souple neuve et chaussée rigide existante avec garnissage par produit coulé à froid conformément aux prescriptions du CCTP. Le prix comprend notamment :
- L'amenée et le repliement du matériel et du personnel ;
- Les consommations d'eau et les fournitures diverses ;
- La réalisation d'un sciage de 5mm de large et de profondeur comprise entre le 1/4 et le 1/5 de l'épaisseur de la dalle ;
- La réalisation du sicage pour la création de la réserve pour le produit de garnissage, de largeur 10mm et de profondeur 30 à 40mm ;
- Le chanfreinage à 45° des bords de joints sur une largeur de 1 à 3mm ;
- Le nettoyage de la réservation à l'eau sous pression ;
- Le séchage de la réservation à l'air comprimé ;
- L'inspection visuelle afin de vérifier la propreté des réservations et l'enlèvement des éventuels éléments indésirables ;
- La fourniture et l'application d'un primaire d'accroche conformément aux préconisations du fabricant ;
- La fourniture et la mise en place d'un fond de joint composé de section de mousse à alvéoles fermées ;
- La fourniture et la mise en oeuvre du produit de scellements à froid conforme au CCTP, de type SEALER FIELD de chez SABA ou de caractéristiques techniques équivalentes, le produit sera appliqué jusqu'au bas du chanfrein ;
- L'enlèvement de tout produit surabondant et l'évacuation des déchets vers une filière agréée ;
- Le nettoyage de la zone de travaux et le nettoyage des voiries par balayeuse et l'arrosage régulier par temps sec pour éviter la production de poussières.
</t>
  </si>
  <si>
    <r>
      <t xml:space="preserve">Les opérations d'implantation sont à la charge de l'entreprise.
Ce prix rémunère :
- Les frais d'implantation du marquage par un géomètre de l'entreprise ou par un géomètre de son choix ;
- La mise à disposition du ou des géomètres doit pouvoir être assurée en tout temps pour les besoins du chantiers ;
- Cette implantation sera altimétrique, planimétrique et géométrique ;
- La fourniture du carnet des points d'implantation ;
- L'implantation au sol se fera à la bombe de peinture de couleur identique au marquage au sol à réaliser ;
Tout ceci, quel que soit le phasage des opérations.
Les implantations devront être effectuées dans le système de coordonnées utilisé par l'aéroport.
</t>
    </r>
    <r>
      <rPr>
        <b/>
        <sz val="8"/>
        <rFont val="Calibri Light"/>
        <family val="2"/>
        <scheme val="major"/>
      </rPr>
      <t>Le système de coordonnées utilisé par l'aéroport de Pau est le système RGF93 CC43.</t>
    </r>
    <r>
      <rPr>
        <sz val="8"/>
        <rFont val="Calibri Light"/>
        <family val="2"/>
        <scheme val="major"/>
      </rPr>
      <t xml:space="preserve">
</t>
    </r>
  </si>
  <si>
    <r>
      <t xml:space="preserve">Ce prix rémunère au mètre carré, la fourniture et mise en œuvre d'une primaire d'accroche sur le support en béton de type ""PRIMAFLEX"" ou "VARNIFLEX" de chez SAR ou équivalent.
</t>
    </r>
    <r>
      <rPr>
        <b/>
        <sz val="8"/>
        <color theme="1"/>
        <rFont val="Calibri Light"/>
        <family val="2"/>
        <scheme val="major"/>
      </rPr>
      <t>Le primaire pourra être adapté pour une mise en œuvre mécanisée ou manuelle.</t>
    </r>
  </si>
  <si>
    <t xml:space="preserve">Ce prix rémunère, les travaux de Prémarquage qui précèderont les travaux de marquage.
Le prix comprend :
- L'amenée et le repli d'un atelier complet pour la réalisation du Prémarquage, pour le nettoyage du support ;
- Toutes les dépenses relatives à la fourniture, au transport et à la mise en œuvre des matériaux ;
- L'implantation du Prémarquage précédemment implanté par le géomètre ou par robot GPS ;
- Une coordination avec le géomètre sur l'implantation (nombre de point) exact pour la réalisation du Prémarquage (Axe de la ligne en section et courbe, ou génétracice extérieure ou intérieure de la ligne, point pour les chiffres et lettres et les pictogrammes spécifiques) devra être faite ;
- La fourniture et l'application de peinture ;
- Le grenaillage, rabotage ou hydro-ponçage du marquage au sol existant, quels que soient les materiels utilisés et les contraintes de mise en œuvre dépendant de la circulation ;
- Les reprises nécessaires suite à la réception du point d'arrêt par le maître d'œuvre. 
Le prix s'appliquent sur l'ensemble de la plateforme et phase.
</t>
  </si>
  <si>
    <r>
      <t xml:space="preserve">Les prix ci-dessous rémunère la fourniture et la mise en œuvre de peinture non rétro réfléchissante PP5 pour le noir et rétro réfléchissante PRP5 le jaune et le blanc et rouge, de type peinture à l'eau (Blanche, Jaune, Noire, Grise.....) ou peinture avec solvant sans toluène.
Le marquage sera réalisé conformément aux prescriptions du CCTP et des normes en vigueur. 
Les prix comprennent notamment :
- Toutes les dépenses relatives à la fourniture, au transport et à la mise en œuvre des matériaux ;
</t>
    </r>
    <r>
      <rPr>
        <b/>
        <sz val="8"/>
        <rFont val="Calibri Light"/>
        <family val="2"/>
        <scheme val="major"/>
      </rPr>
      <t xml:space="preserve">- Avant toute opération de marquage au sol, le titualire devra assurer le nettoyage de surface avant marquage et protections nécessaires (balayage à Très Haute Pression avec aspiration) ;
</t>
    </r>
    <r>
      <rPr>
        <sz val="8"/>
        <rFont val="Calibri Light"/>
        <family val="2"/>
        <scheme val="major"/>
      </rPr>
      <t xml:space="preserve">- La fourniture et l'application de peinture pour bandes, lettres et chiffres ou marques diverses avec du matériel d'application à haut rendement ;
- Les sujétions de raccordement sur les marques existantes liées aux aires et voie en service, ainsi que les contraintes aéronautiques en découlant.
L'entreprise devra la fourniture ou la fabrication des gabarits pour les lettres, chiffres et symboles suivant les normes EASA intégrées en annexe du CCTP. 
Le prix comprend également les dispositions spécifiques de préparation du support en cas d'humidité et en fonction support.
La prestation comprend également la réalisation des essais de contrôle interne/externe de dosage, d'implantation et de dimensions des marques et la remise des documents au maître d'œuvre à l'avancement. 
</t>
    </r>
  </si>
  <si>
    <t>L'ensemble</t>
  </si>
  <si>
    <t>Ces prix rémunèrent la fourniture et la réalisation de signalisation horizontale réglementaire conformément à l'instruction interministérielle sur la signalisation routière livre 1-7eme partie "marques sur chaussée".
L'unité "u" sera réalisée à la peinture routière blanche type résine thermoplastique mise en oeuvre à chaud et homologuée à 1 000 000 de passages de roues (marquage routier).</t>
  </si>
  <si>
    <t>Grave Drainante 40/60 Roulée</t>
  </si>
  <si>
    <t>Puit d'infiltration + regard béton sans fond + Cadre et grille fonte 60x60 - D400</t>
  </si>
  <si>
    <t>Puit d'infiltration - Regard à grille en fonte 60x60 - D400</t>
  </si>
  <si>
    <r>
      <t xml:space="preserve">Le prix rémunère à l'unité la réalisation d'un puit d'infiltration avec regard en béton sans fond et d'un cadre et d'une grille carré ou ronde 60x60 de classe de résistance D400 y compris fouille, évacuation des déblais aux décharges choisies par l'entreprise et toutes sujétions pour montage, coffrage, raccordement des canalisations, rejointoiement, étanchéité, etc...
Les travaux seront menés conformément au fascicule n° 70 du CCTG.
Le prix rémunère la fourniture et la pose d'un regard à grille décanté.
- La fourniture et la pose de regard en béton sans fond à grille 60x60cm (Cadre+grille en fonte, ronde ou carré), équipée d'élément support de grille orientable (conforme à la norme NF EN 1917), élément de fond avec décantation de 50cm minimum, étanchéité par joints souples, grille avaloir en fonte, classe conforme à la norme EN 124, conformément aux prescriptions du C.C.T.P ;
</t>
    </r>
    <r>
      <rPr>
        <b/>
        <sz val="8"/>
        <rFont val="Calibri Light"/>
        <family val="2"/>
        <scheme val="major"/>
      </rPr>
      <t>- Le scellement du cadre se fera à l'aide d'un matériau bi-composant de type DENSOLASTIC EM de chez DENSO ou équivalent sur une épaisseur de 4cm, ce matériau est un mortier élastique de forte densité qui absorbe les chocs dynamiques, ou en Enrobé Résine à froid à base de bitume de type CALCEL ROUTE de chez CALCEL RESINES.</t>
    </r>
    <r>
      <rPr>
        <sz val="8"/>
        <rFont val="Calibri Light"/>
        <family val="2"/>
        <scheme val="major"/>
      </rPr>
      <t xml:space="preserve">
Le prix comprend :
- Les terrassements, blindages jointifs des parois de la fouille, l'évacuation des excédents ;
- L'évacuation des déblais excédentaires en décharges contrôlées choisies librement par l'entrepreneur sous validation du maître d'oeuvre avec l'acquittement des droits d'accès en décharges de classes appropriées au type de matériau extrait ;
- Le remblaiement de la fouille en sable ou grave 5/15 suivant les prescriptions émises au C.C.T.P.
L'entreprise devra le réglage et le scellement des cadres à la cote chaussée provisoire et leur mise à niveau et scellement lors des travaux de revêtement définitif.
</t>
    </r>
    <r>
      <rPr>
        <b/>
        <sz val="8"/>
        <rFont val="Calibri Light"/>
        <family val="2"/>
        <scheme val="major"/>
      </rPr>
      <t>Regard à grille équipé d'un cadre et d'une grille avaloir en fonte 60x60cm à cadre plat ou concave suivant la localisation.
Toutes sujétions nécessaires à la réalisation de l'ouvrage dans les règles de l'art et conformément au C.C.T.P.</t>
    </r>
    <r>
      <rPr>
        <sz val="8"/>
        <rFont val="Calibri Light"/>
        <family val="2"/>
        <scheme val="major"/>
      </rPr>
      <t xml:space="preserve">
</t>
    </r>
  </si>
  <si>
    <r>
      <t xml:space="preserve">Ce prix rémunère la fourniture et la pose de chambre préfabriquées de  K1C, K2C avec tampon à triangles articulés D400, conformément aux normes en vigueur et aux prescriptions et préconisations des services techniques de l'aéroport et du CCTP.
 Le prix comprend :
- Les terrassements mécaniques et manuels nécessaires à l'évacuation des déblais vers les filières agréées  choisies par l'entrepreneur y compris l'acquittement des droits d'accès de classes appropriées aux types de matériaux extraits ;
- Le compactage, réglage et nivellement du fond de fouille ;
</t>
    </r>
    <r>
      <rPr>
        <b/>
        <sz val="8"/>
        <rFont val="Calibri Light"/>
        <family val="2"/>
        <scheme val="major"/>
      </rPr>
      <t>- La réalisation d'un lit de pose en béton maigre, dosé au minimum à 150kg/m³ avec ouverture au centre pour le drainage ;
- La réalisation d'un massif en grave drainante de type 20/40 ou 40/60 de 0.5m d'épaisseur sous chambre de tirage pour drainage et infiltration des eaux ou le raccordement à la tranchée drainante selon le positionnement ;</t>
    </r>
    <r>
      <rPr>
        <sz val="8"/>
        <rFont val="Calibri Light"/>
        <family val="2"/>
        <scheme val="major"/>
      </rPr>
      <t xml:space="preserve">
- La fourniture et la pose des chambres préfabriquées avec tampon triangulaire articulés avec cadre en fonte ;
- L'exécution des réservations ;
- Les raccordements des nappes de fourreaux aux nus intérieurs des parois des chambres ;
- La récupération et connexion des fourreaux en place et de la câblette de terre nue 25 mm² à la chambre;
- La fourniture d'un drain agricole de Ø80mm scellé en fond qui permettra une évacuation de l’eau au point bas et descendra dans le carottage de diamètre 150mm ;
- La fourniture de bouchons des fourreaux et aisément démontables ;
- La réalisation des masques en mortier de ciment haute à retrait compensé - les masques seront prétubés en usine ;
- La réalisation d'un carottage en fond de chambre (point bas) de diamètre 150mm ;
- La fourniture et la mise en place des plaques d'identification de fourreau au niveau des masques dans les chambres (repérage et étiquetage) ;
Les fourreaux seront munies d'un passe-fil en nylon ou d'une corde.
- La réalisation d'un bétonnage sur l'arrivée des fourreaux sur 1m de longueur jusqu'à la paroi de la chambre.
</t>
    </r>
    <r>
      <rPr>
        <b/>
        <sz val="8"/>
        <rFont val="Calibri Light"/>
        <family val="2"/>
        <scheme val="major"/>
      </rPr>
      <t>Elles seront de type triangles articulés avec cadre et trappe en fonte ductile EN GJS 500-7 selon ISO 1083/ EN1563, le scellement des cadres et tampons fonte devra être réalisé à l'aide d'un mortier de scellement hautes performances de type LANKORAOD de chez PAREXLANKO ou résine de scellement de type CALCEL ROUTE de chez CALCEL Résines.</t>
    </r>
    <r>
      <rPr>
        <sz val="8"/>
        <rFont val="Calibri Light"/>
        <family val="2"/>
        <scheme val="major"/>
      </rPr>
      <t xml:space="preserve">
Les chambres seront préperforées et prémanchonnées.
</t>
    </r>
    <r>
      <rPr>
        <b/>
        <sz val="8"/>
        <rFont val="Calibri Light"/>
        <family val="2"/>
        <scheme val="major"/>
      </rPr>
      <t xml:space="preserve">La classe résistance du tampon et du cadre fonte sera :
- de classe D400 : dans les accotements et zones non circulées ;
- de classe F900 : dans les chaussées circulées par des aéronefs.
</t>
    </r>
  </si>
  <si>
    <r>
      <t xml:space="preserve">L’entrepreneur assure la fourniture et la pose et toute sujétion relatives aux équipements des regards.
Pour chaque nouveau regard, Il assure la mise en œuvre d’un panier support de transformateurs en fils d’acier inoxydable fixés sur le flanc du regard. La classe de résistance sera adaptée au nombre et poids des transformateurs d'isolements à recevoir. 
Une barrette de cuivre nu percée de 10 trous minimum ø10mm pour vis M8 avec écrous sera fixée sur chaque panier support. Tous les éléments et visseries seront en acier inoxydable (sauf barrette en cuivre).
Le réseau général de terre constitué du câble de cuivre nu 25mm² sera raccordé à un piquet de terre en acier inoxydable de 2m enfoncé à force dans le fond de la chambre sans fond (selon implantations des piquets existants).
La barrette de cuivre sera reliée au réseau général par une cosse à sertir 25mm² à une extrémité et par soudure aluminothermique ou brasure d’argent avec recouvrement de peinture bitumineuse (raccords mécaniques prohibés) à l’autre extrémité (côté piquet de terre). L’ensemble des câbles de terre et câble de cuivre nu seront ainsi raccordés aux barrettes.
</t>
    </r>
    <r>
      <rPr>
        <b/>
        <sz val="8"/>
        <rFont val="Calibri Light"/>
        <family val="2"/>
        <scheme val="major"/>
      </rPr>
      <t>Le prix comprend également l'étiquettage des chambres et de feux de balisage ainsi que des câbles avec code couleur conformément au CCTP.</t>
    </r>
    <r>
      <rPr>
        <sz val="8"/>
        <rFont val="Calibri Light"/>
        <family val="2"/>
        <scheme val="major"/>
      </rPr>
      <t xml:space="preserve"> 
</t>
    </r>
  </si>
  <si>
    <r>
      <t xml:space="preserve">L'entreprise devra prévoir la réorganisation des équipements existants dans les chambres existantes afin de pouvoir mettre en place le matériel nécessaire tels que les transformateurs d'isolement, les kits primaires et secondaire ainsi que les câbles futurs.
L'entrepreneur devra la déconnexion des transformateurs d'isolement existants afin de les repositionner sur le panier existant.
Le but étant de pouvoir mettre en place le matériel futur dans les chambres existantes, l'entrepreneur sera également amené de prévoir en complément :
- Les frais de main d'œuvre ;
- La fourniture des petits consommables manquants ou supprimés(collier de serrage, étiquette de repérage…)
</t>
    </r>
    <r>
      <rPr>
        <b/>
        <sz val="8"/>
        <rFont val="Calibri Light"/>
        <family val="2"/>
        <scheme val="major"/>
      </rPr>
      <t>Le cas échéant si le matériel existant n'est pas conservé :</t>
    </r>
    <r>
      <rPr>
        <sz val="8"/>
        <rFont val="Calibri Light"/>
        <family val="2"/>
        <scheme val="major"/>
      </rPr>
      <t xml:space="preserve">
- La mise en œuvre d’un panier support de transformateurs en fils d’acier inoxydable fixés sur le flanc du regard. La classe de résistance sera adaptée au nombre et poids des transformateurs d'isolements à recevoir. 
- Une barrette de cuivre nu percée de 10 trous minimum ø10mm pour vis M8 avec écrous sera fixée sur chaque panier support. Tous les éléments et visseries seront en acier inoxydable (sauf barrette en cuivre).
- La barrette de cuivre sera reliée au réseau général par une cosse à sertir 25mm² à une extrémité et par soudure aluminothermique ou brasure d’argent avec recouvrement de peinture bitumineuse (raccords mécaniques prohibés) à l’autre extrémité (côté piquet de terre). L’ensemble des câbles de terre et câble de cuivre nu seront ainsi raccordés aux barrettes.
Le prix comprend également l'étiquettage des feux de balisage projetés  ainsi que des câbles avec code couleur conformément au CCTP. 
</t>
    </r>
  </si>
  <si>
    <t xml:space="preserve">Remise à niveau de chambre de tirage existante et remplacement cadre et trappe </t>
  </si>
  <si>
    <r>
      <t xml:space="preserve">Le prix rémunère le remplacement de l'ensemble des étiquettes des câbles seocndaires des feux axiaux de VDC de la globalité des deux boucles des fonctions CT1 et CT2.
Ce prix comprend :
</t>
    </r>
    <r>
      <rPr>
        <b/>
        <sz val="8"/>
        <rFont val="Calibri Light"/>
        <family val="2"/>
        <scheme val="major"/>
      </rPr>
      <t xml:space="preserve">Préalablement à la réorganisation des étiquetages, l'entrepreneur devra procéder aux demandes de consignation des fonctions de balisage lumineux pour pouvoir intervention dans les chambres. A noter que ces travaux seront réalisés impérativement de nuit notamment lorsque l'intervention est située dans les bandes de la Piste 13/31.
</t>
    </r>
    <r>
      <rPr>
        <sz val="8"/>
        <rFont val="Calibri Light"/>
        <family val="2"/>
        <scheme val="major"/>
      </rPr>
      <t xml:space="preserve">- L'amenée et le repliement du matériel adapté ;
- La fourniture des étiquettes identique aux existantes, mais avec la nouvelle désignation -&gt; Par exemple B...CT1-1, B...CT1-2, B...CT2-1, B...CT2-2, etc ;
- L'ouverture des chambres de tirage ;
- Le repérage des étiquettes existantes et les auscultations préalables ;
- La dépose des étiquettes existantes ;
- La pose et fixation des nouvelles étiquettes sur les câbles secondaires, le repérage des feux et des câbles secondaires des alimentations, etc ;
</t>
    </r>
    <r>
      <rPr>
        <b/>
        <sz val="8"/>
        <rFont val="Calibri Light"/>
        <family val="2"/>
        <scheme val="major"/>
      </rPr>
      <t>L'entrepreneur devra respecter la même codification de couleur qu'à l'existant et les mêmes dimensions qu'à l'existant.
Les étiquettes seront de couleur verte avec gravure blanche -&gt; Désigantion : Numéro de la Chambre / Numéro Boucle / Numéro Feu.</t>
    </r>
  </si>
  <si>
    <t xml:space="preserve">Pose de Feu encastré axial de VDC "courbe" vert/vert LED + embase 
(Mis à disposition par l'Aéroport de PAU)  y compris carottage </t>
  </si>
  <si>
    <t xml:space="preserve">Pose de Feu encastré axial de VDC "droit"  jaune/vert LED + embase 
(Mis à disposition par l'Aéroport de PAU)  y compris carottage </t>
  </si>
  <si>
    <t xml:space="preserve">Pose de Feu encastré axial de VDC "droit" vert/vert  LED + embase  (Mis à disposition par l'Aéroport de PAU)  y compris carottage </t>
  </si>
  <si>
    <t>Feux axiaux de VDC (Mis à disposition de l'Aéroport de PAU - Feu + embase)</t>
  </si>
  <si>
    <t xml:space="preserve">Pose de Feu encastré axial de PAI "droit unidirectionnel" Jaune LED + embase  (Mis à disposition par l'Aéroport de PAU)  y compris carottage </t>
  </si>
  <si>
    <t xml:space="preserve">Pose de Feu encastré axial de PAI "droit Bidirectionnel" Jaune LED + embase 
(Mis à disposition par l'Aéroport de PAU)  y compris carottage  </t>
  </si>
  <si>
    <t xml:space="preserve">L'entrepreneur devra la fourniture et la pose de balise latérale bleue de bord de Taxiway rétro-éclairé. La pose se fera directement dans l'accotement engazonné sur le massif béton ou par carottage des enrobés et/ou béton avec un produit de scellement.
Le prix comprend :
- La founiture et la pose des balises de couleur bleue dans sa totalité ;
- La pose avec un produit de scellement ou avec un tube ou emabse de fixation si la balise est posée dans un accotement revêtu ;
- La balise sera en plastique PE Haute densité teinté dans la masse et de couleur jaune aviation ou bleu et raité anti-UV aura une hauteur de 560mm ;
- Elle devra être insensible à la corrosion ;
- Le manchon rétro-réfléchissant bleu amovible haute densité devra être conforme à l'Annexe 14 Appendice 1.3 ;
- Le manchon aura une hauteur de 375mm et d'un diamètre de 79mm ;
- Il devra être visible à 360° horizontal de jour comme de nuit.
</t>
  </si>
  <si>
    <t>Panneaux d'Indication / Direction - Mis à dipsoition par l'Aéroport de PAU</t>
  </si>
  <si>
    <t xml:space="preserve">L’entrepreneur devra la fourniture et pose de câbles secondaires et câbles terre V/J depuis les transformateurs d'isolement jusqu'aux feux dans les fourreaux ou en saignées.
Le stockage du câble après réception sur le chantier depuis les usines des fabricants devra s’effectuer afin de préserver en permanence la meilleure étanchéité qui soit. Les bouchons de protection des têtes de câbles seront refaits au besoin entre deux utilisations tant pour le stockage que pour les longueurs posées sous fourreaux. Toute portion de câbles endommagées (griffures, écrasement…) devra être remplacée par l’entreprise.
Les caractéristiques principales du câble secondaire sont :
- Câble bipolaire HO7 RNF 2x4mm² + un câble de terre vert-jaune HO7VK 1x6mm²conforme à la norme NF C 32-104 sous fourreau ;
- Câble unipolaire HO7 RNF 2x1x4mm² + un câble de terre vert-jaune HO7VK 1x6mm²conforme à la norme NF C 32-104 en saignée ;
- Ame conductrice en cuivre multibrins d’une section de 4 mm² ;
- Souplesse de classe 5 ;
- Isolation 750V élastomère des conducteurs de couleur bleue et  marron ;
- Marquage indiquant la dénomination, la marque du câble, son année de fabrication ;
- Gaine extérieure en polychloroprène.
</t>
  </si>
  <si>
    <t xml:space="preserve">Ce prix rémunère à l'unité, la pose soignée des panneaux existants conservés  précédemment déposés ainsi que la fourniture et la pose de panneau d'indication/position mis à disposition de l'Aéroport de PAU sur massif neuf.
Le prix comprend :
- L'amené et le repliement du matériel nécessaire à la repose et pose des panneaux sur massif neuf ;
- La récupération du panneau auprès de l'Aéroport de PAU ;
- Le transport à pied d'oeuvre ;
- La pose par fixation d'ancrage inox ; 
- La reprise du panneau existant précédemment déposé, contrôlé et nettoyé y compris fixation d'ancrage inox ;
- La fourniture des câbles secondaires avec fiches ale FAA classe A style 1 ; 
- La pose et repose de panneau sur son massif béton neuf, y compris positionnement, mise à hauteur, fixation par goujons d'ancrage inox M10 minimum ;
- Le raccordement du câble d'alimentation basse intensité (U1000 R2V de type 3G2,5mm² minimum) depuis la chambre le plus proche, et leur protection par une gaine  en acier galvanisé avec gaine extérieure en PVC anti uv y compris embout raccord en laiton fixée sur le massif et pied de panneau à l'aide de colson (collier de serrage).
</t>
  </si>
  <si>
    <t xml:space="preserve">Le prix rémunère, au mètre linéaire, la fourniture et la pose du câble primaire depuis les régulateurs ou depuis le kit primaire raccordé sur le câble primaire existant dans les fourreaux, chambres de tirage, chemins de câbles et caniveaux techniques y compris toutes sujétions utiles. Les câbles seront de type C33.225 5KV  et  C33.212 conformément au C.C.T.P.
Les travaux consisteront :
- En la fourniture du matériel de déroulage ;
- Aux opérations de mise sur vérins des tourets et le déroulage ;
- Aux marquages des câbles et la mise en place d'un étiquetage par gravure des câbles ;
- Au tirage des câbles sous fourreaux ou en saignée suivant le poste ;
- En la recherche des défauts éventuels et la mise en conformité des travaux ;
- Aux coupes et jonctions des câbles ;
- Prévoir du "love" dans les chambres de transite. 
- Les mesures de continuité et d'isolement. Un rapport sera fourni par l'entreprise en fin de travaux.
Les câbles primaires seront tirés dans le réseau multitubulaire sans coupures ni jonctions et transiteront par les chambres de tirage où sont installés les transformateurs d’isolement. Les deux brins d’une même boucle seront tirés dans le même fourreau. L’occupation précise des fourreaux sera indiquée par documents et plans soumis à l’approbation du maître d’œuvre. 
La pose sera obligatoirement manuelle et facilitée aux angles et entrées de regards par l’utilisation de galets empêchant tous frottements sur les parois des fourreaux ou de la chambre de tirage. 
L'entrepreneur devra également les kits de jonctions suivant les préconisations du CCTP.
Le stockage du câble après réception sur le chantier depuis les usines des fabricants devra s’effectuer afin de préserver en permanence la meilleure étanchéité qui soit. Les bouchons de protection des têtes de câbles seront refaits au besoin entre deux utilisations tant pour le stockage que pour les longueurs posées sous fourreaux. Toute portion de câbles endommagés (griffures, écrasement…) devra être remplacée par l’entreprise. 
</t>
  </si>
  <si>
    <t xml:space="preserve">Le prix rémunère, à l'unité, la fourniture et la pose des connecteurs secondaire.
Les connecteurs secondaires seront du style 5 et 12 de type sec.
Il y aura 2 types de connecteur :
- Kit style 5 pour câble HO7RNF 2x4mm² (Côté Transformateur) ;
- Kit style 12 pour câble HO7RNF 2x4mm² (Côté Feu) ;
Ils seront réalisés par temps sec temps sec selon les prescriptions du fabricant.
</t>
  </si>
  <si>
    <t xml:space="preserve">L’entrepreneur devra la fourniture et pose de câbles Basse Intensité entre le coffret jusqu'aux feux et Panneaux, de type câbles électriques de type H07RNF Cuivre souple, de section identique au câbles existants..
Le stockage du câble après réception sur le chantier depuis les usines des fabricants devra s’effectuer afin de préserver en permanence la meilleure étanchéité qui soit. Les bouchons de protection des têtes de câbles seront refaits au besoin entre deux utilisations tant pour le stockage que pour les longueurs posées sous fourreaux. Toute portion de câbles endommagées (griffures, écrasement…) devra être remplacée par l’entreprise.
Ce prix comprend :
Les caractéristiques principales du câble secondaire sont :
- Câble souple HO7 RNF conforme à la norme NF C 32-104
- Ame conductrice en cuivre multibrins d’une section de 4 mm²
- Souplesse de classe 5 selon la norme EN 60228
- Isolation 750V élastomère des conducteurs de couleur bleue et  marron 
- Marquage indiquant la dénomination, la marque du câble, son année de fabrication 
- Gaine extérieure et isolation en polychloroprène ou elastomère.
- En la fourniture du matériel de déroulage ;
- Aux opérations de mise sur vérins des tourets et le déroulage ;
- Aux marquages des câbles ;
- Au tirage des câbles sous fourreaux ou en saignée suivant le poste ;
- En la recherche des défauts éventuels et la mise en conformité des travaux ;
- Aux coupes et jonctions des câbles.
Le stockage du câble après réception sur le chantier depuis les usines des fabricants devra s’effectuer afin de préserver en permanence la meilleure étanchéité qui soit. Les bouchons de protection des têtes de câbles seront refaits au besoin entre deux utilisations tant pour le stockage que pour les longueurs posées sous fourreaux. Toute portion de câbles endommagées (griffures, écrasement…) devra être remplacée par l’entreprise.
L'entrepreneur devra s'assurer la possibilité ou non de réutiliser les câbles existants, pour cela l'entrepreneur devra le retroussage des câbles à l'aide d'un treuil de bosse et prévoir d'enrouler les câbles sur un touret adapté.
Les sections pourront être de type : 5G6mm² et 3G2,5mm².
</t>
  </si>
  <si>
    <t xml:space="preserve">Ce prix rémunère, à l'unité, la réalisation d'une boite de fonction sur le câble basse intensité. Il comprend notamment la fourniture et la mise en œuvre de la boite de jonction conformément aux prescriptions du fabricant.
</t>
  </si>
  <si>
    <t xml:space="preserve">L'entrepreneur devra la réalisation de l'ensemble des contrôles avant la remise en exploitation.
L'entrepreneur devra l'ensemble des raccordements, les mesures d'isolement et de continuité de la boucle avec equipement ainsi que l'ensemble des essais nécessaires avant remise en service du balisage.Ces prestations seront réalisées conformément aux prescriptions du C.C.T.P.
</t>
  </si>
  <si>
    <t>Endommagement d’ouvrage.</t>
  </si>
  <si>
    <t>j</t>
  </si>
  <si>
    <t>Constat d'une erreur notable de localisation d'un réseau enterré sensible pour la sécurité susceptible d'entraîner un risque lors des travaux.</t>
  </si>
  <si>
    <t>Découverte d'un réseau non identifié à la date de la commande des travaux.</t>
  </si>
  <si>
    <t>Absence de réponse de la part d’un exploitant de réseau sensible à la DICT et à la LRAR entrainant le décalage du démarrage des travaux</t>
  </si>
  <si>
    <t>Mise en place de protections mécaniques ou d’éléments mécaniques permettant le maintien des réseaux enterrés situés dans la zone de terrassement.</t>
  </si>
  <si>
    <t>Travaux ponctuels de localisation de réseau enterré réalisés en chantier par des techniques de terrassement mécaniques et manuelles conformes au guide technique.</t>
  </si>
  <si>
    <t>Travaux ponctuels de localisation de réseau enterré réalisés hors chantier par des techniques de terrassement mécaniques et manuelles conformes au guide technique.</t>
  </si>
  <si>
    <t>Localisation de réseau enterré par procédé sans fouille quel que soit la technique et permettant d’atteindre une précision en x,y,z de classe A.</t>
  </si>
  <si>
    <t>Boite de jonction sur câble BI pour raccordement des panneaux</t>
  </si>
  <si>
    <r>
      <t xml:space="preserve">Ce prix rémunère à l'unité, le carottage de diamètre adapté à l'embase du feu 8'' soit un diamètre de carottage de l'ordre de Ø24cm mini, la pose de l'embase fournie par l'Aéroport et la pose du feu également fourni par l'Aéroport de PAU.
Il comprend notamment :
- L'amené et le repliement du matériel de carottage (Plusieurs carotteuse) d'un diamètre adapté à la future embase de feu ;
- La récupération de l'embase et du feu auprès de l'Aéroport de PAU ;
- Le transport à pied d'oeuvre ;
- Le carottage du revêtement en chaussée souple d'un diamètre de mini de Ø24cm ;
- L'évacuation des enrobés et/ou bétons le cas échéant ;
- La pose et le scellement soignée de l'embase 8'' en aluminium type IEC de hauteur 150mm équipée d'un joint d'étanchéité entre feu et embase, d'une connection de terre intérieure et d'une entrée par trou cental de diamètre 100mm dans le fond pour secondaire pour une alimentation sous fourreau ou alimentation par le côté en cas d'alimentation en saignée, fournie avec écrous frein hexagonaux en inox à bague nylon ;
- L'entrepreneur devra prévoir le percement des embases des feux axiaux alimentés en saignée jusqu'au fond de forme existant ;
- Le réglage et l'orientation du feu en courbe via implantation par un géomètre ;
- La pose  et le serrage du feu selon les recommandations du fournisseur de l'embase et du feu via l'utilisation d'une clé Dynamométrique ;
- Le raccordement des câbles secondaire avec fiche mâle FAA Classe B Style 6 et de câble de terre V/J à cosse fast-on et la patte de terre située en fond d'embase issus du regard ;
- Le positionnement soigné du joint d'étanchéité, le serra des écrous frein par une clé dynamométrique selon les prescriptions du fabricant ;
- La mise en oeuvre d'une résine de finition autour de l'embase à l'aide d'un produit bi-composent à froid
</t>
    </r>
    <r>
      <rPr>
        <b/>
        <sz val="8"/>
        <rFont val="Calibri Light"/>
        <family val="2"/>
        <scheme val="major"/>
      </rPr>
      <t>- Tous les tests nécessaires à la vérification de leur bon fonctionnement, et toutes suggestions utiles.
L’entrepreneur s’assurera de la mise à niveau de chaque feu.</t>
    </r>
    <r>
      <rPr>
        <sz val="8"/>
        <rFont val="Calibri Light"/>
        <family val="2"/>
        <scheme val="major"/>
      </rPr>
      <t xml:space="preserve">
</t>
    </r>
  </si>
  <si>
    <t>Pose Panneaux d'Indication / Direction Lumineux - N ↑ │NM │M → │NE → │</t>
  </si>
  <si>
    <t xml:space="preserve">Pose Panneaux d'Indication / Direction Lumineux - ←N1 │N3 ↑ │ C  │G → │N5 → </t>
  </si>
  <si>
    <t>Massifs préfabriqué pour panneaux d'indication / direction (Lumineux Eclairé)  -  en pleine terre vue de 2cm - ←N1 │N3 ↑ │ C  │G → │N5 → - Longueur de 6,5m sur 1,00m de largeur</t>
  </si>
  <si>
    <t>Massifs préfabriqué pour panneaux d'indication / direction (Lumineux Eclairé)  -  en pleine terre vue de 2cm - N ↑ │NM │M → │NE → - Longueur de 5,25m sur 1,00m de largeur</t>
  </si>
  <si>
    <r>
      <rPr>
        <b/>
        <u/>
        <sz val="16"/>
        <color theme="0"/>
        <rFont val="Calibri"/>
        <family val="2"/>
      </rPr>
      <t xml:space="preserve">Dossier de Consultation des Entreprises
Lot - INFRASTRUCTURES AEROPORTUAIRES
</t>
    </r>
    <r>
      <rPr>
        <b/>
        <sz val="16"/>
        <color theme="0"/>
        <rFont val="Calibri"/>
        <family val="2"/>
      </rPr>
      <t>06 - Devis Quantitatif Estimatif</t>
    </r>
  </si>
  <si>
    <r>
      <rPr>
        <b/>
        <u/>
        <sz val="16"/>
        <color theme="0"/>
        <rFont val="Calibri"/>
        <family val="2"/>
      </rPr>
      <t>Dossier de Consultation des Entreprises
Lot - INFRASTRUCTURES AEROPORTUAIRES</t>
    </r>
    <r>
      <rPr>
        <b/>
        <sz val="13"/>
        <color theme="0"/>
        <rFont val="Calibri"/>
        <family val="2"/>
      </rPr>
      <t xml:space="preserve">
</t>
    </r>
    <r>
      <rPr>
        <b/>
        <sz val="16"/>
        <color theme="0"/>
        <rFont val="Calibri"/>
        <family val="2"/>
      </rPr>
      <t>05 - Bordereau des Prix Unitaires</t>
    </r>
  </si>
  <si>
    <r>
      <t xml:space="preserve">Ce prix rémunère le nettoyage du site pendant la réalisation des travaux comprenant notamment :
- Le nettoyage complet du terrain ;
- La mise à disposition d'une balayeuse </t>
    </r>
    <r>
      <rPr>
        <b/>
        <u/>
        <sz val="8"/>
        <rFont val="Calibri Light"/>
        <family val="2"/>
        <scheme val="major"/>
      </rPr>
      <t>aspiratrice</t>
    </r>
    <r>
      <rPr>
        <u/>
        <sz val="8"/>
        <rFont val="Calibri Light"/>
        <family val="2"/>
        <scheme val="major"/>
      </rPr>
      <t xml:space="preserve"> </t>
    </r>
    <r>
      <rPr>
        <b/>
        <u/>
        <sz val="8"/>
        <rFont val="Calibri Light"/>
        <family val="2"/>
        <scheme val="major"/>
      </rPr>
      <t>Haute Pression avec système d'aspiration</t>
    </r>
    <r>
      <rPr>
        <b/>
        <sz val="8"/>
        <rFont val="Calibri Light"/>
        <family val="2"/>
        <scheme val="major"/>
      </rPr>
      <t xml:space="preserve"> </t>
    </r>
    <r>
      <rPr>
        <sz val="8"/>
        <rFont val="Calibri Light"/>
        <family val="2"/>
        <scheme val="major"/>
      </rPr>
      <t xml:space="preserve">en permanence sur le chantier et notamment le nettoyage pendant la journée de travail mais également avant chaque réouverture au trafic aérien des zones de travaux, zones de circulation (intérieures et extérieures à l'aéroport) et des zones à proximité lors des travaux de nuit ;
- Toutes les dispositions nécessaires pour limiter au maximum la création de poussières vers les chaussées aéronautiques, il faudra prévoir une humidification régulière (par jet d'eau ou par système brumisation) lors des phases de démolition, de terrassement et de remblais ;
</t>
    </r>
    <r>
      <rPr>
        <b/>
        <u/>
        <sz val="8"/>
        <rFont val="Calibri Light"/>
        <family val="2"/>
        <scheme val="major"/>
      </rPr>
      <t>- En toute circonstance, l'entrepreneur devra adapter ses moyens et le nombre de balayeuse mise à disposition du chantier en fonction des salubrités, gènes, poussières et FOD générés par le chantier ;</t>
    </r>
    <r>
      <rPr>
        <sz val="8"/>
        <rFont val="Calibri Light"/>
        <family val="2"/>
        <scheme val="major"/>
      </rPr>
      <t xml:space="preserve">
- Le chargement et l'évacuation vers une filière agréée des déchets, gravats et éléments non conservés y compris transport et frais de mise vers une filière agréée ;
- Le nettoyage global de la zone d'intervention, de la route de service, de la route allant des installations de chantier jusqu'à la zone de travaux, du PARIF ou protail d'accès jusqu'aux installations et zone de chantier, ainsi que toutes les voiries côtés ville, mais également autour de la zone de chantier côté piste ;
L'entrepreneur devra un nettoyage régulier de l'ensemble des voiries du site de l'aéroport empruntées dans le cadre des accès au chantier qui seront utilisées comme entrée et/ou sortie du chantier, conformément au C.C.T.P.
L'entrepreneur devra prévoir la mise à disposition de moyens de secours, dans les plus brefs, en cas de panne de l'un de ceux présent sur le chantier. Si l'absence de bon fonctionnement d'un équipement sur le chantier et constater qu'il remet en cause la sécurité aéronautique autour du chantier, alors celui ci sera interrompu aux frais de l'entreprise tant que les conditions ne seront pas réunies pour garantir le maintien de la sécurité aéronautique.
</t>
    </r>
    <r>
      <rPr>
        <b/>
        <sz val="8"/>
        <rFont val="Calibri Light"/>
        <family val="2"/>
        <scheme val="major"/>
      </rPr>
      <t xml:space="preserve">Dès la phase préparation de chantier, des échanges avec l'aéroport seront menés pour identifier les hydrants pour le remplissage des balayeuses. 
L'entrepreneur devra prévoir une astreinte la semaine et surtout le week-end en cas de problème sur le balisage physique, la génération de poussière et FOD par le chantier. L'entrepreneur devra pouvoir intervenir dans l'heure.
La vidange des balayeuses aspiratrice haute pression devront se faire vers une filière agréée. Des bons de suivi des vidanges devront être remis à la MOE et MOA.
</t>
    </r>
  </si>
  <si>
    <r>
      <t>Le prix rémunère en plus value les mesures complémentaires nécessaires aux interventions en Zone Réservée à Accès Réglementée (ZSAR). L'entrepreneur devra respecter les dispositions du CCTP et les conditions d'accès propres à l'Aéroport de Pau.
L'entrepreneur devra prendre à sa charge l'organisation et la réalisation des démarches administratives pour permettre son intervention en zone réservée pour réaliser les travaux et fabriquer les produits appliqués. 
Le prix rémunère notamment :
- Les frais liés à la fabrication des badges rouges ;
- Les frais liés à la fabrication des badges Blancs (Badge Chantier) ;
- Les démarches administratives et de préparation du demandeur ;
- Les frais liés à la formation sûreté  ;</t>
    </r>
    <r>
      <rPr>
        <sz val="8"/>
        <color rgb="FFFF0000"/>
        <rFont val="Calibri Light"/>
        <family val="2"/>
        <scheme val="major"/>
      </rPr>
      <t xml:space="preserve">
</t>
    </r>
    <r>
      <rPr>
        <sz val="8"/>
        <rFont val="Calibri Light"/>
        <family val="2"/>
        <scheme val="major"/>
      </rPr>
      <t xml:space="preserve">- Les incidences sur les rendements journaliers ;
- La prise en compte des pénalités et amendes associées en cas de manquements.
</t>
    </r>
    <r>
      <rPr>
        <b/>
        <sz val="8"/>
        <rFont val="Calibri Light"/>
        <family val="2"/>
        <scheme val="major"/>
      </rPr>
      <t>Les formations et titres d'accès sont décrits dans la notice de chantier au chapitre concerné.
L'entrepreneur devra établir dès la phase préparation de chantier un tableau de suivi des demandes de badge avec identification du de l'entreprise, du nom et prénom, fonction, nature travaux, date et lieu de naissance de la personne, couleur badge, pour l'ensemble de son personnel intervenant dans le cadre de ces travaux mais également un suivi de son cotraitant et ses sous-traitants et prestataires / locatiers, mais également un listing des véhicules et engins de chantier.</t>
    </r>
    <r>
      <rPr>
        <sz val="8"/>
        <rFont val="Calibri Light"/>
        <family val="2"/>
        <scheme val="major"/>
      </rPr>
      <t xml:space="preserve">
</t>
    </r>
  </si>
  <si>
    <r>
      <t xml:space="preserve">Le prix rémunère, à la fin des travaux de chaque phase, l'établissement et la fourniture, par l'entrepreneur, du dossier de récolement constituant le D.O.E. et D.I.U.O. et comprenant :
- Les plans conformes à l'exécution en coordonnées X, Y, Z de catégorie A sur support numérique (USB ou disque dur) réalisés à partir du logiciel autocad version 2019 (format dwg ou dxf) ou supérieure et un (1) exemplaire papier (pour l'Aéroport) ;
- Les fiches techniques, rapports d'essais, journal de chantier, etc. ;
</t>
    </r>
    <r>
      <rPr>
        <b/>
        <sz val="8"/>
        <rFont val="Calibri Light"/>
        <family val="2"/>
        <scheme val="major"/>
      </rPr>
      <t>- 1 jeu de plans en couleurs (papier) et 1 support numérique avec 1 plan par réseau, pour les revêtements, pour le marquage, pour le balisage lumineux et les équipements divers et le carnet de détail des ouvrages spécifiques.</t>
    </r>
    <r>
      <rPr>
        <sz val="8"/>
        <rFont val="Calibri Light"/>
        <family val="2"/>
        <scheme val="major"/>
      </rPr>
      <t xml:space="preserve">
Tous ces documents seront fournis suivant les prescriptions des différents Maître d'Ouvrages.
L’entrepreneur devra respecter les nouvelles règles à la préparation et l'exécution des travaux effectués à proximité de réseaux, Décret n° 2011-1241 du 1er juillet 2012 relatif à l'exécution de travaux à proximité de certains ouvrages souterrains, aériens ou subaquatiques de transport ou de distribution.
</t>
    </r>
    <r>
      <rPr>
        <b/>
        <sz val="8"/>
        <rFont val="Calibri Light"/>
        <family val="2"/>
        <scheme val="major"/>
      </rPr>
      <t xml:space="preserve">Le titulaire devra l'ensemble des plans de récolement, ces plans seront établis pendant les phases de travaux et avant la fin des travaux de chaque phase.
L'entrepreneur devra la remise d'un DOE "Minute" avant la fin de  chaque de phase de travaux. En plus des plans de récolement, le titulaire devra la remise de plan spécifique montrant la démonstration de conformité des ouvrages aux normes EASA en vigueur, comme par exemple un plan de chaussée avec structure, nivellement et pente ainsi que les accotements et un plan de marquage côté et un plan de balisage lumineux avec les équipements, câblages et repérage des ouvrages. Sans ces plans de conformité, il ne sera pas possible d'une remise en exploitation de l'aire.
Le titualire devra respecter la charte graphique de l'Aéroport de Pau et devra respecter le système de coordonnée utilisé sur la plateforme, le système RGF93 CC43
</t>
    </r>
  </si>
  <si>
    <t>Apport et mise en œuvre de remblais GN 0/80 VC2 (G1)</t>
  </si>
  <si>
    <t>Apport et mise en œuvre de remblais GN 0/80 VC2 (G1) pour substitution après purges</t>
  </si>
  <si>
    <t xml:space="preserve">Mise en œuvre de couche de réglage en GNT  0/20 G11 sur 20cm </t>
  </si>
  <si>
    <t xml:space="preserve">Mise en œuvre de couche de forme en GNT  0/80 ou GNT 0/63 VC2 (G1) sur 40cm </t>
  </si>
  <si>
    <t xml:space="preserve">Ce prix rémunère la réalisation de la couche de forme avec la fourniture et mise en œuvre de remblai d'apport de type grave naturelle 0/63 ou 0/80 VC2 (G1), comprenant :
- La fourniture et le transport depuis la zone d'extraction, la mise en stock tampon et la reprise de stock éventuelle et le déchargement sur le lieu de mise en œuvre des matériaux ;
- Les piquetages complémentaires ;
- La mise en œuvre des remblais, leur réglage en couche règlementaire, leur compactage jusqu'aux exigences précisées dans le C.C.T.P. et la fourniture éventuelle de l'eau dans les conditions énoncées au C.C.T.P. ;  
- L’aération si nécessaire ;
- La protection des matériaux mis en œuvre contre les eaux de ruissellement ;
- L'évacuation vers une filière agréée des terres excédentaires.
</t>
  </si>
  <si>
    <r>
      <t xml:space="preserve">Ce prix rémunère la fourniture et mise en œuvre de remblai d'apport de type A Catégorie 1 en grave non traitée 0/20 G11 (GNT suivant la norme NF EN 13285), comprenant :
- La fourniture et le transport et le déchargement sur le lieu de mise en œuvre des matériaux ;
- Les piquetages complémentaires ;
- La mise en œuvre des remblais, leur réglage en couche règlementaire, leur compactage jusqu'aux exigences précisées dans le C.C.T.P. et la fourniture éventuelle de l'eau dans les conditions énoncées au C.C.T.P. ;  
- La protection des matériaux mis en œuvre contre les eaux de ruissellement ;
- L'évacuation vers une filière agréée des terres excédentaires.
Ce prix rémunère également le réglage et le compactage du support ainsi que les essais de réception du support, conformément aux prescriptions du C.C.T.P. et du maître d’ouvrage.
Les travaux seront exécutés conformément aux prescriptions du C.C.T.P., au fascicule 2 du C.C.T.G. et suivant les indications portées sur les plans du Maître d'Œuvre.
Les essais comprennent la vérification de la portance via une fréquence définie au CCTP et le levés topographiques sur une maille de 10mx10m.
La prestation comprend également la reprise du compactage, les purges et apports complémentaires et la réalisation de nouveaux essais jusqu'à l'obtention des résultats conformes et à la levée du point d'arrêt. 
</t>
    </r>
    <r>
      <rPr>
        <b/>
        <u/>
        <sz val="8"/>
        <rFont val="Calibri Light"/>
        <family val="2"/>
        <scheme val="major"/>
      </rPr>
      <t>Le prix s'applique au mètre cube de chaussée utile. L'entrepreneur devra intégrer dans son prix les débords de chaussée.</t>
    </r>
  </si>
  <si>
    <t>Lettres - Ht=4,00m (MAX SPAN 36M)</t>
  </si>
  <si>
    <t xml:space="preserve">Ligne discontinue (Dégagement Txl Code E)  - 15cm largeur - 1m vide blanc et noir </t>
  </si>
  <si>
    <t>Ligne de sécurité - largeur 0,15m</t>
  </si>
  <si>
    <t>Ligne de route de service  - largeur 0,10m</t>
  </si>
  <si>
    <t xml:space="preserve">Doubles Lignes en quinconce de route de service traversée Twy -Type Damier "Crossline" - 10cm largeur - 1m vide blanc et noir </t>
  </si>
  <si>
    <t>Ligne de Bande Stop 50cm - L=3,00ml sur fond noir</t>
  </si>
  <si>
    <r>
      <t xml:space="preserve">Le prix rémunère, à l'unité, la pose des transformateurs d’isolement dans les regards. La pose comprend la mise en place soignée du transformateur d'isolement sur le panier, le raccordement des deux primaires et du secondaire, la fixation des câbles par collier amovible et toutes sujétions utiles et l'identification du transformateur du feu qu'il alimente.
</t>
    </r>
    <r>
      <rPr>
        <b/>
        <sz val="8"/>
        <rFont val="Calibri Light"/>
        <family val="2"/>
        <scheme val="major"/>
      </rPr>
      <t xml:space="preserve">
Transformateur d'isolement 6.6A / 6.6A 45W ou 65W sans terre
Transformateur d'isolement 6.6A / 6.6A sans terre Puissance selon sérigraphie</t>
    </r>
    <r>
      <rPr>
        <sz val="8"/>
        <rFont val="Calibri Light"/>
        <family val="2"/>
        <scheme val="major"/>
      </rPr>
      <t xml:space="preserve">
Transformateur d'isolement 6.6A / 6.6A constitué d'enroulements et circuit magnétique surmoulés dans une matière thermoplastique, 2 cordons primaires surmoulés style 2 et 9 et d’un cordon secondaire surmoulé style 8 ou 7.
</t>
    </r>
  </si>
  <si>
    <t xml:space="preserve">Marque Axiale Améliorée - Ligne Discontinue de Taxiway  de Taxiway - L=3,00m ; l=0,15m ; e=1,00m </t>
  </si>
  <si>
    <t>Marque Axiale Améliorée - Ligne Continue de Taxiway  de Taxiway -  largeur 0,15m</t>
  </si>
  <si>
    <r>
      <t xml:space="preserve">Ce prix rémunère également au forfait les travaux de consignation/déconsignation de l'existant, de remise en service des feux de balisage et de tous les tests permettant de s'assurer de leur bon fonctionnement.
Le prix comprend :
- L'établissement des demandes d'intervention sur réseaux et des demandes de consignation auprès du service électrique de l'Aéroport ;
- La consignation/déconsignation des feux, des panneaux existants en fonction du phasage et des différents travaux ; 
</t>
    </r>
    <r>
      <rPr>
        <b/>
        <sz val="8"/>
        <rFont val="Calibri Light"/>
        <family val="2"/>
        <scheme val="major"/>
      </rPr>
      <t xml:space="preserve">- La réalisation des raccordements provisoires nécessaires afin de maintenir la continuitié du balisage en périphérie des zones de travaux et notamment sur les boucles et réseaux de balisage suivant le phasage des travaux ;
- La réalisation des modifications des boucles primaires avec fourniture et tirage des câbles primaires provisoires ainsi que les kits primaires et les raccordement pour assurer une continuité du balisage lumineux suivant le phasage des travaux (Boucles primaires sous fourreaux en Aérien) y compris dépose en fin de chantier;
</t>
    </r>
    <r>
      <rPr>
        <sz val="8"/>
        <rFont val="Calibri Light"/>
        <family val="2"/>
        <scheme val="major"/>
      </rPr>
      <t xml:space="preserve">- L'entrepreneur devra la condamnation des feux de balisage lumineux dans le cadre de la fermeture des aires suivant le phasage soit par masqage ou déconnexion des feux ou "Shunt" des TI existants, suivant le phasage des travaux ;
- La remise en service de ces équipements en fin de chantier ;
- Les essais des feux et des panneaux et le contrôle électrique avec relevé des tensions, intensités, résistance de terre et isolements ainsi que la vérification des dispositifs de protection.
</t>
    </r>
    <r>
      <rPr>
        <b/>
        <sz val="8"/>
        <rFont val="Calibri Light"/>
        <family val="2"/>
        <scheme val="major"/>
      </rPr>
      <t>L'entrepreneur devra au préalable (environ deux semaines avant intervention) faire une demande d'attestation de consignation pour des travaux d'ordre électrique ou une demande d'autorisation de travail lorsque les travaux sont d'ordre non électrique auprès du service électrique de l'Aéroport.
Lors de la phase préparation de chantier, il sera demandé à l'entrepreneur de mettre à disposition un planning de consignation avec un délai de prévenance.
L'entrepreneur devra les mesures d'isolement des boucles concernées avant consignation et après déconsignation.</t>
    </r>
    <r>
      <rPr>
        <sz val="8"/>
        <rFont val="Calibri Light"/>
        <family val="2"/>
        <scheme val="major"/>
      </rPr>
      <t xml:space="preserve">
</t>
    </r>
  </si>
  <si>
    <t>Retour état initial</t>
  </si>
  <si>
    <t>Phase N°01 avec shunt provisoire</t>
  </si>
  <si>
    <t>Phase N°02 avec shunt provisoire</t>
  </si>
  <si>
    <t>F</t>
  </si>
  <si>
    <t>Couche de roulement en BBA  0/10 Classe 3 au liant modifié (Anti Orniérant) sur 6cm moyen</t>
  </si>
  <si>
    <t>04.03.05</t>
  </si>
  <si>
    <t>Couche de base en GB4 0/14 sur 8cm pour reprise suite purge</t>
  </si>
  <si>
    <t>01.12.01</t>
  </si>
  <si>
    <t>01.12.02</t>
  </si>
  <si>
    <t>Consignation/Déconsignation des fonctions de Balisage Lumineux y compris et dévoiements provisoires et shunt des feux</t>
  </si>
  <si>
    <t>01.17.01</t>
  </si>
  <si>
    <t>01.17.02</t>
  </si>
  <si>
    <t>01.17.03</t>
  </si>
  <si>
    <t xml:space="preserve">Ce prix rémunère forfaitairement le renforcement d'un accès, ou la réalisation d'une piste d'accès au chantier, d'une zone de stockage, d'une aire de lavage des camions, le dimensionnement et le revêtement seront laissés à la charge de l'entreprise, il comprend notamment :
- Les décapages de terre végétale et mise en stock sur site ;
- Les terrassements et le compactage du fond de forme ;
- L'empierrement et le compactage ;
- L'arrosage si nécessaire en cas de poussières ;
- Le revêtement ;
- L'aménagement des aires de croisement ;
- La réfection complète des voies de ceintures utilisées dans le cadre des circulations de chantier.
</t>
  </si>
  <si>
    <t>Rabotage pour Réfection couche de roulement (Engravures)</t>
  </si>
  <si>
    <t>Rabotage 3D de chaussée généralisé (0 à 20cm)</t>
  </si>
  <si>
    <t>Rabotage pour démolition de structure bitumineuse au droit de tranchées ou purges</t>
  </si>
  <si>
    <t>Rabotage pour réalisation d'engravure de déflachage</t>
  </si>
  <si>
    <t>02.03</t>
  </si>
  <si>
    <t>02.03.01</t>
  </si>
  <si>
    <t>02.03.02</t>
  </si>
  <si>
    <t>02.03.03</t>
  </si>
  <si>
    <t>02.03.04</t>
  </si>
  <si>
    <t>Dépose de câbles Primaires  Balisage Lumineux y compris fourreaux Porvisoires</t>
  </si>
  <si>
    <t>02.04</t>
  </si>
  <si>
    <t>02.05</t>
  </si>
  <si>
    <t>02.07</t>
  </si>
  <si>
    <t>02.08</t>
  </si>
  <si>
    <t>02.09</t>
  </si>
  <si>
    <t>02.14.03</t>
  </si>
  <si>
    <t>02.14.03.01</t>
  </si>
  <si>
    <t>02.14.03.02</t>
  </si>
  <si>
    <t>02.14.03.03</t>
  </si>
  <si>
    <t>03.06.02</t>
  </si>
  <si>
    <t>03.06.03</t>
  </si>
  <si>
    <t>03.06.04</t>
  </si>
  <si>
    <t>04.01</t>
  </si>
  <si>
    <t>04.01.01</t>
  </si>
  <si>
    <t>04.01.02</t>
  </si>
  <si>
    <t>04.02.03</t>
  </si>
  <si>
    <t>04.02.04</t>
  </si>
  <si>
    <t>04.02.05</t>
  </si>
  <si>
    <t>04.02.06</t>
  </si>
  <si>
    <t>04.04.06</t>
  </si>
  <si>
    <t>04.04.07</t>
  </si>
  <si>
    <t>04.04.08</t>
  </si>
  <si>
    <t>04.04.09</t>
  </si>
  <si>
    <t>04.04.10</t>
  </si>
  <si>
    <r>
      <t xml:space="preserve">Ce prix rémunère la fourniture, la mise en œuvre et le compactage de Bétons Bitumineux Semi-Grenu BBSG 0/10 de classe 3 en couche de reprofilage sur une épaisseur variable de 0,03 de 0,06m conformément aux prescriptions du CCTP. 
L'application des enrobés sera réalisée par guidage 3D du finisseur afin d'obtenir un nivellement conforme au marché.
Le prix intègre également les frais liés au matériel de guidage nécessaire et aux surconsommations d'enrobés éventuelles associées à ce guidage.
Le prix intègre le matériel de secours nécessaire indiqué au marché.  
</t>
    </r>
    <r>
      <rPr>
        <b/>
        <u/>
        <sz val="8"/>
        <rFont val="Calibri Light"/>
        <family val="2"/>
        <scheme val="major"/>
      </rPr>
      <t>Le traitement des joints à froid (resciage ou fraisage des bords froid et le recollage de ces derniers est inclus).</t>
    </r>
    <r>
      <rPr>
        <sz val="8"/>
        <rFont val="Calibri Light"/>
        <family val="2"/>
        <scheme val="major"/>
      </rPr>
      <t xml:space="preserve">
</t>
    </r>
  </si>
  <si>
    <r>
      <t xml:space="preserve">Les prix rémunère la fourniture, la mise en œuvre et le compactage de Grave Bitume 0/14 classe 4 sur 8 cm pour reprise suite purge conformément au CCTP. 
La grave bitume sera appliquée avec un ou plusieurs finisseurs en parallèle pour limiter les joints à froid. 
Le traitement des joints à froid (resciage ou fraisage des bords froid et le recollage de ces derniers est inclus).
Le prix intègre également les frais liés au matériel de guidage nécessaire et aux surconsommations d'enrobés éventuelles associées à ce guidage.
Le prix intègre le matériel de secours nécessaire indiqué au marché.
</t>
    </r>
    <r>
      <rPr>
        <b/>
        <u/>
        <sz val="8"/>
        <rFont val="Calibri Light"/>
        <family val="2"/>
        <scheme val="major"/>
      </rPr>
      <t>Le prix s'applique au mètre carré de chaussée utile et inclus les débordements et sur largeurs nécessaires.
Les joints de construction devront être décalés par rapport à la couche de roulement definitive.</t>
    </r>
  </si>
  <si>
    <r>
      <t xml:space="preserve">Ce prix rémunère la fourniture, la mise en œuvre et le compactage de Bétons Bitumineux  Aéronautique BBA  0/10  de classe 3 au liant modifié anti-orniérant dans la formulation en couche de roulement sur une épaisseur de 0.06m moyenne conformément aux prescriptions du CCTP. 
Les enrobés seront réalisés sur une largeur adaptée sans joint à froid (largeur des bandes), avec plusieurs finisseurs en parallèle et l'atelier de compactage correspondant ainsi que des alimentateurs en continu pour chaque finisseur. Le prix intègre également les frais liés au matériel de guidage nécessaire et aux surconsommations d'enrobés éventuelles associées à ce guidage.
Le prix intègre le matériel de secours nécessaire indiqué au marché.  
Le prix s'applique au mètre carré de chaussée utile et inclus les débordements et sur largeurs nécessaires.
</t>
    </r>
    <r>
      <rPr>
        <b/>
        <u/>
        <sz val="8"/>
        <rFont val="Calibri Light"/>
        <family val="2"/>
        <scheme val="major"/>
      </rPr>
      <t>Les enrobés seront réalisés sur une largeur adaptée sans joint à froid avec plusieurs finisseurs en parallèle et l'atelier de compactage correspondant.
Le traitement des joints à froid (resciage ou fraisage des bords froid et le recollage de ces derniers est inclus).
L'entrepreneur devra limiter au maximum le nombre de joint à froid.</t>
    </r>
    <r>
      <rPr>
        <sz val="8"/>
        <rFont val="Calibri Light"/>
        <family val="2"/>
        <scheme val="major"/>
      </rPr>
      <t xml:space="preserve">
</t>
    </r>
  </si>
  <si>
    <t xml:space="preserve">Ce prix rémunère la fourniture et la mise en œuvre d'une couche en Grave drainante 100/200 ou 200/300 ou de grave concassé issue du concassage  sur une épaisseur minimum de 0.30m de l'arase supérieure de terrassement (PST) conformément aux prescriptions du C.C.T.P.
Le prix comprend le compactage méthodique règlementaire, le réglage et la fourniture éventuelle d'eau.
Le prix s'applique au mètre carré de chaussée utile et inclus les débordements et sur largeurs nécessaires.
L'entrepreneur devra le nettoyage de la zone de travaux et des accès jusqu'à la zone de chantier.
</t>
  </si>
  <si>
    <t>05.04.04</t>
  </si>
  <si>
    <t>Tranchée drainante (Grave 40/60 et géotextile)</t>
  </si>
  <si>
    <t>07.03.01</t>
  </si>
  <si>
    <t>07.03.02</t>
  </si>
  <si>
    <r>
      <t xml:space="preserve">Ce prix rémunère la réalisation d'une tranchée drainante en tranchée ouverte.
Le prix comprend notamment :
- La préparation du fond de fouille, le réglage et compactage du fond de fouille ;
- La fourniture et la mise en œuvre d'un géotextile en chaussette sur les parois de la tranchée ;
- La fourniture et la mise en œuvre de grave drainante type 40/60 roulée dans la tranchée ;
- Les ouvrages d'injection et de restitution ;
- Le remblaiement complémentaire en matériau du site de la tranchée. 
</t>
    </r>
    <r>
      <rPr>
        <b/>
        <sz val="8"/>
        <rFont val="Calibri Light"/>
        <family val="2"/>
        <scheme val="major"/>
      </rPr>
      <t>La tranchée drainante doit finir à environ -20 à -30cm du niveau fini. La terre végétale sera mise en oeuvre sur les 20 à 30cm au dessus de la tranchée drainante.</t>
    </r>
    <r>
      <rPr>
        <sz val="8"/>
        <rFont val="Calibri Light"/>
        <family val="2"/>
        <scheme val="major"/>
      </rPr>
      <t xml:space="preserve">
</t>
    </r>
  </si>
  <si>
    <r>
      <t xml:space="preserve">Le prix rémunère au mètre linéaire les terrassements et le remblaiement en tranchée permettant la pose de génie civil réseaux comprenant :
- Les piquetages, généraux et spéciaux ;
- L’amenée et le repliement du matériel ;
- L'emploi du matériel et des outillages nécessaires ;
- L'ouverture de tranchée quel que soit le terrain rencontré et toute hauteur y compris les terrassements à la main ;
- Les sujétions pour blindage et épuisement des venues d’eau par la fourniture et mise en œuvre, si nécessaire, du matériel de pompage adapté ;
- Le lit de pose de 0,10 m, l’enrobage et la couverture sur 0,20 m des canalisations, en gravier 5/15 sans ajout ;
- Le remblaiement avec les déblais et le compactage soigné ;
- L'évacuation des déblais extraits vers les filières agréées  choisies par l'entreprise ;
- Les sujétions de nettoyage des voies et des caniveaux avoisinant le chantier et la protection des tranchées ;
- Les protection pour le maintien des accès et des circulations, en particulier riveraines, par toutes les méthodes nécessaires ;
- Les dimensions maximum au niveau supérieur des fouilles ne devront pas dépasser les dimensions correspondant au fond des fouilles compte tenu d'un fruit de 1/10e des parois de tranchées ;.
- Le transport, la fourniture et la mise en œuvre dans les tranchées ouvertes, de grave naturelle (G.N.0/80), soit  jusqu’au niveau du fond de forme de la voirie à construire ou à réfectionner, soit jusqu'au niveau du sol actuel en place, par couches successives de 0.20m d'épaisseur maximum fortement compactées suivant les prescriptions émises au C.C.T.P. ;
- Dans le cadre de travaux sous chaussées pour toutes les traversées de chaussée ou de faible profondeur, le remblaiement sera réalisé en béton haute performance auto compactant réexcavable ;
- Les sujétions de nettoyage des voies et des caniveaux avoisinant le chantier et la protection des tranchées ;
Les travaux devront être conforme au "Guide Technique de Remblayage des Tranchées" de Mai 1994 (Setra - LCPC).
</t>
    </r>
    <r>
      <rPr>
        <b/>
        <sz val="8"/>
        <rFont val="Calibri Light"/>
        <family val="2"/>
        <scheme val="major"/>
      </rPr>
      <t>L'entrepreneur devra l'engazonnement des tranchées des réseaux de génie civil se trouvant au-delà des zones de réfection de rattrapage des chaussées.
L'entrepreneur devra la réfection des chaussées existantes au droit des tranchées se trouvant au-delà des zones de réfection des chaussées.</t>
    </r>
  </si>
  <si>
    <t>TRAVAUX DE GENIE CIVIL RESEAUX COURANTS FORTS - COURANTS FAIBLES - BALISAGE  (HORS ASSAINISSEMENT)</t>
  </si>
  <si>
    <t>08.04</t>
  </si>
  <si>
    <t>08.05</t>
  </si>
  <si>
    <t>08.04.01</t>
  </si>
  <si>
    <t>08.04.02</t>
  </si>
  <si>
    <t>08.04.03</t>
  </si>
  <si>
    <t>08.04.04</t>
  </si>
  <si>
    <t>08.04.05</t>
  </si>
  <si>
    <t>08.05.01</t>
  </si>
  <si>
    <t>08.05.02</t>
  </si>
  <si>
    <t>08.06</t>
  </si>
  <si>
    <t>08.07</t>
  </si>
  <si>
    <t>08.07.01</t>
  </si>
  <si>
    <t>08.07.02</t>
  </si>
  <si>
    <t>08.08</t>
  </si>
  <si>
    <t>08.09</t>
  </si>
  <si>
    <t>08.10</t>
  </si>
  <si>
    <t>08.11</t>
  </si>
  <si>
    <t>08.12</t>
  </si>
  <si>
    <t>08.13</t>
  </si>
  <si>
    <t>08.13.01</t>
  </si>
  <si>
    <t>08.13.02</t>
  </si>
  <si>
    <t>08.13.03</t>
  </si>
  <si>
    <t>08.14</t>
  </si>
  <si>
    <t>08.14.01</t>
  </si>
  <si>
    <t>08.14.02</t>
  </si>
  <si>
    <t>TOTAL TRAVAUX DE GENIE CIVIL RESEAUX COURANTS FORTS - COURANTS FAIBLES - BALISAGE  (HORS ASSAINISSEMENT)</t>
  </si>
  <si>
    <t>09.03.01</t>
  </si>
  <si>
    <t>09.05.01</t>
  </si>
  <si>
    <t>09.05.02</t>
  </si>
  <si>
    <t>09.05.03</t>
  </si>
  <si>
    <t>09.05.04</t>
  </si>
  <si>
    <t>09.05.05</t>
  </si>
  <si>
    <t>09.12</t>
  </si>
  <si>
    <t>09.13</t>
  </si>
  <si>
    <t>09.14</t>
  </si>
  <si>
    <t>10.01</t>
  </si>
  <si>
    <t>10.04</t>
  </si>
  <si>
    <t>10.08</t>
  </si>
  <si>
    <t>Lit de pose, enrobage et remblai supérieur béton haute performance de la tranchée secondaire de balisage lumineux axial</t>
  </si>
  <si>
    <t>08.12.01</t>
  </si>
  <si>
    <t>08.12.02</t>
  </si>
  <si>
    <t>08.12.03</t>
  </si>
  <si>
    <t>08.12.04</t>
  </si>
  <si>
    <r>
      <t xml:space="preserve">Le prix rémunère le carottage et percement des chambres de tirage existante pour le passage de fourreau de Ø160, Ø110 et Ø90mm. 1 unité correspond à une paroi de chambre quelque soit le nombre de fourreau à passer.
Ce prix comprend :
- L'amenée et le repliement du matériel adapté de carottage ;
- Le percement des parois de chambres au diamètre adapté suivant le fourreau et quelque que soit le nombre ;
- La réalisation des masques en mortier de ciment haute à retrait compensé ;
L'ensemble de la prestation devra être conforme aux prescriptions du C.C.T.P.
</t>
    </r>
    <r>
      <rPr>
        <b/>
        <u/>
        <sz val="8"/>
        <rFont val="Calibri Light"/>
        <family val="2"/>
        <scheme val="major"/>
      </rPr>
      <t>L'entrepreneur devra le nettoyage des chambres existantes.</t>
    </r>
    <r>
      <rPr>
        <sz val="8"/>
        <rFont val="Calibri Light"/>
        <family val="2"/>
        <scheme val="major"/>
      </rPr>
      <t xml:space="preserve">
</t>
    </r>
  </si>
  <si>
    <r>
      <t xml:space="preserve">Ce prix rémunère la remise à niveau des émergences présentes sur la totalité de l'emprise des travaux conformément aux prescriptions du C.C.T.P. Le prix comprend :
- La dépose des cadres, trappes et tampons par descellement et démontage y compris les travaux de dégagement sans endommager les revêtements existants et évacuation en décharge agréée si non réutilisé ; 
- La mise à niveau de l'ouvrage et les maçonneries complémentaires pour scellement, y compris toutes sujétions de reprise ;
- La fourniture et mise en oeuvre de rehausse en béton et les maçonneries complémentaires pour scellement, y compris toutes sujétions de reprise ;
- La réalisation d'une dalle de répartition de classe F900 sur la partie haute de la chambre qui repose sur un béton de pose XC1 C25/30 ;
- La repose et le scellement des tampons si les fontes de voirie existantes sont de classe F900 ;
- La fourniture, la pose et le scellement des fontes de voirie existantes si la classe est &lt; à F900, il faudra prévoir des fontes de classe F900 ; 
- Les éventuelles reprises voiries. 
</t>
    </r>
    <r>
      <rPr>
        <b/>
        <sz val="8"/>
        <rFont val="Calibri Light"/>
        <family val="2"/>
        <scheme val="major"/>
      </rPr>
      <t>Sous chaussées aéronautiques ou sur les zones nécessitant une remise en circulation rapide, le produit utilisé pour le scellement des cadre et tampons sera un produit Hautes Performances à prise ultra rapide à base fibres et d'adujvants spéciaux si non le scellement des cadres et tampons fonte devra être réalisé à l'aide d'un mortier de scellement hautes performances de type LANKORAOD de chez PAREXLANKO ou résine de scellement de type CALCEL ROUTE de chez CALCEL Résines.</t>
    </r>
  </si>
  <si>
    <t xml:space="preserve">Ce prix rémunère à l'unité, la repose soignée d'un ensemble feu élevé de bord taxiway bleus bidirectionnels LED.
 La fixation du feu et de son support sur le massif à l’aide de chevilles inox M10 à frapper où à sceller 
- Le bon respect des longueurs des câbles secondaires côté feu ;
- Le raccordement du secondaire et du câble de terre V/J ;
- Le raccordement de la liaison de terre par cosses fast on ou équivalent à raccorder sur le feu élevé ;
- La repose et serrage du feu et son réglage (Préalablement l'entrepreneur devra le nettoyage du feu et le contrôle du bon fonctionnement ;
- La repose de l'étiquette existante du feu sur le massif ou la fourniture d'une étiquette neuve identique à l'existante ;
- Tous les tests nécessaires à la vérification de leur bon fonctionnement, et toutes suggestions utiles.
L’entrepreneur s’assurera de la mise à niveau de chaque feu.
</t>
  </si>
  <si>
    <t>Massifs coulés  pour feux élevé Ø350mmx30cm de profondeur de bord de VDC avec Réservation Ø75mm - sur Enrobés vue de 2cm</t>
  </si>
  <si>
    <t>Massifs pour Panneau d'indication/direction y compris aire de propreté</t>
  </si>
  <si>
    <t>Massifs pour Feux élevés de bord de VDC y compris aire de propreté</t>
  </si>
  <si>
    <t>Chambre de tirage y compris aire de propreté</t>
  </si>
  <si>
    <r>
      <rPr>
        <b/>
        <sz val="8"/>
        <rFont val="Calibri Light"/>
        <family val="2"/>
        <scheme val="major"/>
      </rPr>
      <t>L’entrepreneur devra la fourniture et mise en oeuvre des massifs en béton préfabriqués supportant les équipements. Les massifs sont en béton dosés à 350kg/m³,  les dimensions seront L+100x50x40cm (L+100cmxlxP, la longueur L sera égale à la longueur du panneau + 350mm) au minimum avec chanfreins en partie haute et équipés d’une réservation de ø75mm pour le passage du fourreau TPC ø63mm en partie centrale ou sur un côté, regroupant les câbles d’alimentation et de terre du panneaux.</t>
    </r>
    <r>
      <rPr>
        <sz val="8"/>
        <rFont val="Calibri Light"/>
        <family val="2"/>
        <scheme val="major"/>
      </rPr>
      <t xml:space="preserve">
Le prix comprend :
- Le piquetage précis pour l'implantation des massifs en X,Y,Z avec l'orientation réglementaire ;
- Les terrassements en fouille mécaniques et/ou manuels nécessaires et l’évacuation des déblais excédentaires en décharges selon le C.C.T.P. avec l'acquittement des droits d'accès ;
- Le réglage et compactage du support en fond de fouille et la réalisation des essais de portance ;
- Ils seront posés sur lit de béton maigre dosé à 150kg/m³ permettant le réglage avec en partie centrale un passage pour le fourreau ;
- La fourniture et la mise en place des massifs de fondation préfabriqués équipés de tiges de scellement dont les écartements seront compatibles avec les platines du panneau ;
- La réalisation de la continuité des fourreaux dans le massif de fondation ;
- La réalisation des réservations en Ø75mm y compris fourreau pour le passage du fourreau Ø63 ;
- Le remblaiement de la fouille par l'apport de grave non traitée conforme au C.C.T.P. après l'achèvement du massif ;
- Les terres alentours devront être nivelées afin que les massifs ne fassent pas obstacles (2cm max au dessus du terrain naturel) et correctement compactées pour éviter tout affaissement ou affouillement.
</t>
    </r>
    <r>
      <rPr>
        <b/>
        <u/>
        <sz val="8"/>
        <rFont val="Calibri Light"/>
        <family val="2"/>
        <scheme val="major"/>
      </rPr>
      <t>Aire de propreté dans les bandes du Taxiway</t>
    </r>
    <r>
      <rPr>
        <sz val="8"/>
        <rFont val="Calibri Light"/>
        <family val="2"/>
        <scheme val="major"/>
      </rPr>
      <t xml:space="preserve">
L'entrepreneur devra une aire de déléthalisation autour des massifs situés dans les bandes aménagées des pistes principale et secondaire, comprendra notamment :
- Les terrassements supplémentaires et l'évacuation des matériaux excédentaires,
- La réalisation d'une aire de propreté de 50 cm de part et d'autre des chambres et  des rampes de 30% maximum, sur une épaisseur de 30cm en GNT ;
- la réalisation d'une émulsion de propreté sur les zones en GNT;
- La remise en œuvre de terre végétale et l'engazonnement.
</t>
    </r>
  </si>
  <si>
    <r>
      <rPr>
        <b/>
        <sz val="8"/>
        <rFont val="Calibri Light"/>
        <family val="2"/>
        <scheme val="major"/>
      </rPr>
      <t>Les massifs de feux élevés auront pour dimension un massif rectangulaire 600x600x400mm (pour les feux élevés)  et 600x600x300m (pour les balises rétroréfléchissante avec réservation adaptée au diamètre du manchon) ou carottage d'un diamètre Ø350mm et profondeur de 30cm coulé en place avec un chanfrein de +2cm au maximum par rapport au terrain fini et équipés d’une réservation au centre (ou sur un des côtés du massif) de diamètre Ø75mm sur toute la hauteur pour sceller le feu élevé y compris intervention géomètre pour relèvement de l'implantation du massif.</t>
    </r>
    <r>
      <rPr>
        <sz val="8"/>
        <rFont val="Calibri Light"/>
        <family val="2"/>
        <scheme val="major"/>
      </rPr>
      <t xml:space="preserve">
Le prix comprend :
- Le piquetage précis pour l'implantation des massifs en X,Y,Z avec l'orientation réglementaire (Le centre du massif doit correspondre au centre du feu) ;
- Les terrassements en fouille mécaniques et/ou manuels nécessaires et l’évacuation des déblais excédentaires en décharges selon le C.C.T.P. avec l'acquittement des droits d'accès ;
- Le réglage et compactage du support en fond de fouille et la réalisation des essais de portance ;
- Ils seront posés sur lit de béton B15 permettant le réglage ;
- La fourniture et la mise en place des massifs de fondation préfabriqués équipés de tiges de scellement dont les écartements seront compatibles avec les platines du feu, ou par carottage au diamètre adapté de Ø350mm directement dans la chaussée neuve ou existante puis le coulage du massif en béton avec gabarit pour assurer le chanfrein de +2cm de vue et d'une profondeur de 30cm minimum ;
- La réalisation de la continuité des fourreaux dans le massif de fondation ;
- La réalisation des réservations en Ø75mm pour le scellement de la balise ;
- Le remblaiement de la fouille par l'apport de grave non traitée conforme au C.C.T.P. après l'achèvement du massif ;
- Les terres alentours devront être nivelées afin que les massifs ne fassent pas obstacles (2cm max au dessus du terrain naturel) et correctement compactées pour éviter tout affaissement ou affouillement.
</t>
    </r>
    <r>
      <rPr>
        <b/>
        <sz val="8"/>
        <rFont val="Calibri Light"/>
        <family val="2"/>
        <scheme val="major"/>
      </rPr>
      <t>Aire de propreté dans les bandes du Taxiway.</t>
    </r>
    <r>
      <rPr>
        <sz val="8"/>
        <rFont val="Calibri Light"/>
        <family val="2"/>
        <scheme val="major"/>
      </rPr>
      <t xml:space="preserve">
L'entrepreneur devra une aire de déléthalisation autour des massifs situés dans les bandes aménagées des pistes principale et secondaire, comprendra notamment :
- Les terrassements supplémentaires et l'évacuation des matériaux excédentaires,
- La réalisation d'une aire de propreté de 50 cm de part et d'autre des chambres et  des rampes de 30% maximum, sur une épaisseur de 30cm en GNT ;
- la réalisation d'une émulsion de propreté sur les zones en GNT;
- La remise en œuvre de terre végétale et l'engazonnement.
</t>
    </r>
  </si>
  <si>
    <t>Ce prix rémunère, les signalisations de chantier prévues par l'entreprise et nécessaire à la réalisation de ses travaux, suivant les prescriptions émises au C.C.T.P. et dans l'instruction interministérielle et le guide travaux de la DSAC, il comprend :
- La création et la signalisation des accès au chantier par un jalonnement (Panneau de signalisation routière + poteau + massif de lestage) avec le nom de l'entreprise et la désignation des travaux sur le domaine plubic ;
- La protection par clôtures de type Heras en pourtour de l'installation de chantier y compris portail de chantier du même type que la clôture ;
- La protection par barrières mobiles (type K16) lestées de sacs de sable, garde corps ou glissières, des fouilles, des obstacles ou des voies d'accès dans l'emprise du chantier, y compris l'éclairage de sécurité nécessaire ;
- La fourniture et pose de balise lumineuse rouge comme défini sur le plan d'installation et de condamnation de chantier,
- La mise en place de panneaux provisoire et bardage en acier pour la signalisation des zones de chantier, des déviations routières et piétonnes, et de l'accès chantier, le renforcement des panneaux et bardage en acier ;
- La mise en place et la dépose de la signalisation provisoire de chantier comprenant panneaux et signalisation horizontale ;
- La mise en place et la dépose de séparateurs de voies lestés avec des sacs de sables pour la fermeture des voies aéronautiques, ainsi que la signalisation temporaire de type K5C en cas de dévoiement de voie de service ou avec des feux tricolores pour une circulation alternée ;
- La mise en place de panneau de signalisation de chantier lumineux "TriFlash" sur batterie avec remplacement quotidiennement des batteries ;
- L'entrepreneur devra prévoir le balisage physique des zones humides conservées à proximité des emprises de travaux ;
- Le maintien en parfait état de la signalisation durant la totalité de chacune des phases ou interphases ;
- Le masquage des panneaux pendant suivant les phases de travaux ;
- La mise en place dans les espaces verts des fiches en acier enfoncée dans le sol avec capuchon orange en tête et d'un filet plastique de chantier pour délimiter et éviter que le personnel circule sur la Zone Humide existante ;
- Le repliement de ce matériel après travaux sur chaque phase de travaux.
La dépose de l'ensemble de la signalisation, balisage en fin de chantier.</t>
  </si>
  <si>
    <r>
      <t xml:space="preserve">Le prix rémunère la condamnation des aires suivant le phasage des travaux par la fourniture et mise en place de feux rouges provisoire de fermeture de taxiways (CHARLIE, MIKE, NE, N, FATO, Aire de Stationnement) ainsi que le masquage des panneaux lumineux.L'entrepreneur devra respecter les dispositions décrites au CCTP.
Le prix rémunère notamment :
</t>
    </r>
    <r>
      <rPr>
        <b/>
        <u/>
        <sz val="8"/>
        <rFont val="Calibri Light"/>
        <family val="2"/>
        <scheme val="major"/>
      </rPr>
      <t>Balises rouges de fermeture :</t>
    </r>
    <r>
      <rPr>
        <sz val="8"/>
        <rFont val="Calibri Light"/>
        <family val="2"/>
        <scheme val="major"/>
      </rPr>
      <t xml:space="preserve">
- L'établissement des demandes d'intervention sur réseaux et des demandes de consignation auprès du service électrique de l'Aéroport ;
- L'entrepreneur devra la condamnation du balisage lumineux existant ;
- La fourniture éventuelle et la mise en place de feux rouge de fermeture des postes de stationnement, des taxiways ou de piste et raquette, les feux seront  soit alimentés par batterie ou raccordés directement sur le réseau de balisage lumineux de l'aéroport et devront être maintenus en fonctionnement pendant toute la durée d'intervention au sein des servitudes aéronautiques, si alimentation se fait par batterie, l'entrepreneur en devra la charge ;
- Le déplacement des feux rouges de fermeture suivant le phasage ;
- La dépose et le repliement des feux rouges de fermeture des postes de stationnement, des taxiways ou de piste et raquette en fin d'intervention au sein des servitudes aéronautiques.
- Le maintien en parfait état et le déplacement éventuellement selon les besoins opérationnels d'exploitation durant la totalité de la durée de l'opération.
</t>
    </r>
    <r>
      <rPr>
        <b/>
        <sz val="8"/>
        <rFont val="Calibri Light"/>
        <family val="2"/>
        <scheme val="major"/>
      </rPr>
      <t>Les feux rouges de fermeture seront fournis par le titulaire du marché. Il en devra le maintien en bon état de fonctionnement pendant toute la durée du chantier.</t>
    </r>
    <r>
      <rPr>
        <sz val="8"/>
        <rFont val="Calibri Light"/>
        <family val="2"/>
        <scheme val="major"/>
      </rPr>
      <t xml:space="preserve">
</t>
    </r>
    <r>
      <rPr>
        <b/>
        <u/>
        <sz val="8"/>
        <rFont val="Calibri Light"/>
        <family val="2"/>
        <scheme val="major"/>
      </rPr>
      <t>Masquage/Démasquage des Panneaux :</t>
    </r>
    <r>
      <rPr>
        <sz val="8"/>
        <rFont val="Calibri Light"/>
        <family val="2"/>
        <scheme val="major"/>
      </rPr>
      <t xml:space="preserve">
Avant toute intervention, l'entrepreneur devra faire une demande de consignation des fonctions de balisage lumineux impactées par la condamnation.
- L'entrepreneur devra également le masquage des panneaux et de feux lors des phases de condamnation et basculement dès liberté de manoeuvre sur la plateforme avec la mise en place de film noir et scotch noir avec vérification pendant toute la nuit du maintien du film et du scotch et démasquage des panneaux après chaque phase de travaux pour remise en exploitation de la plateforme. Il faudra être extrêmement vigilent sur le risque de génération de FOD. Une inspection devra être faite par le chef de chantier avant toute remise en exploitation.
</t>
    </r>
    <r>
      <rPr>
        <b/>
        <sz val="8"/>
        <rFont val="Calibri Light"/>
        <family val="2"/>
        <scheme val="major"/>
      </rPr>
      <t>Les feux rouges de fermeture de taxiway seront fournis par le titulaire du marché. Il en devra le maintien en bon état de fonctionnement pendant toute la durée du chantier.</t>
    </r>
    <r>
      <rPr>
        <sz val="8"/>
        <rFont val="Calibri Light"/>
        <family val="2"/>
        <scheme val="major"/>
      </rPr>
      <t xml:space="preserve">
</t>
    </r>
  </si>
  <si>
    <r>
      <t xml:space="preserve">Le prix rémunère au mètre linéaire la réalisation de sciage des chaussées existantes en matériaux bitumineux en limite des zones de démolition. Le sciage sera réalisé sur toute profondeur et permettra la découpe propre et nette des chaussées. L'entrepreneur devra prendre les dispositions pour scier l'enrobé quelque soit son épaisseur.
Le prix comprend notamment :
- La mise à disposition du matériel de découpe ;
- L’amenée et le repliement du matériel ;
- Les frais de maintenance et de fonctionnement ;
- L'implantation par le géomètre et le traçage au sol préalable ;
- Le sciage sur toute la profondeur de matériaux bitumineux y compris l'arrosage d'eau et sa fourniture (par jet d'eau ou par système de brumisation) ;
- Prévoir un système d'aspiration afin de limiter la génération de poussière et risque de FOD (Foreign Object Damage/Debris) ;
- Les frais d’usure des disques ;
- Le nettoyage et l’évacuation des gravois vers une filière agréée ;
- La main-d’œuvre et toutes sujétions comprises.
</t>
    </r>
    <r>
      <rPr>
        <b/>
        <sz val="8"/>
        <rFont val="Calibri Light"/>
        <family val="2"/>
        <scheme val="major"/>
      </rPr>
      <t>L'entrepreneur veillera à ne pas destabiliser le fond de forme sous la chaussée existante conservée.
L'entrepreneur devra prendre en compte le sciage dans le joint de construction entre la chaussée rigide existante conservée et la chaussée souple en enrobé. Ainsi que le sciage propre des chaussées souples pour les engravures.</t>
    </r>
    <r>
      <rPr>
        <sz val="8"/>
        <rFont val="Calibri Light"/>
        <family val="2"/>
        <scheme val="major"/>
      </rPr>
      <t xml:space="preserve">
</t>
    </r>
  </si>
  <si>
    <r>
      <t xml:space="preserve">Le prix rémunère au mètre linéaire les terrassements par tranchage et le remblaiement permettant la pose de génie civil réseaux comprenant :
- Les piquetages, généraux et spéciaux ;
- L’amenée et le repliement du matériel de tranchage ;
- L'emploi du matériel et des outillages nécessaires ;
- L'ouverture de tranchée quel que soit le terrain rencontré et toute hauteur à l'aide de la trancheuse sur une largeur de 15cm mini ;
- Les sujétions pour la protection et l'épuisement des venues d’eau par la fourniture et mise en œuvre, si nécessaire, du matériel de pompage adapté ;
- Le remblaiement avec les déblais et le compactage soigné ou un matériau autoplaçant ;
- La fourniture et la mise en oeuvre du ferraillage éventuel ;
- L'évacuation des déblais extraits vers les filières agréées  choisies par l'entreprise ;
- Les sujétions de nettoyage des voies et des caniveaux avoisinant le chantier et la protection des tranchées ;
- Les protection pour le maintien des accès et des circulations, en particulier riveraines, par toutes les méthodes nécessaires ;
- Les dimensions maximum au niveau supérieur des fouilles ne devront pas dépasser les dimensions correspondant au fond des fouilles compte tenu d'un fruit de 1/10e des parois de tranchées ;
</t>
    </r>
    <r>
      <rPr>
        <b/>
        <sz val="8"/>
        <rFont val="Calibri Light"/>
        <family val="2"/>
        <scheme val="major"/>
      </rPr>
      <t>- Dans le cadre de travaux sous chaussées pour toutes les traversées de chaussée ou de faible profondeur, le remblaiement sera réalisé en béton haute performance auto compactant réexcavable et à prise rapide ;</t>
    </r>
    <r>
      <rPr>
        <sz val="8"/>
        <rFont val="Calibri Light"/>
        <family val="2"/>
        <scheme val="major"/>
      </rPr>
      <t xml:space="preserve">
- Les sujétions de nettoyage des voies et des caniveaux avoisinant le chantier et la protection des tranchées ;
Les travaux devront être conforme au "Guide Technique de Remblayage des Tranchées" de Mai 1994 (Setra - LCPC).
</t>
    </r>
    <r>
      <rPr>
        <b/>
        <sz val="8"/>
        <rFont val="Calibri Light"/>
        <family val="2"/>
        <scheme val="major"/>
      </rPr>
      <t>L'entrepreneur devra l'engazonnement des tranchées des réseaux de génie civil se trouvant au-delà des zones de réfection de rattrapage des chaussées.
L'entrepreneur devra la réfection des chaussées existantes au droit des tranchées se trouvant au-delà des zones de réfection des chaussées.</t>
    </r>
  </si>
  <si>
    <r>
      <t xml:space="preserve">Le prix rémunère au mètre linéaire le remblaiement à l'aide d'un béton haute performance de la tranchée secondaire du balisage lumineux axial.
Ce prix comprenant : 
- L'étude de formulation ;
- Le prix d'ouverte de la centrale à béton pour assurer la fabrication 
- La fabrication, le transport et la mise en œuvre dans les tranchées ouvertes du béton autoplaçant haute performance dosé à 45kg de CEM I 52.5R et d'une classe de résistance C30/37, XF3 et d'une consistance minimale S4 voire S5, conformément au spécification du CCTP.
- Le lit de pose de 0,10 m, l’enrobage et la couverture sur 0,20 m des PE de distribution du balisage axial du TWY, en béton ;
- L'entrepreneur devra un premier coulage du béton en fond de fouille servant de lit de pose pour le calage du PE et des tés et remontées, puis le remplissage dans un second temps de la fouille jusqu'à -18 à -19cm du niveau fini.
</t>
    </r>
    <r>
      <rPr>
        <b/>
        <i/>
        <sz val="8"/>
        <color theme="1"/>
        <rFont val="Calibri Light"/>
        <family val="2"/>
        <scheme val="major"/>
      </rPr>
      <t>Le matériau de type béton devra permettre une recirculation des engins de chantier rapidement. Il devra respecter la norme NF EN 206+A2/CN et aura une classe de résistance minimale C30/37 (Les performances mécaniques des bétons sont décrits dans le CCTP).</t>
    </r>
    <r>
      <rPr>
        <i/>
        <sz val="8"/>
        <color theme="1"/>
        <rFont val="Calibri Light"/>
        <family val="2"/>
        <scheme val="major"/>
      </rPr>
      <t xml:space="preserve">
</t>
    </r>
  </si>
  <si>
    <t>02.10.01</t>
  </si>
  <si>
    <t>02.10.02</t>
  </si>
  <si>
    <t>02.10.03</t>
  </si>
  <si>
    <t>02.14</t>
  </si>
  <si>
    <t>02.14.01</t>
  </si>
  <si>
    <t>02.14.01.01</t>
  </si>
  <si>
    <t>02.14.01.02</t>
  </si>
  <si>
    <t>02.14.01.03</t>
  </si>
  <si>
    <t>02.14.02</t>
  </si>
  <si>
    <t>02.14.02.01</t>
  </si>
  <si>
    <t>02.14.02.02</t>
  </si>
  <si>
    <t>02.14.02.03</t>
  </si>
  <si>
    <t>Dépose soignée des Feux de balisage encastrés axiaux de  VDC sans dépose embase et sans dépose transformateur d'isolement
Mis à disposition du feu à l'Aéroport</t>
  </si>
  <si>
    <t>Dépose soignée de balisage Panneaux de  VDC
Mis à disposition du Panneau à l'Aéroport</t>
  </si>
  <si>
    <t>Repose de Feux existants sur massifs neufs  ou coulés en place ou massif existant</t>
  </si>
  <si>
    <t>Té de remonté pour fourreaux PVC Pression noir Ø90 (4 branches, 3 branches,2 branches)</t>
  </si>
  <si>
    <t>Fourreaux PVC Pression Noir SN/CR16 + Aiguillés</t>
  </si>
  <si>
    <t>Pour fourreaux PVC Pression Noir 1Ø90 - SN/CR16</t>
  </si>
  <si>
    <t>Pour fourreaux PVC Pression Noir Ø90 - SN/CR16</t>
  </si>
  <si>
    <r>
      <t xml:space="preserve">Le prix rémunère la fourniture et la pose de fourreaux réglementaires et câblette de terre en tranchée ouverte suivant les prescriptions des services techniques et électriques et des concessionnaires en traversées de chaussées :
- Les fourreaux seront de type PVC Pression Noir de gamme d'épaisseur et résistance SN/CR16, et aiguillés par un fil d’acier galvanisé ou une ficelle ou un cordage.
- Lors de phasages de travaux, les extrémités seront bouchonnées et repérées, pour des reprises en phase ultérieure.
- La fourniture de barre gaine pour la pose en section droite (en ligne droite) et en couronne gaine pour la pose des fourreaux en courbure ou virage ;
- La fourniture et pose de peigne simple à partir de deux fourreaux en parallèle, au minimum 1 peigne tout les 2 mètres linéaire, et à l'approche des chambres de tirage ;
</t>
    </r>
    <r>
      <rPr>
        <b/>
        <sz val="8"/>
        <rFont val="Calibri Light"/>
        <family val="2"/>
        <scheme val="major"/>
      </rPr>
      <t xml:space="preserve">- La fourniture et pose de machon (Electro-soudable) entre le fourreau et le "Té"  avec 4 entrées, 3 entrées et 2 entrées + la remontée, ils devront être de la même gamme d'épaisseur que les fourreaux ;
</t>
    </r>
    <r>
      <rPr>
        <sz val="8"/>
        <rFont val="Calibri Light"/>
        <family val="2"/>
        <scheme val="major"/>
      </rPr>
      <t xml:space="preserve">- La fourniture et pose de "Té" de la même gamme d'épaisseur que les fourreaux ;
</t>
    </r>
    <r>
      <rPr>
        <b/>
        <u/>
        <sz val="8"/>
        <rFont val="Calibri Light"/>
        <family val="2"/>
        <scheme val="major"/>
      </rPr>
      <t>L'entrepreneur intègrera également la réalisation des essais d'aiguillage de réseaux après remblaiement de la couche de forme et le levé topographique à l'avancement avant remblaiement en x,y,z avec catégorie de précision de classe A suivant AIPR.</t>
    </r>
    <r>
      <rPr>
        <sz val="8"/>
        <rFont val="Calibri Light"/>
        <family val="2"/>
        <scheme val="major"/>
      </rPr>
      <t xml:space="preserve">
</t>
    </r>
  </si>
  <si>
    <t>Dispositif anti-remontée de fissures largeur 1,00m avec recouvrement au droit du tranchage axial</t>
  </si>
  <si>
    <t>04.03.06</t>
  </si>
  <si>
    <t>Dispositif anti-remontée de fissures surfacique au droit des dalles bétons existantes de fondation</t>
  </si>
  <si>
    <r>
      <t xml:space="preserve">Ce prix rémunère au mètre carré la mise en oeuvre d'une géogrille en fibre de carbone ou fibre de verre anti-remontée de fissures 200 (transversal) x200 (longitudinal) kN/ml en rouleau conformément aux plans et au  CCTP.
Ce prix comprend notamment :
- Toutes les dépenses relatives à la fourniture des matériaux et leur stockage ;
- Le transport à pied d'œuvre et la mise à disposition du matériel d'application adaptée ;
- La préparation du support (nettoyage, balayage etc.) ;
- L'éventuelle mise en oeuvre d'une couche d'imprégantion avant le déroulage de la géogrille selon prescription du fournisseur ;
- La pose de la géogrille, le spittage  le déroulage et l'imprégnation afin que le dispositif adhère sur le support d'assise de chaussée, avec recouvrement transversal et longitudinal selon prescription du fournisseur ;
- L’application à chaud sur le support par moyens mécanisés ;
- Les découpes si nécessaires suivant les longueurs, courbes et tampons existants avant application du revêtement en enrobé ;
- La fourniture et la mise en oeuvre de l'émulsion bitumineuse nécessaire.
</t>
    </r>
    <r>
      <rPr>
        <b/>
        <sz val="8"/>
        <rFont val="Calibri Light"/>
        <family val="2"/>
        <scheme val="major"/>
      </rPr>
      <t>Ce prix sera rémunéré au m² de chaussée réellement renforcée (recouvrements compris).</t>
    </r>
  </si>
  <si>
    <r>
      <t xml:space="preserve">Ce prix rémunère au mètre linéaire la mise en oeuvre d'une géogrille en fibre de carbone ou fibre de verre anti-remontée de fissures 110 (transversal) x110 (longitudinal) kN/ml en rouleau de 100cm de largeur conformément aux plans et au  CCTP.
Ce prix comprend notamment :
- Toutes les dépenses relatives à la fourniture des matériaux et leur stockage ;
- Le transport à pied d'œuvre et la mise à disposition du matériel d'application adaptée ;
- La préparation du support (nettoyage, balayage etc.) ;
- L'éventuelle mise en oeuvre d'une couche d'imprégantion avant le déroulage de la géogrille selon prescription du fournisseur ;
- La pose de la géogrille, le spittage  le déroulage et l'imprégnation afin que le dispositif adhère sur le support d'assise de chaussée, avec recouvrement transversal et longitudinal selon prescription du fournisseur ;
- L’application à chaud sur le support par moyens mécanisés ;
- Les découpes si nécessaires suivant les longueurs, courbes et tampons existants avant application du revêtement en enrobé ;
- La fourniture et la mise en oeuvre de l'émulsion bitumineuse nécessaire.
</t>
    </r>
    <r>
      <rPr>
        <b/>
        <sz val="8"/>
        <rFont val="Calibri Light"/>
        <family val="2"/>
        <scheme val="major"/>
      </rPr>
      <t>Ce prix sera rémunéré au ml de chaussée réellement renforcée (recouvrements compris).</t>
    </r>
  </si>
  <si>
    <t>04.03.07</t>
  </si>
  <si>
    <t>04.03.08</t>
  </si>
  <si>
    <t xml:space="preserve">Couche de base en GB4 0/14 sur 10cm </t>
  </si>
  <si>
    <t xml:space="preserve">Couche de fondation en GB4 0/14 sur 11cm </t>
  </si>
  <si>
    <r>
      <t xml:space="preserve">Le prix rémunère au forfait, les mesures complémentaires nécessaires aux interventions de nuit en zone réservée et au sein des bandes dégagées des aires de trafic et manoeuvre aéronautiques. L'entrepreneur devra respecter les dispositions du CCTP. Les interventions de nuit seront programmés deux semaines à l'avance, en coordination avec le maître d'œuvre et le maître d'ouvrage.
</t>
    </r>
    <r>
      <rPr>
        <b/>
        <sz val="8"/>
        <rFont val="Calibri Light"/>
        <family val="2"/>
        <scheme val="major"/>
      </rPr>
      <t>La plage horaire pressentie disponible pour l'intervention des engins dans la zone de travaux est de 22h30 (Dès liberté de manoeuvre) à 06h00 du matin. Le matin à 05h30, la zone devra être absolument dégagée et libre de tous mouvements.</t>
    </r>
    <r>
      <rPr>
        <sz val="8"/>
        <rFont val="Calibri Light"/>
        <family val="2"/>
        <scheme val="major"/>
      </rPr>
      <t xml:space="preserve">
Le prix rémunère notamment :
- La condamnation et basculement de l'état initial vers la Phase N°01 des travaux, de la Phase N°01 vers la Phase N°02 et de la Phase N°02 vers le retour à l'état initial, soit un minimum de 3 nuits pour les différents basculements ;
- Les contraintes liées au phasage des travaux et à l'intervention du personnel, du matériel de fabrication et du matériel de mise en œuvre de nuit y compris lors des journées décalées impliquant des heures de nuit ;
- Les contraintes liées à l'intervention en zone réservée ;
- Les contraintes liées à la fabrication d'enrobés ou de béton de nuit ;
</t>
    </r>
    <r>
      <rPr>
        <b/>
        <u/>
        <sz val="8"/>
        <rFont val="Calibri Light"/>
        <family val="2"/>
        <scheme val="major"/>
      </rPr>
      <t>- Le doublement systématique des ateliers de mise en œuvre intervenant dans la zone de travail de nuit ;</t>
    </r>
    <r>
      <rPr>
        <sz val="8"/>
        <rFont val="Calibri Light"/>
        <family val="2"/>
        <scheme val="major"/>
      </rPr>
      <t xml:space="preserve">
- La mise en place de protection contre le bruit lors des opérations bruyantes (écran anti bruit, etc.) ;
- La fourniture et la mise en place de dispositifs d'éclairage de la zone d'intervention et des voies de chantier ;
- Le passage d'une balayeuse sur les chaussées aéronautiques à proximité de la zone de travaux avant la réouverture à la circulation aérienne avec une balayeuse en mulet ;
- Le repliement complet du personnel et du matériel hors de la zone et la présence d'un porte char pour évacuer les engins ;
- La prise en compte des contraintes de remblaiement à l'avancement des ouvrages et des obligations de remise à niveau du terrain à chaque remise en service ;
- Les pertes de rendement duent au travail de nuit sur des créneaux horaires courts y compris les ouvrages et travaux provisoires et intermédiaires inhérents à cette organisation. 
</t>
    </r>
  </si>
  <si>
    <t xml:space="preserve">L'entrepreneur devra travailler en coordination avec le maître d'ouvrage, le maître d'œuvre et les autres entreprises intervenant dans la zone. 
L'entrepreneur est informé qu'en cas de déroutage d'un avion, il pourra lui être demandé d'évacuer la zone de travaux dans les plus brefs délais.
Les travaux concernés par les opérations de nuit sont explicités sur les plans de travaux et d'organisation ainsi que les contraintes de la plateforme (cf CCTP). L'ensemble des opérations générant des risques pour la sécurité aéronautique (poussière, fumée, projections, etc.) et ceux impliquant une intervention dans les servitudes de voie en service sont concernés par les travaux de nuit. De même les travaux impliquant une circulation d'engins de chantier trop importante seront réalisés de nuit.
L'entrepreneur devra bien prendre en compte que lors des travaux de nuit dans le cadre des basculement, le titulaire devra bien adapter ses moyens humains pour pouvoir démarrer les travaux juste après la nuit de basculement.
De plus, en cas de condition LVP en cours de travaux pendant la nuit, l'entrepreneur sera amené à stopper et évacuer les travaux et ne pourra pas prétendre à compensation.
</t>
  </si>
  <si>
    <t>Jour :</t>
  </si>
  <si>
    <r>
      <t xml:space="preserve">Le prix rémunère la réalisation d'une saignée à l'aide d'une scie à sol automotrice pour la mise en œuvre de câble secondaire et câble de terre vert/jaune dans chaussée en enrobé existante.
Il comprend :
- Les piquetages et implantations généraux et spéciaux ainsi que le traçage associé ;
- L’amenée et le repliement du matériel de sciage ;
- L'emploi du matériel et des outillages nécessaires et remplacement des disques ;
- Le traçage préalable ;
- Le sciage propre de part et d'autre de la saignée ;
- La démomition et l'évacuation des matériaux en place nécessaires pour la réalisation de la saignée ;
- L'aspiration, soufflage et le nettoyage de la saignée avant la mise en place des câbles ;
- La pose après mise en place des câbles secondaires et terre V/J d'un fond de joint sur les câbles y compris comblement à l'aide d'un mastic ou colle sur le fond de joint ;
</t>
    </r>
    <r>
      <rPr>
        <b/>
        <sz val="8"/>
        <rFont val="Calibri Light"/>
        <family val="2"/>
        <scheme val="major"/>
      </rPr>
      <t>- Le rebouchage de la saignée jusqu'à -3cm du niveau fini avec un mortier de scellement de type SCELLFLASH de chez PAREXLANKO ou avec une résine de scellement thermodurcissable de type CALCEL ROUTE de chez CALCEL Résines ;</t>
    </r>
    <r>
      <rPr>
        <sz val="8"/>
        <rFont val="Calibri Light"/>
        <family val="2"/>
        <scheme val="major"/>
      </rPr>
      <t xml:space="preserve">
- Le rebouchage par une résine de finition de type accotex ou similaire sur une hauteur mini de 3cm après mise en oeuvre des câbles et de la résine de scellement.
ou
</t>
    </r>
    <r>
      <rPr>
        <b/>
        <sz val="8"/>
        <rFont val="Calibri Light"/>
        <family val="2"/>
        <scheme val="major"/>
      </rPr>
      <t>- La fourniture et la mise en oeuvre du produit de garnissage à l'aide d'un produit de jointement à froid bi-composant coulé à froid conforme au CCTP, de type SEALER FIELD de chez SABA ou de caractéristiques techniques équivalentes, le produit sera appliqué jusqu'au bas du chanfrein si joint béton ou légèrement plus bas 2 à 3mm sous chaussée souple.</t>
    </r>
    <r>
      <rPr>
        <sz val="8"/>
        <rFont val="Calibri Light"/>
        <family val="2"/>
        <scheme val="major"/>
      </rPr>
      <t xml:space="preserve">
</t>
    </r>
  </si>
  <si>
    <t>Pose y compris raccordement de transformateur d'isolement pour Feux 
 (Mis à disposition par l'Aéroport de PAU)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</si>
</sst>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 _€_-;\-* #,##0.00\ _€_-;_-* &quot;-&quot;??\ _€_-;_-@_-"/>
    <numFmt numFmtId="165" formatCode="_-* #,##0.00\ &quot;F&quot;_-;\-* #,##0.00\ &quot;F&quot;_-;_-* &quot;-&quot;??\ &quot;F&quot;_-;_-@_-"/>
    <numFmt numFmtId="166" formatCode="_-* #,##0.00\ _F_-;\-* #,##0.00\ _F_-;_-* &quot;-&quot;??\ _F_-;_-@_-"/>
    <numFmt numFmtId="167" formatCode="#,##0.00\ &quot;€&quot;"/>
    <numFmt numFmtId="168" formatCode="_-* #,##0\ _€_-;\-* #,##0\ _€_-;_-* &quot;-&quot;??\ _€_-;_-@_-"/>
    <numFmt numFmtId="169" formatCode="0.0%"/>
  </numFmts>
  <fonts count="59" x14ac:knownFonts="1">
    <font>
      <sz val="11"/>
      <color theme="1"/>
      <name val="Calibri"/>
      <family val="2"/>
      <scheme val="minor"/>
    </font>
    <font>
      <b/>
      <sz val="11"/>
      <color theme="1"/>
      <name val="Calibri"/>
      <family val="2"/>
      <scheme val="minor"/>
    </font>
    <font>
      <sz val="10"/>
      <name val="Arial"/>
      <family val="2"/>
    </font>
    <font>
      <b/>
      <sz val="8"/>
      <name val="Arial"/>
      <family val="2"/>
    </font>
    <font>
      <b/>
      <sz val="8"/>
      <name val="Calibri"/>
      <family val="2"/>
      <scheme val="minor"/>
    </font>
    <font>
      <sz val="8"/>
      <name val="Calibri"/>
      <family val="2"/>
      <scheme val="minor"/>
    </font>
    <font>
      <i/>
      <sz val="8"/>
      <name val="Calibri"/>
      <family val="2"/>
      <scheme val="minor"/>
    </font>
    <font>
      <sz val="10"/>
      <name val="Arial"/>
      <family val="2"/>
    </font>
    <font>
      <b/>
      <sz val="10"/>
      <name val="Calibri"/>
      <family val="2"/>
      <scheme val="minor"/>
    </font>
    <font>
      <sz val="11"/>
      <name val="Calibri"/>
      <family val="2"/>
      <scheme val="minor"/>
    </font>
    <font>
      <sz val="7"/>
      <name val="Calibri"/>
      <family val="2"/>
      <scheme val="minor"/>
    </font>
    <font>
      <i/>
      <sz val="11"/>
      <color theme="1"/>
      <name val="Calibri"/>
      <family val="2"/>
      <scheme val="minor"/>
    </font>
    <font>
      <sz val="8"/>
      <color theme="1"/>
      <name val="Calibri"/>
      <family val="2"/>
      <scheme val="minor"/>
    </font>
    <font>
      <b/>
      <sz val="25"/>
      <name val="Calibri"/>
      <family val="2"/>
      <scheme val="minor"/>
    </font>
    <font>
      <b/>
      <sz val="22"/>
      <name val="Calibri"/>
      <family val="2"/>
      <scheme val="minor"/>
    </font>
    <font>
      <b/>
      <sz val="20"/>
      <name val="Calibri"/>
      <family val="2"/>
      <scheme val="minor"/>
    </font>
    <font>
      <b/>
      <sz val="10"/>
      <name val="Arial"/>
      <family val="2"/>
    </font>
    <font>
      <sz val="16"/>
      <name val="Calibri"/>
      <family val="2"/>
      <scheme val="minor"/>
    </font>
    <font>
      <sz val="8"/>
      <name val="Calibri"/>
      <family val="2"/>
    </font>
    <font>
      <sz val="8"/>
      <color rgb="FFC00000"/>
      <name val="Calibri"/>
      <family val="2"/>
      <scheme val="minor"/>
    </font>
    <font>
      <sz val="7"/>
      <color rgb="FFC00000"/>
      <name val="Calibri"/>
      <family val="2"/>
      <scheme val="minor"/>
    </font>
    <font>
      <sz val="8"/>
      <color rgb="FF00B050"/>
      <name val="Calibri"/>
      <family val="2"/>
      <scheme val="minor"/>
    </font>
    <font>
      <sz val="7"/>
      <color rgb="FF00B050"/>
      <name val="Calibri"/>
      <family val="2"/>
      <scheme val="minor"/>
    </font>
    <font>
      <b/>
      <sz val="18"/>
      <color rgb="FF1F497D"/>
      <name val="Calibri"/>
      <family val="2"/>
    </font>
    <font>
      <b/>
      <sz val="24"/>
      <color rgb="FF1F497D"/>
      <name val="Calibri"/>
      <family val="2"/>
    </font>
    <font>
      <sz val="11"/>
      <color theme="1"/>
      <name val="Calibri"/>
      <family val="2"/>
      <scheme val="minor"/>
    </font>
    <font>
      <sz val="8"/>
      <name val="Calibri Light"/>
      <family val="2"/>
      <scheme val="major"/>
    </font>
    <font>
      <b/>
      <sz val="8"/>
      <name val="Calibri Light"/>
      <family val="2"/>
      <scheme val="major"/>
    </font>
    <font>
      <b/>
      <sz val="9"/>
      <name val="Calibri Light"/>
      <family val="2"/>
      <scheme val="major"/>
    </font>
    <font>
      <sz val="9"/>
      <color theme="1"/>
      <name val="Calibri Light"/>
      <family val="2"/>
      <scheme val="major"/>
    </font>
    <font>
      <sz val="9"/>
      <name val="Calibri Light"/>
      <family val="2"/>
      <scheme val="major"/>
    </font>
    <font>
      <i/>
      <sz val="9"/>
      <color theme="1"/>
      <name val="Calibri Light"/>
      <family val="2"/>
      <scheme val="major"/>
    </font>
    <font>
      <b/>
      <sz val="9"/>
      <color theme="1"/>
      <name val="Calibri Light"/>
      <family val="2"/>
      <scheme val="major"/>
    </font>
    <font>
      <b/>
      <u/>
      <sz val="8"/>
      <name val="Calibri Light"/>
      <family val="2"/>
      <scheme val="major"/>
    </font>
    <font>
      <u/>
      <sz val="8"/>
      <name val="Calibri Light"/>
      <family val="2"/>
      <scheme val="major"/>
    </font>
    <font>
      <i/>
      <sz val="8"/>
      <name val="Calibri Light"/>
      <family val="2"/>
      <scheme val="major"/>
    </font>
    <font>
      <sz val="8"/>
      <color theme="1"/>
      <name val="Calibri Light"/>
      <family val="2"/>
      <scheme val="major"/>
    </font>
    <font>
      <sz val="8"/>
      <color rgb="FFFF0000"/>
      <name val="Calibri Light"/>
      <family val="2"/>
      <scheme val="major"/>
    </font>
    <font>
      <i/>
      <sz val="8"/>
      <color theme="1"/>
      <name val="Calibri Light"/>
      <family val="2"/>
      <scheme val="major"/>
    </font>
    <font>
      <b/>
      <sz val="8"/>
      <color theme="1"/>
      <name val="Calibri Light"/>
      <family val="2"/>
      <scheme val="major"/>
    </font>
    <font>
      <b/>
      <i/>
      <sz val="9"/>
      <color theme="1"/>
      <name val="Calibri Light"/>
      <family val="2"/>
      <scheme val="major"/>
    </font>
    <font>
      <b/>
      <i/>
      <sz val="8"/>
      <color theme="1"/>
      <name val="Calibri Light"/>
      <family val="2"/>
      <scheme val="major"/>
    </font>
    <font>
      <b/>
      <i/>
      <sz val="10"/>
      <name val="Calibri"/>
      <family val="2"/>
      <scheme val="minor"/>
    </font>
    <font>
      <strike/>
      <sz val="8"/>
      <color rgb="FFFF0000"/>
      <name val="Calibri"/>
      <family val="2"/>
      <scheme val="minor"/>
    </font>
    <font>
      <i/>
      <sz val="8"/>
      <color rgb="FF00B050"/>
      <name val="Calibri"/>
      <family val="2"/>
      <scheme val="minor"/>
    </font>
    <font>
      <sz val="8"/>
      <color rgb="FF0070C0"/>
      <name val="Calibri"/>
      <family val="2"/>
      <scheme val="minor"/>
    </font>
    <font>
      <i/>
      <sz val="8"/>
      <color rgb="FF0070C0"/>
      <name val="Calibri"/>
      <family val="2"/>
      <scheme val="minor"/>
    </font>
    <font>
      <i/>
      <sz val="9"/>
      <name val="Calibri Light"/>
      <family val="2"/>
      <scheme val="major"/>
    </font>
    <font>
      <b/>
      <i/>
      <sz val="8"/>
      <name val="Calibri"/>
      <family val="2"/>
      <scheme val="minor"/>
    </font>
    <font>
      <b/>
      <sz val="16"/>
      <color theme="0"/>
      <name val="Calibri"/>
      <family val="2"/>
    </font>
    <font>
      <b/>
      <u/>
      <sz val="16"/>
      <color theme="0"/>
      <name val="Calibri"/>
      <family val="2"/>
    </font>
    <font>
      <b/>
      <sz val="13"/>
      <color theme="0"/>
      <name val="Calibri"/>
      <family val="2"/>
    </font>
    <font>
      <b/>
      <sz val="8"/>
      <color rgb="FF00B050"/>
      <name val="Calibri"/>
      <family val="2"/>
      <scheme val="minor"/>
    </font>
    <font>
      <b/>
      <sz val="8"/>
      <color rgb="FF0070C0"/>
      <name val="Calibri"/>
      <family val="2"/>
      <scheme val="minor"/>
    </font>
    <font>
      <sz val="8"/>
      <color theme="0" tint="-0.499984740745262"/>
      <name val="Calibri"/>
      <family val="2"/>
      <scheme val="minor"/>
    </font>
    <font>
      <b/>
      <sz val="9"/>
      <color rgb="FFC00000"/>
      <name val="Calibri Light"/>
      <family val="2"/>
      <scheme val="major"/>
    </font>
    <font>
      <u/>
      <sz val="8"/>
      <color theme="1"/>
      <name val="Calibri Light"/>
      <family val="2"/>
      <scheme val="major"/>
    </font>
    <font>
      <b/>
      <i/>
      <sz val="9"/>
      <color rgb="FFC00000"/>
      <name val="Calibri Light"/>
      <family val="2"/>
      <scheme val="major"/>
    </font>
    <font>
      <b/>
      <sz val="10"/>
      <color theme="1"/>
      <name val="Calibri"/>
      <family val="2"/>
      <scheme val="minor"/>
    </font>
  </fonts>
  <fills count="9">
    <fill>
      <patternFill patternType="none"/>
    </fill>
    <fill>
      <patternFill patternType="gray125"/>
    </fill>
    <fill>
      <patternFill patternType="solid">
        <fgColor theme="0" tint="-0.249977111117893"/>
        <bgColor indexed="64"/>
      </patternFill>
    </fill>
    <fill>
      <patternFill patternType="solid">
        <fgColor theme="5" tint="0.59999389629810485"/>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theme="8" tint="0.59999389629810485"/>
        <bgColor indexed="64"/>
      </patternFill>
    </fill>
    <fill>
      <patternFill patternType="solid">
        <fgColor rgb="FF275989"/>
        <bgColor indexed="64"/>
      </patternFill>
    </fill>
    <fill>
      <patternFill patternType="solid">
        <fgColor theme="2" tint="-0.499984740745262"/>
        <bgColor indexed="64"/>
      </patternFill>
    </fill>
  </fills>
  <borders count="16">
    <border>
      <left/>
      <right/>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5">
    <xf numFmtId="0" fontId="0" fillId="0" borderId="0"/>
    <xf numFmtId="0" fontId="2" fillId="0" borderId="0"/>
    <xf numFmtId="166"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7" fillId="0" borderId="0"/>
    <xf numFmtId="0" fontId="2" fillId="0" borderId="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 fillId="0" borderId="0" applyFont="0" applyFill="0" applyBorder="0" applyAlignment="0" applyProtection="0"/>
    <xf numFmtId="164" fontId="25" fillId="0" borderId="0" applyFont="0" applyFill="0" applyBorder="0" applyAlignment="0" applyProtection="0"/>
    <xf numFmtId="0" fontId="25" fillId="0" borderId="0"/>
    <xf numFmtId="0" fontId="25" fillId="0" borderId="0"/>
    <xf numFmtId="9" fontId="25" fillId="0" borderId="0" applyFont="0" applyFill="0" applyBorder="0" applyAlignment="0" applyProtection="0"/>
    <xf numFmtId="0" fontId="2" fillId="0" borderId="0"/>
    <xf numFmtId="166" fontId="2" fillId="0" borderId="0" applyFont="0" applyFill="0" applyBorder="0" applyAlignment="0" applyProtection="0"/>
    <xf numFmtId="9" fontId="25" fillId="0" borderId="0" applyFont="0" applyFill="0" applyBorder="0" applyAlignment="0" applyProtection="0"/>
  </cellStyleXfs>
  <cellXfs count="296">
    <xf numFmtId="0" fontId="0" fillId="0" borderId="0" xfId="0"/>
    <xf numFmtId="167" fontId="5" fillId="0" borderId="0" xfId="4" applyNumberFormat="1" applyFont="1" applyAlignment="1">
      <alignment horizontal="center" vertical="center"/>
    </xf>
    <xf numFmtId="49" fontId="5" fillId="0" borderId="1" xfId="5" applyNumberFormat="1" applyFont="1" applyBorder="1" applyAlignment="1">
      <alignment horizontal="center" vertical="center"/>
    </xf>
    <xf numFmtId="0" fontId="5" fillId="0" borderId="0" xfId="5" applyFont="1" applyAlignment="1">
      <alignment vertical="center"/>
    </xf>
    <xf numFmtId="0" fontId="4" fillId="0" borderId="0" xfId="5" applyFont="1" applyAlignment="1">
      <alignment vertical="center" wrapText="1"/>
    </xf>
    <xf numFmtId="0" fontId="5" fillId="0" borderId="0" xfId="5" applyFont="1" applyAlignment="1">
      <alignment vertical="center" wrapText="1"/>
    </xf>
    <xf numFmtId="0" fontId="12" fillId="0" borderId="0" xfId="0" applyFont="1"/>
    <xf numFmtId="167" fontId="5" fillId="0" borderId="2" xfId="4" applyNumberFormat="1" applyFont="1" applyBorder="1" applyAlignment="1">
      <alignment horizontal="center" vertical="center"/>
    </xf>
    <xf numFmtId="167" fontId="5" fillId="0" borderId="11" xfId="4" applyNumberFormat="1" applyFont="1" applyBorder="1" applyAlignment="1">
      <alignment horizontal="center" vertical="center"/>
    </xf>
    <xf numFmtId="168" fontId="5" fillId="0" borderId="0" xfId="5" applyNumberFormat="1" applyFont="1" applyAlignment="1">
      <alignment vertical="center" wrapText="1"/>
    </xf>
    <xf numFmtId="0" fontId="13" fillId="0" borderId="0" xfId="8" applyFont="1" applyAlignment="1">
      <alignment vertical="center"/>
    </xf>
    <xf numFmtId="0" fontId="2" fillId="0" borderId="0" xfId="8"/>
    <xf numFmtId="0" fontId="14" fillId="0" borderId="0" xfId="8" applyFont="1" applyAlignment="1">
      <alignment vertical="center"/>
    </xf>
    <xf numFmtId="0" fontId="16" fillId="0" borderId="0" xfId="8" applyFont="1"/>
    <xf numFmtId="167" fontId="16" fillId="0" borderId="0" xfId="8" applyNumberFormat="1" applyFont="1"/>
    <xf numFmtId="167" fontId="3" fillId="0" borderId="0" xfId="8" applyNumberFormat="1" applyFont="1"/>
    <xf numFmtId="167" fontId="2" fillId="0" borderId="0" xfId="8" applyNumberFormat="1"/>
    <xf numFmtId="0" fontId="17" fillId="0" borderId="0" xfId="8" applyFont="1" applyAlignment="1">
      <alignment vertical="center"/>
    </xf>
    <xf numFmtId="0" fontId="2" fillId="0" borderId="0" xfId="8" applyAlignment="1">
      <alignment vertical="center" wrapText="1"/>
    </xf>
    <xf numFmtId="0" fontId="2" fillId="0" borderId="0" xfId="8" applyAlignment="1">
      <alignment wrapText="1"/>
    </xf>
    <xf numFmtId="167" fontId="16" fillId="0" borderId="0" xfId="8" applyNumberFormat="1" applyFont="1" applyAlignment="1">
      <alignment wrapText="1"/>
    </xf>
    <xf numFmtId="167" fontId="2" fillId="0" borderId="0" xfId="8" applyNumberFormat="1" applyAlignment="1">
      <alignment wrapText="1"/>
    </xf>
    <xf numFmtId="0" fontId="2" fillId="0" borderId="0" xfId="8" applyAlignment="1">
      <alignment vertical="center"/>
    </xf>
    <xf numFmtId="0" fontId="18" fillId="0" borderId="0" xfId="8" applyFont="1" applyAlignment="1">
      <alignment vertical="center"/>
    </xf>
    <xf numFmtId="167" fontId="4" fillId="0" borderId="3" xfId="8" applyNumberFormat="1" applyFont="1" applyBorder="1" applyAlignment="1">
      <alignment horizontal="center" vertical="center"/>
    </xf>
    <xf numFmtId="49" fontId="10" fillId="0" borderId="3" xfId="8" applyNumberFormat="1" applyFont="1" applyBorder="1" applyAlignment="1">
      <alignment horizontal="center" vertical="center"/>
    </xf>
    <xf numFmtId="49" fontId="20" fillId="0" borderId="3" xfId="8" applyNumberFormat="1" applyFont="1" applyBorder="1" applyAlignment="1">
      <alignment horizontal="center" vertical="center"/>
    </xf>
    <xf numFmtId="49" fontId="22" fillId="0" borderId="3" xfId="8" applyNumberFormat="1" applyFont="1" applyBorder="1" applyAlignment="1">
      <alignment horizontal="center" vertical="center"/>
    </xf>
    <xf numFmtId="49" fontId="21" fillId="0" borderId="3" xfId="8" applyNumberFormat="1" applyFont="1" applyBorder="1" applyAlignment="1">
      <alignment horizontal="center" vertical="center"/>
    </xf>
    <xf numFmtId="0" fontId="4" fillId="0" borderId="3" xfId="8" applyFont="1" applyBorder="1" applyAlignment="1">
      <alignment horizontal="center" vertical="center"/>
    </xf>
    <xf numFmtId="49" fontId="5" fillId="0" borderId="3" xfId="8" applyNumberFormat="1" applyFont="1" applyBorder="1" applyAlignment="1">
      <alignment horizontal="center" vertical="center"/>
    </xf>
    <xf numFmtId="49" fontId="19" fillId="0" borderId="3" xfId="8" applyNumberFormat="1" applyFont="1" applyBorder="1" applyAlignment="1">
      <alignment horizontal="center" vertical="center"/>
    </xf>
    <xf numFmtId="0" fontId="29" fillId="0" borderId="0" xfId="0" applyFont="1"/>
    <xf numFmtId="0" fontId="31" fillId="0" borderId="0" xfId="0" applyFont="1"/>
    <xf numFmtId="0" fontId="32" fillId="0" borderId="0" xfId="0" applyFont="1"/>
    <xf numFmtId="0" fontId="29" fillId="5" borderId="11" xfId="0" applyFont="1" applyFill="1" applyBorder="1" applyAlignment="1">
      <alignment vertical="center"/>
    </xf>
    <xf numFmtId="167" fontId="28" fillId="2" borderId="6" xfId="4" applyNumberFormat="1" applyFont="1" applyFill="1" applyBorder="1" applyAlignment="1">
      <alignment horizontal="center" vertical="center"/>
    </xf>
    <xf numFmtId="0" fontId="27" fillId="2" borderId="5" xfId="4" applyFont="1" applyFill="1" applyBorder="1" applyAlignment="1">
      <alignment vertical="center"/>
    </xf>
    <xf numFmtId="0" fontId="40" fillId="0" borderId="0" xfId="0" applyFont="1"/>
    <xf numFmtId="0" fontId="28" fillId="2" borderId="4" xfId="4" applyFont="1" applyFill="1" applyBorder="1" applyAlignment="1">
      <alignment horizontal="left" vertical="center"/>
    </xf>
    <xf numFmtId="0" fontId="29" fillId="0" borderId="0" xfId="0" applyFont="1" applyAlignment="1">
      <alignment horizontal="left"/>
    </xf>
    <xf numFmtId="167" fontId="6" fillId="0" borderId="2" xfId="4" applyNumberFormat="1" applyFont="1" applyBorder="1" applyAlignment="1">
      <alignment horizontal="center" vertical="center"/>
    </xf>
    <xf numFmtId="0" fontId="0" fillId="0" borderId="0" xfId="0" applyAlignment="1">
      <alignment horizontal="center" vertical="center"/>
    </xf>
    <xf numFmtId="49" fontId="8" fillId="2" borderId="3" xfId="4" applyNumberFormat="1" applyFont="1" applyFill="1" applyBorder="1" applyAlignment="1">
      <alignment horizontal="center" vertical="center"/>
    </xf>
    <xf numFmtId="167" fontId="8" fillId="2" borderId="3" xfId="4" applyNumberFormat="1" applyFont="1" applyFill="1" applyBorder="1" applyAlignment="1">
      <alignment horizontal="center" vertical="center"/>
    </xf>
    <xf numFmtId="164" fontId="8" fillId="2" borderId="3" xfId="10" applyFont="1" applyFill="1" applyBorder="1" applyAlignment="1">
      <alignment horizontal="center" vertical="center"/>
    </xf>
    <xf numFmtId="49" fontId="4" fillId="6" borderId="4" xfId="4" applyNumberFormat="1" applyFont="1" applyFill="1" applyBorder="1" applyAlignment="1">
      <alignment horizontal="center" vertical="center"/>
    </xf>
    <xf numFmtId="0" fontId="4" fillId="6" borderId="5" xfId="4" applyFont="1" applyFill="1" applyBorder="1" applyAlignment="1">
      <alignment vertical="center"/>
    </xf>
    <xf numFmtId="167" fontId="4" fillId="6" borderId="5" xfId="4" applyNumberFormat="1" applyFont="1" applyFill="1" applyBorder="1" applyAlignment="1">
      <alignment horizontal="center" vertical="center"/>
    </xf>
    <xf numFmtId="167" fontId="4" fillId="6" borderId="6" xfId="4" applyNumberFormat="1" applyFont="1" applyFill="1" applyBorder="1" applyAlignment="1">
      <alignment horizontal="center" vertical="center"/>
    </xf>
    <xf numFmtId="168" fontId="0" fillId="0" borderId="0" xfId="0" applyNumberFormat="1"/>
    <xf numFmtId="0" fontId="4" fillId="0" borderId="0" xfId="5" applyFont="1" applyAlignment="1">
      <alignment horizontal="center" vertical="center"/>
    </xf>
    <xf numFmtId="49" fontId="4" fillId="0" borderId="1" xfId="5" applyNumberFormat="1" applyFont="1" applyBorder="1" applyAlignment="1">
      <alignment horizontal="center" vertical="center"/>
    </xf>
    <xf numFmtId="168" fontId="4" fillId="0" borderId="0" xfId="5" applyNumberFormat="1" applyFont="1" applyAlignment="1">
      <alignment vertical="center"/>
    </xf>
    <xf numFmtId="167" fontId="4" fillId="0" borderId="3" xfId="5" applyNumberFormat="1" applyFont="1" applyBorder="1" applyAlignment="1">
      <alignment horizontal="center" vertical="center"/>
    </xf>
    <xf numFmtId="167" fontId="4" fillId="0" borderId="9" xfId="5" applyNumberFormat="1" applyFont="1" applyBorder="1" applyAlignment="1">
      <alignment horizontal="center" vertical="center"/>
    </xf>
    <xf numFmtId="0" fontId="43" fillId="0" borderId="0" xfId="0" applyFont="1"/>
    <xf numFmtId="168" fontId="43" fillId="0" borderId="0" xfId="0" applyNumberFormat="1" applyFont="1"/>
    <xf numFmtId="168" fontId="5" fillId="0" borderId="0" xfId="5" quotePrefix="1" applyNumberFormat="1" applyFont="1" applyAlignment="1">
      <alignment vertical="center" wrapText="1"/>
    </xf>
    <xf numFmtId="167" fontId="6" fillId="0" borderId="0" xfId="4" applyNumberFormat="1" applyFont="1" applyAlignment="1">
      <alignment horizontal="center" vertical="center"/>
    </xf>
    <xf numFmtId="0" fontId="11" fillId="0" borderId="0" xfId="0" applyFont="1"/>
    <xf numFmtId="168" fontId="11" fillId="0" borderId="0" xfId="0" applyNumberFormat="1" applyFont="1"/>
    <xf numFmtId="167" fontId="5" fillId="0" borderId="9" xfId="4" applyNumberFormat="1" applyFont="1" applyBorder="1" applyAlignment="1">
      <alignment horizontal="center" vertical="center"/>
    </xf>
    <xf numFmtId="167" fontId="5" fillId="0" borderId="2" xfId="5" applyNumberFormat="1" applyFont="1" applyBorder="1" applyAlignment="1">
      <alignment horizontal="center" vertical="center"/>
    </xf>
    <xf numFmtId="0" fontId="4" fillId="0" borderId="0" xfId="5" applyFont="1" applyAlignment="1">
      <alignment vertical="center"/>
    </xf>
    <xf numFmtId="49" fontId="4" fillId="6" borderId="4" xfId="0" applyNumberFormat="1" applyFont="1" applyFill="1" applyBorder="1" applyAlignment="1">
      <alignment horizontal="center" vertical="center"/>
    </xf>
    <xf numFmtId="0" fontId="4" fillId="6" borderId="5" xfId="0" applyFont="1" applyFill="1" applyBorder="1" applyAlignment="1">
      <alignment vertical="center" wrapText="1"/>
    </xf>
    <xf numFmtId="167" fontId="4" fillId="6" borderId="5" xfId="0" applyNumberFormat="1" applyFont="1" applyFill="1" applyBorder="1" applyAlignment="1">
      <alignment horizontal="center" vertical="center"/>
    </xf>
    <xf numFmtId="49" fontId="4" fillId="4" borderId="5" xfId="8" applyNumberFormat="1" applyFont="1" applyFill="1" applyBorder="1" applyAlignment="1">
      <alignment horizontal="center" vertical="center"/>
    </xf>
    <xf numFmtId="49" fontId="4" fillId="4" borderId="6" xfId="8" applyNumberFormat="1" applyFont="1" applyFill="1" applyBorder="1" applyAlignment="1">
      <alignment horizontal="center" vertical="center"/>
    </xf>
    <xf numFmtId="167" fontId="4" fillId="0" borderId="2" xfId="5" applyNumberFormat="1" applyFont="1" applyBorder="1" applyAlignment="1">
      <alignment horizontal="center" vertical="center"/>
    </xf>
    <xf numFmtId="168" fontId="4" fillId="0" borderId="0" xfId="5" applyNumberFormat="1" applyFont="1" applyAlignment="1">
      <alignment vertical="center" wrapText="1"/>
    </xf>
    <xf numFmtId="164" fontId="0" fillId="0" borderId="0" xfId="10" applyFont="1"/>
    <xf numFmtId="0" fontId="9" fillId="0" borderId="0" xfId="0" applyFont="1"/>
    <xf numFmtId="49" fontId="4" fillId="4" borderId="4" xfId="8" applyNumberFormat="1" applyFont="1" applyFill="1" applyBorder="1" applyAlignment="1">
      <alignment horizontal="left" vertical="center"/>
    </xf>
    <xf numFmtId="0" fontId="4" fillId="0" borderId="1" xfId="5" applyFont="1" applyBorder="1" applyAlignment="1">
      <alignment horizontal="center" vertical="center"/>
    </xf>
    <xf numFmtId="167" fontId="46" fillId="0" borderId="0" xfId="4" applyNumberFormat="1" applyFont="1" applyAlignment="1">
      <alignment horizontal="center" vertical="center"/>
    </xf>
    <xf numFmtId="0" fontId="32" fillId="0" borderId="0" xfId="0" applyFont="1" applyAlignment="1">
      <alignment vertical="center"/>
    </xf>
    <xf numFmtId="0" fontId="29" fillId="0" borderId="0" xfId="0" applyFont="1" applyAlignment="1">
      <alignment vertical="center"/>
    </xf>
    <xf numFmtId="0" fontId="32" fillId="5" borderId="12" xfId="0" applyFont="1" applyFill="1" applyBorder="1" applyAlignment="1">
      <alignment vertical="center"/>
    </xf>
    <xf numFmtId="0" fontId="32" fillId="5" borderId="10" xfId="0" applyFont="1" applyFill="1" applyBorder="1" applyAlignment="1">
      <alignment vertical="center"/>
    </xf>
    <xf numFmtId="49" fontId="45" fillId="0" borderId="1" xfId="5" applyNumberFormat="1" applyFont="1" applyBorder="1" applyAlignment="1">
      <alignment horizontal="center" vertical="center"/>
    </xf>
    <xf numFmtId="49" fontId="0" fillId="0" borderId="0" xfId="0" applyNumberFormat="1"/>
    <xf numFmtId="49" fontId="8" fillId="3" borderId="8" xfId="4" applyNumberFormat="1" applyFont="1" applyFill="1" applyBorder="1" applyAlignment="1">
      <alignment horizontal="center" vertical="center"/>
    </xf>
    <xf numFmtId="0" fontId="8" fillId="3" borderId="7" xfId="4" applyFont="1" applyFill="1" applyBorder="1" applyAlignment="1">
      <alignment vertical="center"/>
    </xf>
    <xf numFmtId="167" fontId="8" fillId="3" borderId="7" xfId="4" applyNumberFormat="1" applyFont="1" applyFill="1" applyBorder="1" applyAlignment="1">
      <alignment horizontal="center" vertical="center"/>
    </xf>
    <xf numFmtId="167" fontId="4" fillId="3" borderId="9" xfId="5" applyNumberFormat="1" applyFont="1" applyFill="1" applyBorder="1" applyAlignment="1">
      <alignment horizontal="center" vertical="center"/>
    </xf>
    <xf numFmtId="169" fontId="8" fillId="3" borderId="7" xfId="24" applyNumberFormat="1" applyFont="1" applyFill="1" applyBorder="1" applyAlignment="1">
      <alignment horizontal="center" vertical="center"/>
    </xf>
    <xf numFmtId="167" fontId="8" fillId="3" borderId="9" xfId="5" applyNumberFormat="1" applyFont="1" applyFill="1" applyBorder="1" applyAlignment="1">
      <alignment horizontal="center" vertical="center"/>
    </xf>
    <xf numFmtId="168" fontId="45" fillId="0" borderId="0" xfId="5" applyNumberFormat="1" applyFont="1" applyAlignment="1">
      <alignment vertical="center" wrapText="1"/>
    </xf>
    <xf numFmtId="49" fontId="4" fillId="0" borderId="8" xfId="5" applyNumberFormat="1" applyFont="1" applyBorder="1" applyAlignment="1">
      <alignment horizontal="center" vertical="center"/>
    </xf>
    <xf numFmtId="0" fontId="4" fillId="0" borderId="7" xfId="5" applyFont="1" applyBorder="1" applyAlignment="1">
      <alignment vertical="center"/>
    </xf>
    <xf numFmtId="0" fontId="4" fillId="0" borderId="7" xfId="5" applyFont="1" applyBorder="1" applyAlignment="1">
      <alignment horizontal="center" vertical="center"/>
    </xf>
    <xf numFmtId="167" fontId="48" fillId="3" borderId="9" xfId="5" applyNumberFormat="1" applyFont="1" applyFill="1" applyBorder="1" applyAlignment="1">
      <alignment horizontal="center" vertical="center"/>
    </xf>
    <xf numFmtId="49" fontId="4" fillId="0" borderId="4" xfId="4" applyNumberFormat="1" applyFont="1" applyBorder="1" applyAlignment="1">
      <alignment horizontal="center" vertical="center"/>
    </xf>
    <xf numFmtId="0" fontId="4" fillId="0" borderId="5" xfId="4" applyFont="1" applyBorder="1" applyAlignment="1">
      <alignment vertical="center"/>
    </xf>
    <xf numFmtId="167" fontId="4" fillId="0" borderId="5" xfId="4" applyNumberFormat="1" applyFont="1" applyBorder="1" applyAlignment="1">
      <alignment horizontal="center" vertical="center"/>
    </xf>
    <xf numFmtId="167" fontId="4" fillId="0" borderId="6" xfId="4" applyNumberFormat="1" applyFont="1" applyBorder="1" applyAlignment="1">
      <alignment horizontal="center" vertical="center"/>
    </xf>
    <xf numFmtId="49" fontId="5" fillId="0" borderId="1" xfId="4" applyNumberFormat="1" applyFont="1" applyBorder="1" applyAlignment="1">
      <alignment horizontal="center" vertical="center"/>
    </xf>
    <xf numFmtId="168" fontId="5" fillId="0" borderId="0" xfId="5" applyNumberFormat="1" applyFont="1" applyAlignment="1">
      <alignment vertical="center"/>
    </xf>
    <xf numFmtId="168" fontId="5" fillId="0" borderId="0" xfId="5" applyNumberFormat="1" applyFont="1" applyAlignment="1">
      <alignment horizontal="left" vertical="center" wrapText="1"/>
    </xf>
    <xf numFmtId="49" fontId="6" fillId="0" borderId="1" xfId="5" applyNumberFormat="1" applyFont="1" applyBorder="1" applyAlignment="1">
      <alignment horizontal="center" vertical="center"/>
    </xf>
    <xf numFmtId="168" fontId="6" fillId="0" borderId="0" xfId="5" quotePrefix="1" applyNumberFormat="1" applyFont="1" applyAlignment="1">
      <alignment vertical="center" wrapText="1"/>
    </xf>
    <xf numFmtId="167" fontId="21" fillId="0" borderId="11" xfId="4" applyNumberFormat="1" applyFont="1" applyBorder="1" applyAlignment="1">
      <alignment horizontal="center" vertical="center"/>
    </xf>
    <xf numFmtId="168" fontId="6" fillId="0" borderId="0" xfId="5" applyNumberFormat="1" applyFont="1" applyAlignment="1">
      <alignment vertical="center" wrapText="1"/>
    </xf>
    <xf numFmtId="49" fontId="6" fillId="0" borderId="1" xfId="4" applyNumberFormat="1" applyFont="1" applyBorder="1" applyAlignment="1">
      <alignment horizontal="center" vertical="center"/>
    </xf>
    <xf numFmtId="49" fontId="5" fillId="0" borderId="10" xfId="5" applyNumberFormat="1" applyFont="1" applyBorder="1" applyAlignment="1">
      <alignment horizontal="center" vertical="center"/>
    </xf>
    <xf numFmtId="0" fontId="4" fillId="0" borderId="12" xfId="5" applyFont="1" applyBorder="1" applyAlignment="1">
      <alignment vertical="center" wrapText="1"/>
    </xf>
    <xf numFmtId="0" fontId="6" fillId="0" borderId="0" xfId="5" applyFont="1" applyAlignment="1">
      <alignment vertical="center" wrapText="1"/>
    </xf>
    <xf numFmtId="49" fontId="48" fillId="0" borderId="1" xfId="5" applyNumberFormat="1" applyFont="1" applyBorder="1" applyAlignment="1">
      <alignment horizontal="center" vertical="center"/>
    </xf>
    <xf numFmtId="167" fontId="4" fillId="6" borderId="6" xfId="0" applyNumberFormat="1" applyFont="1" applyFill="1" applyBorder="1" applyAlignment="1">
      <alignment horizontal="center" vertical="center"/>
    </xf>
    <xf numFmtId="167" fontId="21" fillId="0" borderId="0" xfId="4" applyNumberFormat="1" applyFont="1" applyAlignment="1">
      <alignment horizontal="center" vertical="center"/>
    </xf>
    <xf numFmtId="167" fontId="44" fillId="0" borderId="0" xfId="4" applyNumberFormat="1" applyFont="1" applyAlignment="1">
      <alignment horizontal="center" vertical="center"/>
    </xf>
    <xf numFmtId="167" fontId="21" fillId="0" borderId="12" xfId="4" applyNumberFormat="1" applyFont="1" applyBorder="1" applyAlignment="1">
      <alignment horizontal="center" vertical="center"/>
    </xf>
    <xf numFmtId="49" fontId="6" fillId="0" borderId="4" xfId="5" applyNumberFormat="1" applyFont="1" applyBorder="1" applyAlignment="1">
      <alignment horizontal="center" vertical="center"/>
    </xf>
    <xf numFmtId="0" fontId="5" fillId="0" borderId="5" xfId="5" applyFont="1" applyBorder="1" applyAlignment="1">
      <alignment vertical="center" wrapText="1"/>
    </xf>
    <xf numFmtId="167" fontId="21" fillId="0" borderId="5" xfId="4" applyNumberFormat="1" applyFont="1" applyBorder="1" applyAlignment="1">
      <alignment horizontal="center" vertical="center"/>
    </xf>
    <xf numFmtId="167" fontId="5" fillId="0" borderId="6" xfId="4" applyNumberFormat="1" applyFont="1" applyBorder="1" applyAlignment="1">
      <alignment horizontal="center" vertical="center"/>
    </xf>
    <xf numFmtId="0" fontId="52" fillId="0" borderId="0" xfId="5" applyFont="1" applyAlignment="1">
      <alignment horizontal="center" vertical="center"/>
    </xf>
    <xf numFmtId="49" fontId="4" fillId="0" borderId="1" xfId="0" applyNumberFormat="1" applyFont="1" applyBorder="1" applyAlignment="1">
      <alignment horizontal="center" vertical="center"/>
    </xf>
    <xf numFmtId="0" fontId="4" fillId="0" borderId="0" xfId="0" applyFont="1" applyAlignment="1">
      <alignment vertical="center" wrapText="1"/>
    </xf>
    <xf numFmtId="167" fontId="4" fillId="0" borderId="0" xfId="0" applyNumberFormat="1" applyFont="1" applyAlignment="1">
      <alignment horizontal="center" vertical="center"/>
    </xf>
    <xf numFmtId="167" fontId="5" fillId="0" borderId="0" xfId="8" applyNumberFormat="1" applyFont="1" applyAlignment="1">
      <alignment horizontal="center" vertical="center"/>
    </xf>
    <xf numFmtId="168" fontId="6" fillId="0" borderId="0" xfId="5" applyNumberFormat="1" applyFont="1" applyAlignment="1">
      <alignment horizontal="left" vertical="center"/>
    </xf>
    <xf numFmtId="167" fontId="21" fillId="0" borderId="0" xfId="8" applyNumberFormat="1" applyFont="1" applyAlignment="1">
      <alignment horizontal="center" vertical="center"/>
    </xf>
    <xf numFmtId="0" fontId="55" fillId="0" borderId="0" xfId="0" applyFont="1" applyAlignment="1">
      <alignment vertical="center"/>
    </xf>
    <xf numFmtId="0" fontId="57" fillId="0" borderId="0" xfId="0" applyFont="1" applyAlignment="1">
      <alignment vertical="center"/>
    </xf>
    <xf numFmtId="167" fontId="8" fillId="2" borderId="5" xfId="4" applyNumberFormat="1" applyFont="1" applyFill="1" applyBorder="1" applyAlignment="1">
      <alignment horizontal="center" vertical="center"/>
    </xf>
    <xf numFmtId="0" fontId="4" fillId="6" borderId="6" xfId="0" applyFont="1" applyFill="1" applyBorder="1" applyAlignment="1">
      <alignment horizontal="center" vertical="center"/>
    </xf>
    <xf numFmtId="0" fontId="8" fillId="2" borderId="4" xfId="4" applyFont="1" applyFill="1" applyBorder="1" applyAlignment="1">
      <alignment vertical="center"/>
    </xf>
    <xf numFmtId="0" fontId="42" fillId="2" borderId="6" xfId="4" applyFont="1" applyFill="1" applyBorder="1" applyAlignment="1">
      <alignment horizontal="center" vertical="center"/>
    </xf>
    <xf numFmtId="0" fontId="4" fillId="0" borderId="6" xfId="4" applyFont="1" applyBorder="1" applyAlignment="1">
      <alignment horizontal="center" vertical="center"/>
    </xf>
    <xf numFmtId="164" fontId="4" fillId="0" borderId="3" xfId="10" applyFont="1" applyFill="1" applyBorder="1" applyAlignment="1">
      <alignment horizontal="center" vertical="center"/>
    </xf>
    <xf numFmtId="0" fontId="5" fillId="0" borderId="2" xfId="4" applyFont="1" applyBorder="1" applyAlignment="1">
      <alignment horizontal="center" vertical="center"/>
    </xf>
    <xf numFmtId="164" fontId="45" fillId="0" borderId="14" xfId="10" applyFont="1" applyFill="1" applyBorder="1" applyAlignment="1">
      <alignment horizontal="center" vertical="center"/>
    </xf>
    <xf numFmtId="0" fontId="4" fillId="0" borderId="2" xfId="5" applyFont="1" applyBorder="1" applyAlignment="1">
      <alignment horizontal="center" vertical="center"/>
    </xf>
    <xf numFmtId="164" fontId="53" fillId="0" borderId="14" xfId="10" applyFont="1" applyBorder="1" applyAlignment="1">
      <alignment horizontal="center" vertical="center"/>
    </xf>
    <xf numFmtId="0" fontId="4" fillId="6" borderId="6" xfId="4" applyFont="1" applyFill="1" applyBorder="1" applyAlignment="1">
      <alignment horizontal="center" vertical="center"/>
    </xf>
    <xf numFmtId="164" fontId="53" fillId="6" borderId="3" xfId="10" applyFont="1" applyFill="1" applyBorder="1" applyAlignment="1">
      <alignment horizontal="center" vertical="center"/>
    </xf>
    <xf numFmtId="0" fontId="5" fillId="0" borderId="2" xfId="5" applyFont="1" applyBorder="1" applyAlignment="1">
      <alignment horizontal="center" vertical="center"/>
    </xf>
    <xf numFmtId="0" fontId="6" fillId="0" borderId="2" xfId="5" applyFont="1" applyBorder="1" applyAlignment="1">
      <alignment horizontal="center" vertical="center"/>
    </xf>
    <xf numFmtId="164" fontId="46" fillId="0" borderId="14" xfId="10" applyFont="1" applyFill="1" applyBorder="1" applyAlignment="1">
      <alignment horizontal="center" vertical="center"/>
    </xf>
    <xf numFmtId="0" fontId="4" fillId="0" borderId="2" xfId="0" applyFont="1" applyBorder="1" applyAlignment="1">
      <alignment horizontal="center" vertical="center"/>
    </xf>
    <xf numFmtId="164" fontId="45" fillId="0" borderId="15" xfId="10" applyFont="1" applyFill="1" applyBorder="1" applyAlignment="1">
      <alignment horizontal="center" vertical="center"/>
    </xf>
    <xf numFmtId="164" fontId="45" fillId="0" borderId="13" xfId="10" applyFont="1" applyFill="1" applyBorder="1" applyAlignment="1">
      <alignment horizontal="center" vertical="center"/>
    </xf>
    <xf numFmtId="0" fontId="5" fillId="0" borderId="11" xfId="5" applyFont="1" applyBorder="1" applyAlignment="1">
      <alignment horizontal="center" vertical="center"/>
    </xf>
    <xf numFmtId="164" fontId="54" fillId="0" borderId="13" xfId="10" applyFont="1" applyFill="1" applyBorder="1" applyAlignment="1">
      <alignment horizontal="center" vertical="center"/>
    </xf>
    <xf numFmtId="0" fontId="6" fillId="0" borderId="6" xfId="5" applyFont="1" applyBorder="1" applyAlignment="1">
      <alignment horizontal="center" vertical="center"/>
    </xf>
    <xf numFmtId="164" fontId="45" fillId="0" borderId="3" xfId="10" applyFont="1" applyFill="1" applyBorder="1" applyAlignment="1">
      <alignment horizontal="center" vertical="center"/>
    </xf>
    <xf numFmtId="0" fontId="4" fillId="0" borderId="9" xfId="5" applyFont="1" applyBorder="1" applyAlignment="1">
      <alignment horizontal="center" vertical="center"/>
    </xf>
    <xf numFmtId="164" fontId="53" fillId="0" borderId="15" xfId="10" applyFont="1" applyBorder="1" applyAlignment="1">
      <alignment horizontal="center" vertical="center"/>
    </xf>
    <xf numFmtId="0" fontId="6" fillId="0" borderId="2" xfId="4" applyFont="1" applyBorder="1" applyAlignment="1">
      <alignment horizontal="center" vertical="center"/>
    </xf>
    <xf numFmtId="0" fontId="53" fillId="6" borderId="3" xfId="0" applyFont="1" applyFill="1" applyBorder="1" applyAlignment="1">
      <alignment horizontal="center" vertical="center"/>
    </xf>
    <xf numFmtId="164" fontId="6" fillId="0" borderId="14" xfId="10" applyFont="1" applyFill="1" applyBorder="1" applyAlignment="1">
      <alignment horizontal="center" vertical="center"/>
    </xf>
    <xf numFmtId="164" fontId="5" fillId="0" borderId="14" xfId="10" applyFont="1" applyFill="1" applyBorder="1" applyAlignment="1">
      <alignment horizontal="center" vertical="center"/>
    </xf>
    <xf numFmtId="164" fontId="4" fillId="0" borderId="14" xfId="10" applyFont="1" applyBorder="1" applyAlignment="1">
      <alignment horizontal="center" vertical="center"/>
    </xf>
    <xf numFmtId="0" fontId="4" fillId="6" borderId="3" xfId="0" applyFont="1" applyFill="1" applyBorder="1" applyAlignment="1">
      <alignment horizontal="center" vertical="center"/>
    </xf>
    <xf numFmtId="0" fontId="46" fillId="0" borderId="2" xfId="5" applyFont="1" applyBorder="1" applyAlignment="1">
      <alignment horizontal="center" vertical="center"/>
    </xf>
    <xf numFmtId="49" fontId="4" fillId="4" borderId="3" xfId="8" applyNumberFormat="1" applyFont="1" applyFill="1" applyBorder="1" applyAlignment="1">
      <alignment horizontal="center" vertical="center"/>
    </xf>
    <xf numFmtId="0" fontId="4" fillId="0" borderId="14" xfId="10" applyNumberFormat="1" applyFont="1" applyBorder="1" applyAlignment="1">
      <alignment horizontal="center" vertical="center"/>
    </xf>
    <xf numFmtId="0" fontId="8" fillId="3" borderId="9" xfId="4" applyFont="1" applyFill="1" applyBorder="1" applyAlignment="1">
      <alignment horizontal="center" vertical="center"/>
    </xf>
    <xf numFmtId="164" fontId="4" fillId="3" borderId="15" xfId="10" applyFont="1" applyFill="1" applyBorder="1" applyAlignment="1">
      <alignment horizontal="center" vertical="center"/>
    </xf>
    <xf numFmtId="0" fontId="4" fillId="0" borderId="7" xfId="5" applyFont="1" applyBorder="1" applyAlignment="1">
      <alignment vertical="center" wrapText="1"/>
    </xf>
    <xf numFmtId="49" fontId="28" fillId="0" borderId="10" xfId="4" applyNumberFormat="1" applyFont="1" applyBorder="1" applyAlignment="1">
      <alignment horizontal="left" vertical="center"/>
    </xf>
    <xf numFmtId="168" fontId="27" fillId="0" borderId="12" xfId="5" applyNumberFormat="1" applyFont="1" applyBorder="1" applyAlignment="1">
      <alignment vertical="center" wrapText="1"/>
    </xf>
    <xf numFmtId="167" fontId="30" fillId="0" borderId="11" xfId="4" applyNumberFormat="1" applyFont="1" applyBorder="1" applyAlignment="1">
      <alignment horizontal="center" vertical="center"/>
    </xf>
    <xf numFmtId="0" fontId="29" fillId="0" borderId="1" xfId="0" applyFont="1" applyBorder="1" applyAlignment="1">
      <alignment horizontal="left"/>
    </xf>
    <xf numFmtId="0" fontId="26" fillId="0" borderId="0" xfId="8" applyFont="1" applyAlignment="1">
      <alignment horizontal="left" vertical="top" wrapText="1"/>
    </xf>
    <xf numFmtId="0" fontId="31" fillId="0" borderId="8" xfId="0" applyFont="1" applyBorder="1" applyAlignment="1">
      <alignment horizontal="left"/>
    </xf>
    <xf numFmtId="0" fontId="38" fillId="0" borderId="7" xfId="0" applyFont="1" applyBorder="1"/>
    <xf numFmtId="0" fontId="31" fillId="0" borderId="3" xfId="0" applyFont="1" applyBorder="1"/>
    <xf numFmtId="49" fontId="32" fillId="0" borderId="10" xfId="0" applyNumberFormat="1" applyFont="1" applyBorder="1" applyAlignment="1">
      <alignment horizontal="left"/>
    </xf>
    <xf numFmtId="0" fontId="39" fillId="0" borderId="12" xfId="0" applyFont="1" applyBorder="1"/>
    <xf numFmtId="0" fontId="29" fillId="0" borderId="11" xfId="0" applyFont="1" applyBorder="1"/>
    <xf numFmtId="0" fontId="29" fillId="0" borderId="2" xfId="0" applyFont="1" applyBorder="1"/>
    <xf numFmtId="49" fontId="29" fillId="0" borderId="10" xfId="0" applyNumberFormat="1" applyFont="1" applyBorder="1" applyAlignment="1">
      <alignment horizontal="left"/>
    </xf>
    <xf numFmtId="0" fontId="26" fillId="0" borderId="12" xfId="8" applyFont="1" applyBorder="1" applyAlignment="1">
      <alignment horizontal="left" vertical="top" wrapText="1"/>
    </xf>
    <xf numFmtId="49" fontId="31" fillId="0" borderId="1" xfId="0" applyNumberFormat="1" applyFont="1" applyBorder="1" applyAlignment="1">
      <alignment horizontal="left"/>
    </xf>
    <xf numFmtId="0" fontId="35" fillId="0" borderId="0" xfId="8" applyFont="1" applyAlignment="1">
      <alignment horizontal="left" vertical="top" wrapText="1"/>
    </xf>
    <xf numFmtId="0" fontId="29" fillId="0" borderId="9" xfId="0" applyFont="1" applyBorder="1"/>
    <xf numFmtId="0" fontId="39" fillId="0" borderId="12" xfId="0" applyFont="1" applyBorder="1" applyAlignment="1">
      <alignment wrapText="1"/>
    </xf>
    <xf numFmtId="0" fontId="36" fillId="0" borderId="0" xfId="0" applyFont="1" applyAlignment="1">
      <alignment vertical="top" wrapText="1"/>
    </xf>
    <xf numFmtId="0" fontId="26" fillId="0" borderId="0" xfId="4" applyFont="1" applyAlignment="1">
      <alignment vertical="top" wrapText="1"/>
    </xf>
    <xf numFmtId="0" fontId="31" fillId="0" borderId="1" xfId="0" applyFont="1" applyBorder="1" applyAlignment="1">
      <alignment horizontal="left"/>
    </xf>
    <xf numFmtId="0" fontId="31" fillId="0" borderId="11" xfId="0" applyFont="1" applyBorder="1"/>
    <xf numFmtId="49" fontId="32" fillId="0" borderId="10" xfId="0" applyNumberFormat="1" applyFont="1" applyBorder="1" applyAlignment="1">
      <alignment horizontal="left" vertical="center"/>
    </xf>
    <xf numFmtId="0" fontId="39" fillId="0" borderId="12" xfId="0" applyFont="1" applyBorder="1" applyAlignment="1">
      <alignment vertical="center"/>
    </xf>
    <xf numFmtId="0" fontId="29" fillId="0" borderId="11" xfId="0" applyFont="1" applyBorder="1" applyAlignment="1">
      <alignment vertical="center"/>
    </xf>
    <xf numFmtId="0" fontId="38" fillId="0" borderId="9" xfId="0" applyFont="1" applyBorder="1"/>
    <xf numFmtId="49" fontId="32" fillId="0" borderId="4" xfId="0" applyNumberFormat="1" applyFont="1" applyBorder="1" applyAlignment="1">
      <alignment horizontal="left" vertical="center"/>
    </xf>
    <xf numFmtId="0" fontId="26" fillId="0" borderId="5" xfId="8" applyFont="1" applyBorder="1" applyAlignment="1">
      <alignment horizontal="left" vertical="top" wrapText="1"/>
    </xf>
    <xf numFmtId="0" fontId="29" fillId="0" borderId="6" xfId="0" applyFont="1" applyBorder="1" applyAlignment="1">
      <alignment vertical="center"/>
    </xf>
    <xf numFmtId="49" fontId="40" fillId="0" borderId="10" xfId="0" applyNumberFormat="1" applyFont="1" applyBorder="1" applyAlignment="1">
      <alignment horizontal="left"/>
    </xf>
    <xf numFmtId="0" fontId="41" fillId="0" borderId="12" xfId="0" applyFont="1" applyBorder="1"/>
    <xf numFmtId="49" fontId="40" fillId="0" borderId="1" xfId="0" applyNumberFormat="1" applyFont="1" applyBorder="1" applyAlignment="1">
      <alignment horizontal="left"/>
    </xf>
    <xf numFmtId="0" fontId="26" fillId="0" borderId="0" xfId="4" applyFont="1" applyAlignment="1">
      <alignment horizontal="left" vertical="top" wrapText="1"/>
    </xf>
    <xf numFmtId="0" fontId="40" fillId="0" borderId="11" xfId="0" applyFont="1" applyBorder="1"/>
    <xf numFmtId="0" fontId="29" fillId="0" borderId="8" xfId="0" applyFont="1" applyBorder="1" applyAlignment="1">
      <alignment horizontal="left"/>
    </xf>
    <xf numFmtId="0" fontId="35" fillId="0" borderId="7" xfId="8" applyFont="1" applyBorder="1" applyAlignment="1">
      <alignment horizontal="left" vertical="top" wrapText="1"/>
    </xf>
    <xf numFmtId="0" fontId="29" fillId="0" borderId="3" xfId="0" applyFont="1" applyBorder="1"/>
    <xf numFmtId="0" fontId="32" fillId="0" borderId="10" xfId="0" applyFont="1" applyBorder="1" applyAlignment="1">
      <alignment horizontal="left" vertical="center"/>
    </xf>
    <xf numFmtId="49" fontId="32" fillId="0" borderId="1" xfId="0" applyNumberFormat="1" applyFont="1" applyBorder="1" applyAlignment="1">
      <alignment horizontal="left" vertical="center"/>
    </xf>
    <xf numFmtId="0" fontId="39" fillId="0" borderId="0" xfId="0" applyFont="1" applyAlignment="1">
      <alignment vertical="center" wrapText="1"/>
    </xf>
    <xf numFmtId="0" fontId="38" fillId="0" borderId="0" xfId="0" applyFont="1"/>
    <xf numFmtId="0" fontId="39" fillId="0" borderId="12" xfId="0" applyFont="1" applyBorder="1" applyAlignment="1">
      <alignment vertical="center" wrapText="1"/>
    </xf>
    <xf numFmtId="0" fontId="38" fillId="0" borderId="7" xfId="0" applyFont="1" applyBorder="1" applyAlignment="1">
      <alignment vertical="center"/>
    </xf>
    <xf numFmtId="0" fontId="32" fillId="0" borderId="11" xfId="0" applyFont="1" applyBorder="1"/>
    <xf numFmtId="0" fontId="31" fillId="0" borderId="13" xfId="0" applyFont="1" applyBorder="1"/>
    <xf numFmtId="49" fontId="32" fillId="0" borderId="10" xfId="0" applyNumberFormat="1" applyFont="1" applyBorder="1" applyAlignment="1">
      <alignment horizontal="left" vertical="center" wrapText="1"/>
    </xf>
    <xf numFmtId="0" fontId="31" fillId="0" borderId="2" xfId="0" applyFont="1" applyBorder="1"/>
    <xf numFmtId="0" fontId="26" fillId="0" borderId="12" xfId="4" applyFont="1" applyBorder="1" applyAlignment="1">
      <alignment horizontal="left" vertical="top" wrapText="1"/>
    </xf>
    <xf numFmtId="0" fontId="38" fillId="0" borderId="9" xfId="0" applyFont="1" applyBorder="1" applyAlignment="1">
      <alignment vertical="center"/>
    </xf>
    <xf numFmtId="0" fontId="38" fillId="0" borderId="0" xfId="0" applyFont="1" applyAlignment="1">
      <alignment vertical="center"/>
    </xf>
    <xf numFmtId="0" fontId="31" fillId="0" borderId="7" xfId="0" applyFont="1" applyBorder="1"/>
    <xf numFmtId="0" fontId="38" fillId="0" borderId="2" xfId="0" applyFont="1" applyBorder="1" applyAlignment="1">
      <alignment vertical="center"/>
    </xf>
    <xf numFmtId="0" fontId="36" fillId="0" borderId="0" xfId="0" applyFont="1" applyAlignment="1">
      <alignment vertical="center" wrapText="1"/>
    </xf>
    <xf numFmtId="0" fontId="41" fillId="0" borderId="12" xfId="0" applyFont="1" applyBorder="1" applyAlignment="1">
      <alignment vertical="center" wrapText="1"/>
    </xf>
    <xf numFmtId="49" fontId="31" fillId="0" borderId="10" xfId="0" applyNumberFormat="1" applyFont="1" applyBorder="1" applyAlignment="1">
      <alignment horizontal="left"/>
    </xf>
    <xf numFmtId="0" fontId="38" fillId="0" borderId="12" xfId="0" applyFont="1" applyBorder="1" applyAlignment="1">
      <alignment vertical="center" wrapText="1"/>
    </xf>
    <xf numFmtId="0" fontId="38" fillId="0" borderId="12" xfId="0" applyFont="1" applyBorder="1" applyAlignment="1">
      <alignment vertical="center"/>
    </xf>
    <xf numFmtId="0" fontId="38" fillId="0" borderId="12" xfId="0" applyFont="1" applyBorder="1"/>
    <xf numFmtId="0" fontId="31" fillId="0" borderId="6" xfId="0" applyFont="1" applyBorder="1"/>
    <xf numFmtId="49" fontId="32" fillId="0" borderId="1" xfId="0" applyNumberFormat="1" applyFont="1" applyBorder="1" applyAlignment="1">
      <alignment horizontal="left"/>
    </xf>
    <xf numFmtId="0" fontId="31" fillId="0" borderId="9" xfId="0" applyFont="1" applyBorder="1"/>
    <xf numFmtId="0" fontId="32" fillId="0" borderId="2" xfId="0" applyFont="1" applyBorder="1"/>
    <xf numFmtId="0" fontId="35" fillId="0" borderId="12" xfId="0" applyFont="1" applyBorder="1" applyAlignment="1">
      <alignment vertical="center"/>
    </xf>
    <xf numFmtId="0" fontId="32" fillId="0" borderId="5" xfId="0" applyFont="1" applyBorder="1"/>
    <xf numFmtId="0" fontId="32" fillId="0" borderId="6" xfId="0" applyFont="1" applyBorder="1"/>
    <xf numFmtId="49" fontId="32" fillId="0" borderId="5" xfId="0" applyNumberFormat="1" applyFont="1" applyBorder="1"/>
    <xf numFmtId="0" fontId="36" fillId="0" borderId="7" xfId="0" applyFont="1" applyBorder="1"/>
    <xf numFmtId="49" fontId="32" fillId="6" borderId="10" xfId="0" applyNumberFormat="1" applyFont="1" applyFill="1" applyBorder="1" applyAlignment="1">
      <alignment horizontal="left"/>
    </xf>
    <xf numFmtId="0" fontId="39" fillId="6" borderId="12" xfId="0" applyFont="1" applyFill="1" applyBorder="1"/>
    <xf numFmtId="0" fontId="32" fillId="6" borderId="11" xfId="0" applyFont="1" applyFill="1" applyBorder="1"/>
    <xf numFmtId="49" fontId="28" fillId="6" borderId="4" xfId="4" applyNumberFormat="1" applyFont="1" applyFill="1" applyBorder="1" applyAlignment="1">
      <alignment horizontal="left" vertical="center"/>
    </xf>
    <xf numFmtId="0" fontId="27" fillId="6" borderId="5" xfId="4" applyFont="1" applyFill="1" applyBorder="1" applyAlignment="1">
      <alignment vertical="center"/>
    </xf>
    <xf numFmtId="167" fontId="28" fillId="6" borderId="6" xfId="4" applyNumberFormat="1" applyFont="1" applyFill="1" applyBorder="1" applyAlignment="1">
      <alignment horizontal="center" vertical="center"/>
    </xf>
    <xf numFmtId="0" fontId="32" fillId="0" borderId="9" xfId="0" applyFont="1" applyBorder="1"/>
    <xf numFmtId="0" fontId="47" fillId="0" borderId="8" xfId="0" applyFont="1" applyBorder="1" applyAlignment="1">
      <alignment horizontal="left"/>
    </xf>
    <xf numFmtId="0" fontId="35" fillId="0" borderId="7" xfId="0" applyFont="1" applyBorder="1"/>
    <xf numFmtId="0" fontId="38" fillId="0" borderId="12" xfId="0" applyFont="1" applyBorder="1" applyAlignment="1">
      <alignment wrapText="1"/>
    </xf>
    <xf numFmtId="49" fontId="31" fillId="0" borderId="10" xfId="0" applyNumberFormat="1" applyFont="1" applyBorder="1" applyAlignment="1">
      <alignment horizontal="left" vertical="center"/>
    </xf>
    <xf numFmtId="0" fontId="40" fillId="0" borderId="2" xfId="0" applyFont="1" applyBorder="1"/>
    <xf numFmtId="49" fontId="28" fillId="0" borderId="10" xfId="0" applyNumberFormat="1" applyFont="1" applyBorder="1" applyAlignment="1">
      <alignment horizontal="left" vertical="center"/>
    </xf>
    <xf numFmtId="0" fontId="27" fillId="0" borderId="12" xfId="0" applyFont="1" applyBorder="1" applyAlignment="1">
      <alignment vertical="center" wrapText="1"/>
    </xf>
    <xf numFmtId="0" fontId="30" fillId="0" borderId="11" xfId="0" applyFont="1" applyBorder="1" applyAlignment="1">
      <alignment vertical="center"/>
    </xf>
    <xf numFmtId="0" fontId="28" fillId="6" borderId="6" xfId="4" applyFont="1" applyFill="1" applyBorder="1" applyAlignment="1">
      <alignment horizontal="center" vertical="center"/>
    </xf>
    <xf numFmtId="49" fontId="5" fillId="4" borderId="1" xfId="5" applyNumberFormat="1" applyFont="1" applyFill="1" applyBorder="1" applyAlignment="1">
      <alignment horizontal="center" vertical="center"/>
    </xf>
    <xf numFmtId="0" fontId="5" fillId="4" borderId="0" xfId="5" applyFont="1" applyFill="1" applyAlignment="1">
      <alignment vertical="center" wrapText="1"/>
    </xf>
    <xf numFmtId="0" fontId="5" fillId="4" borderId="2" xfId="5" applyFont="1" applyFill="1" applyBorder="1" applyAlignment="1">
      <alignment horizontal="center" vertical="center"/>
    </xf>
    <xf numFmtId="164" fontId="5" fillId="4" borderId="14" xfId="10" applyFont="1" applyFill="1" applyBorder="1" applyAlignment="1">
      <alignment horizontal="center" vertical="center"/>
    </xf>
    <xf numFmtId="2" fontId="5" fillId="4" borderId="0" xfId="4" applyNumberFormat="1" applyFont="1" applyFill="1" applyAlignment="1">
      <alignment horizontal="center" vertical="center"/>
    </xf>
    <xf numFmtId="167" fontId="5" fillId="4" borderId="2" xfId="4" applyNumberFormat="1" applyFont="1" applyFill="1" applyBorder="1" applyAlignment="1">
      <alignment horizontal="center" vertical="center"/>
    </xf>
    <xf numFmtId="0" fontId="38" fillId="0" borderId="0" xfId="0" applyFont="1" applyAlignment="1">
      <alignment vertical="top" wrapText="1"/>
    </xf>
    <xf numFmtId="49" fontId="47" fillId="0" borderId="10" xfId="0" applyNumberFormat="1" applyFont="1" applyBorder="1" applyAlignment="1">
      <alignment horizontal="left"/>
    </xf>
    <xf numFmtId="0" fontId="35" fillId="0" borderId="12" xfId="0" applyFont="1" applyBorder="1"/>
    <xf numFmtId="0" fontId="31" fillId="0" borderId="10" xfId="0" applyFont="1" applyBorder="1" applyAlignment="1">
      <alignment horizontal="left" vertical="center"/>
    </xf>
    <xf numFmtId="0" fontId="35" fillId="0" borderId="12" xfId="8" applyFont="1" applyBorder="1" applyAlignment="1">
      <alignment horizontal="left" vertical="top" wrapText="1"/>
    </xf>
    <xf numFmtId="0" fontId="27" fillId="0" borderId="0" xfId="8" applyFont="1" applyAlignment="1">
      <alignment horizontal="left" vertical="top" wrapText="1"/>
    </xf>
    <xf numFmtId="49" fontId="21" fillId="0" borderId="3" xfId="8" applyNumberFormat="1" applyFont="1" applyBorder="1" applyAlignment="1">
      <alignment horizontal="center" vertical="center" wrapText="1"/>
    </xf>
    <xf numFmtId="49" fontId="21" fillId="0" borderId="3" xfId="8" applyNumberFormat="1" applyFont="1" applyBorder="1" applyAlignment="1">
      <alignment horizontal="center" vertical="center"/>
    </xf>
    <xf numFmtId="0" fontId="24" fillId="0" borderId="0" xfId="8" applyFont="1" applyAlignment="1">
      <alignment horizontal="center" vertical="center" wrapText="1"/>
    </xf>
    <xf numFmtId="0" fontId="15" fillId="0" borderId="0" xfId="8" applyFont="1" applyAlignment="1">
      <alignment horizontal="center" vertical="center"/>
    </xf>
    <xf numFmtId="0" fontId="23" fillId="0" borderId="0" xfId="8" applyFont="1" applyAlignment="1">
      <alignment horizontal="center" vertical="center" wrapText="1"/>
    </xf>
    <xf numFmtId="0" fontId="49" fillId="7" borderId="10" xfId="8" applyFont="1" applyFill="1" applyBorder="1" applyAlignment="1">
      <alignment horizontal="center" vertical="center" wrapText="1"/>
    </xf>
    <xf numFmtId="0" fontId="49" fillId="7" borderId="12" xfId="8" applyFont="1" applyFill="1" applyBorder="1" applyAlignment="1">
      <alignment horizontal="center" vertical="center" wrapText="1"/>
    </xf>
    <xf numFmtId="0" fontId="49" fillId="7" borderId="11" xfId="8" applyFont="1" applyFill="1" applyBorder="1" applyAlignment="1">
      <alignment horizontal="center" vertical="center" wrapText="1"/>
    </xf>
    <xf numFmtId="0" fontId="49" fillId="7" borderId="1" xfId="8" applyFont="1" applyFill="1" applyBorder="1" applyAlignment="1">
      <alignment horizontal="center" vertical="center" wrapText="1"/>
    </xf>
    <xf numFmtId="0" fontId="49" fillId="7" borderId="0" xfId="8" applyFont="1" applyFill="1" applyAlignment="1">
      <alignment horizontal="center" vertical="center" wrapText="1"/>
    </xf>
    <xf numFmtId="0" fontId="49" fillId="7" borderId="2" xfId="8" applyFont="1" applyFill="1" applyBorder="1" applyAlignment="1">
      <alignment horizontal="center" vertical="center" wrapText="1"/>
    </xf>
    <xf numFmtId="0" fontId="49" fillId="7" borderId="8" xfId="8" applyFont="1" applyFill="1" applyBorder="1" applyAlignment="1">
      <alignment horizontal="center" vertical="center" wrapText="1"/>
    </xf>
    <xf numFmtId="0" fontId="49" fillId="7" borderId="7" xfId="8" applyFont="1" applyFill="1" applyBorder="1" applyAlignment="1">
      <alignment horizontal="center" vertical="center" wrapText="1"/>
    </xf>
    <xf numFmtId="0" fontId="49" fillId="7" borderId="9" xfId="8" applyFont="1" applyFill="1" applyBorder="1" applyAlignment="1">
      <alignment horizontal="center" vertical="center" wrapText="1"/>
    </xf>
    <xf numFmtId="0" fontId="18" fillId="0" borderId="0" xfId="8" applyFont="1" applyAlignment="1">
      <alignment horizontal="center" vertical="center"/>
    </xf>
    <xf numFmtId="0" fontId="4" fillId="0" borderId="3" xfId="8" applyFont="1" applyBorder="1" applyAlignment="1">
      <alignment horizontal="center" vertical="center"/>
    </xf>
    <xf numFmtId="49" fontId="5" fillId="0" borderId="3" xfId="8" applyNumberFormat="1" applyFont="1" applyBorder="1" applyAlignment="1">
      <alignment horizontal="center" vertical="center"/>
    </xf>
    <xf numFmtId="49" fontId="10" fillId="0" borderId="3" xfId="8" applyNumberFormat="1" applyFont="1" applyBorder="1" applyAlignment="1">
      <alignment horizontal="center" vertical="center" wrapText="1"/>
    </xf>
    <xf numFmtId="49" fontId="10" fillId="0" borderId="3" xfId="8" applyNumberFormat="1" applyFont="1" applyBorder="1" applyAlignment="1">
      <alignment horizontal="center" vertical="center"/>
    </xf>
    <xf numFmtId="49" fontId="19" fillId="0" borderId="3" xfId="8" applyNumberFormat="1" applyFont="1" applyBorder="1" applyAlignment="1">
      <alignment horizontal="center" vertical="center" wrapText="1"/>
    </xf>
    <xf numFmtId="49" fontId="19" fillId="0" borderId="3" xfId="8" applyNumberFormat="1" applyFont="1" applyBorder="1" applyAlignment="1">
      <alignment horizontal="center" vertical="center"/>
    </xf>
    <xf numFmtId="0" fontId="26" fillId="0" borderId="0" xfId="8" applyFont="1" applyAlignment="1">
      <alignment horizontal="left" vertical="top" wrapText="1"/>
    </xf>
    <xf numFmtId="0" fontId="29" fillId="0" borderId="2" xfId="0" applyFont="1" applyBorder="1" applyAlignment="1">
      <alignment horizontal="center"/>
    </xf>
    <xf numFmtId="0" fontId="29" fillId="0" borderId="9" xfId="0" applyFont="1" applyBorder="1" applyAlignment="1">
      <alignment horizontal="center"/>
    </xf>
    <xf numFmtId="0" fontId="29" fillId="0" borderId="1" xfId="0" applyFont="1" applyBorder="1" applyAlignment="1">
      <alignment horizontal="left"/>
    </xf>
    <xf numFmtId="0" fontId="58" fillId="8" borderId="1" xfId="0" applyFont="1" applyFill="1" applyBorder="1" applyAlignment="1">
      <alignment horizontal="center" vertical="center" wrapText="1"/>
    </xf>
    <xf numFmtId="0" fontId="58" fillId="8" borderId="0" xfId="0" applyFont="1" applyFill="1" applyAlignment="1">
      <alignment horizontal="center" vertical="center" wrapText="1"/>
    </xf>
    <xf numFmtId="0" fontId="58" fillId="8" borderId="8" xfId="0" applyFont="1" applyFill="1" applyBorder="1" applyAlignment="1">
      <alignment horizontal="center" vertical="center" wrapText="1"/>
    </xf>
    <xf numFmtId="0" fontId="58" fillId="8" borderId="7" xfId="0" applyFont="1" applyFill="1" applyBorder="1" applyAlignment="1">
      <alignment horizontal="center" vertical="center" wrapText="1"/>
    </xf>
    <xf numFmtId="0" fontId="1" fillId="8" borderId="10" xfId="0" applyFont="1" applyFill="1" applyBorder="1" applyAlignment="1">
      <alignment horizontal="center" vertical="center" wrapText="1"/>
    </xf>
    <xf numFmtId="0" fontId="1" fillId="8" borderId="12" xfId="0" applyFont="1" applyFill="1" applyBorder="1" applyAlignment="1">
      <alignment horizontal="center" vertical="center" wrapText="1"/>
    </xf>
    <xf numFmtId="0" fontId="1" fillId="8" borderId="11" xfId="0" applyFont="1" applyFill="1" applyBorder="1" applyAlignment="1">
      <alignment horizontal="center" vertical="center" wrapText="1"/>
    </xf>
    <xf numFmtId="0" fontId="1" fillId="8" borderId="1" xfId="0" applyFont="1" applyFill="1" applyBorder="1" applyAlignment="1">
      <alignment horizontal="center" vertical="center" wrapText="1"/>
    </xf>
    <xf numFmtId="0" fontId="1" fillId="8" borderId="0" xfId="0" applyFont="1" applyFill="1" applyAlignment="1">
      <alignment horizontal="center" vertical="center" wrapText="1"/>
    </xf>
    <xf numFmtId="0" fontId="1" fillId="8" borderId="2" xfId="0" applyFont="1" applyFill="1" applyBorder="1" applyAlignment="1">
      <alignment horizontal="center" vertical="center" wrapText="1"/>
    </xf>
    <xf numFmtId="0" fontId="1" fillId="8" borderId="8" xfId="0" applyFont="1" applyFill="1" applyBorder="1" applyAlignment="1">
      <alignment horizontal="center" vertical="center" wrapText="1"/>
    </xf>
    <xf numFmtId="0" fontId="1" fillId="8" borderId="7" xfId="0" applyFont="1" applyFill="1" applyBorder="1" applyAlignment="1">
      <alignment horizontal="center" vertical="center" wrapText="1"/>
    </xf>
    <xf numFmtId="0" fontId="1" fillId="8" borderId="9" xfId="0" applyFont="1" applyFill="1" applyBorder="1" applyAlignment="1">
      <alignment horizontal="center" vertical="center" wrapText="1"/>
    </xf>
  </cellXfs>
  <cellStyles count="25">
    <cellStyle name="Milliers 2" xfId="2" xr:uid="{00000000-0005-0000-0000-000000000000}"/>
    <cellStyle name="Milliers 2 2" xfId="10" xr:uid="{00000000-0005-0000-0000-000001000000}"/>
    <cellStyle name="Milliers 2 3" xfId="11" xr:uid="{00000000-0005-0000-0000-000002000000}"/>
    <cellStyle name="Milliers 2 4" xfId="12" xr:uid="{00000000-0005-0000-0000-000003000000}"/>
    <cellStyle name="Milliers 2 5" xfId="13" xr:uid="{00000000-0005-0000-0000-000004000000}"/>
    <cellStyle name="Milliers 2 6" xfId="9" xr:uid="{00000000-0005-0000-0000-000005000000}"/>
    <cellStyle name="Milliers 3" xfId="14" xr:uid="{00000000-0005-0000-0000-000006000000}"/>
    <cellStyle name="Milliers 3 2" xfId="15" xr:uid="{00000000-0005-0000-0000-000007000000}"/>
    <cellStyle name="Milliers 4" xfId="16" xr:uid="{00000000-0005-0000-0000-000008000000}"/>
    <cellStyle name="Milliers 5" xfId="17" xr:uid="{00000000-0005-0000-0000-000009000000}"/>
    <cellStyle name="Milliers 6" xfId="18" xr:uid="{00000000-0005-0000-0000-00000A000000}"/>
    <cellStyle name="Milliers 6 2" xfId="23" xr:uid="{00000000-0005-0000-0000-00000B000000}"/>
    <cellStyle name="Monétaire 2" xfId="3" xr:uid="{00000000-0005-0000-0000-00000C000000}"/>
    <cellStyle name="Normal" xfId="0" builtinId="0"/>
    <cellStyle name="Normal 2" xfId="4" xr:uid="{00000000-0005-0000-0000-00000E000000}"/>
    <cellStyle name="Normal 2 2" xfId="8" xr:uid="{00000000-0005-0000-0000-00000F000000}"/>
    <cellStyle name="Normal 3" xfId="1" xr:uid="{00000000-0005-0000-0000-000010000000}"/>
    <cellStyle name="Normal 3 2" xfId="19" xr:uid="{00000000-0005-0000-0000-000011000000}"/>
    <cellStyle name="Normal 4" xfId="5" xr:uid="{00000000-0005-0000-0000-000012000000}"/>
    <cellStyle name="Normal 5" xfId="7" xr:uid="{00000000-0005-0000-0000-000013000000}"/>
    <cellStyle name="Normal 5 2" xfId="20" xr:uid="{00000000-0005-0000-0000-000014000000}"/>
    <cellStyle name="Normal 6" xfId="22" xr:uid="{00000000-0005-0000-0000-000015000000}"/>
    <cellStyle name="Pourcentage" xfId="24" builtinId="5"/>
    <cellStyle name="Pourcentage 2" xfId="6" xr:uid="{00000000-0005-0000-0000-000017000000}"/>
    <cellStyle name="Pourcentage 2 2" xfId="21" xr:uid="{00000000-0005-0000-0000-000018000000}"/>
  </cellStyles>
  <dxfs count="0"/>
  <tableStyles count="0" defaultTableStyle="TableStyleMedium2" defaultPivotStyle="PivotStyleLight16"/>
  <colors>
    <mruColors>
      <color rgb="FFFF5050"/>
      <color rgb="FF275989"/>
      <color rgb="FF27597D"/>
      <color rgb="FF1F49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296953</xdr:colOff>
      <xdr:row>2</xdr:row>
      <xdr:rowOff>9608</xdr:rowOff>
    </xdr:from>
    <xdr:to>
      <xdr:col>6</xdr:col>
      <xdr:colOff>526806</xdr:colOff>
      <xdr:row>5</xdr:row>
      <xdr:rowOff>241745</xdr:rowOff>
    </xdr:to>
    <xdr:pic>
      <xdr:nvPicPr>
        <xdr:cNvPr id="2" name="Image 1">
          <a:extLst>
            <a:ext uri="{FF2B5EF4-FFF2-40B4-BE49-F238E27FC236}">
              <a16:creationId xmlns:a16="http://schemas.microsoft.com/office/drawing/2014/main" id="{FF2B2C88-BF76-4E19-91D6-6D22FC98A23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114982" y="536284"/>
          <a:ext cx="4320000" cy="134152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561975</xdr:colOff>
      <xdr:row>21</xdr:row>
      <xdr:rowOff>133350</xdr:rowOff>
    </xdr:from>
    <xdr:to>
      <xdr:col>5</xdr:col>
      <xdr:colOff>264525</xdr:colOff>
      <xdr:row>27</xdr:row>
      <xdr:rowOff>63804</xdr:rowOff>
    </xdr:to>
    <xdr:pic>
      <xdr:nvPicPr>
        <xdr:cNvPr id="3" name="Image 2">
          <a:extLst>
            <a:ext uri="{FF2B5EF4-FFF2-40B4-BE49-F238E27FC236}">
              <a16:creationId xmlns:a16="http://schemas.microsoft.com/office/drawing/2014/main" id="{7C5504BC-E91D-4358-A6FF-59C76E93B05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200275" y="6524625"/>
          <a:ext cx="2160000" cy="90200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296953</xdr:colOff>
      <xdr:row>2</xdr:row>
      <xdr:rowOff>9608</xdr:rowOff>
    </xdr:from>
    <xdr:to>
      <xdr:col>6</xdr:col>
      <xdr:colOff>526806</xdr:colOff>
      <xdr:row>5</xdr:row>
      <xdr:rowOff>241745</xdr:rowOff>
    </xdr:to>
    <xdr:pic>
      <xdr:nvPicPr>
        <xdr:cNvPr id="2" name="Image 1">
          <a:extLst>
            <a:ext uri="{FF2B5EF4-FFF2-40B4-BE49-F238E27FC236}">
              <a16:creationId xmlns:a16="http://schemas.microsoft.com/office/drawing/2014/main" id="{47834533-376C-4AB7-834A-50B84CF488F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116103" y="543008"/>
          <a:ext cx="4325603" cy="1346562"/>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561975</xdr:colOff>
      <xdr:row>21</xdr:row>
      <xdr:rowOff>133350</xdr:rowOff>
    </xdr:from>
    <xdr:to>
      <xdr:col>5</xdr:col>
      <xdr:colOff>264525</xdr:colOff>
      <xdr:row>27</xdr:row>
      <xdr:rowOff>63804</xdr:rowOff>
    </xdr:to>
    <xdr:pic>
      <xdr:nvPicPr>
        <xdr:cNvPr id="3" name="Image 2">
          <a:extLst>
            <a:ext uri="{FF2B5EF4-FFF2-40B4-BE49-F238E27FC236}">
              <a16:creationId xmlns:a16="http://schemas.microsoft.com/office/drawing/2014/main" id="{0C594958-573A-488A-97E3-D519A0C32C7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200275" y="6524625"/>
          <a:ext cx="2160000" cy="902004"/>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B4F15-DD91-44E2-8ACE-25843915A1D9}">
  <sheetPr>
    <tabColor theme="8" tint="0.59999389629810485"/>
  </sheetPr>
  <dimension ref="A2:H75"/>
  <sheetViews>
    <sheetView view="pageLayout" topLeftCell="A3" zoomScale="85" zoomScaleNormal="100" zoomScaleSheetLayoutView="100" zoomScalePageLayoutView="85" workbookViewId="0">
      <selection activeCell="E12" sqref="E12"/>
    </sheetView>
  </sheetViews>
  <sheetFormatPr baseColWidth="10" defaultRowHeight="12.75" x14ac:dyDescent="0.2"/>
  <cols>
    <col min="1" max="5" width="11.42578125" style="11"/>
    <col min="6" max="7" width="11.42578125" style="11" customWidth="1"/>
    <col min="8" max="261" width="11.42578125" style="11"/>
    <col min="262" max="263" width="11.42578125" style="11" customWidth="1"/>
    <col min="264" max="517" width="11.42578125" style="11"/>
    <col min="518" max="519" width="11.42578125" style="11" customWidth="1"/>
    <col min="520" max="773" width="11.42578125" style="11"/>
    <col min="774" max="775" width="11.42578125" style="11" customWidth="1"/>
    <col min="776" max="1029" width="11.42578125" style="11"/>
    <col min="1030" max="1031" width="11.42578125" style="11" customWidth="1"/>
    <col min="1032" max="1285" width="11.42578125" style="11"/>
    <col min="1286" max="1287" width="11.42578125" style="11" customWidth="1"/>
    <col min="1288" max="1541" width="11.42578125" style="11"/>
    <col min="1542" max="1543" width="11.42578125" style="11" customWidth="1"/>
    <col min="1544" max="1797" width="11.42578125" style="11"/>
    <col min="1798" max="1799" width="11.42578125" style="11" customWidth="1"/>
    <col min="1800" max="2053" width="11.42578125" style="11"/>
    <col min="2054" max="2055" width="11.42578125" style="11" customWidth="1"/>
    <col min="2056" max="2309" width="11.42578125" style="11"/>
    <col min="2310" max="2311" width="11.42578125" style="11" customWidth="1"/>
    <col min="2312" max="2565" width="11.42578125" style="11"/>
    <col min="2566" max="2567" width="11.42578125" style="11" customWidth="1"/>
    <col min="2568" max="2821" width="11.42578125" style="11"/>
    <col min="2822" max="2823" width="11.42578125" style="11" customWidth="1"/>
    <col min="2824" max="3077" width="11.42578125" style="11"/>
    <col min="3078" max="3079" width="11.42578125" style="11" customWidth="1"/>
    <col min="3080" max="3333" width="11.42578125" style="11"/>
    <col min="3334" max="3335" width="11.42578125" style="11" customWidth="1"/>
    <col min="3336" max="3589" width="11.42578125" style="11"/>
    <col min="3590" max="3591" width="11.42578125" style="11" customWidth="1"/>
    <col min="3592" max="3845" width="11.42578125" style="11"/>
    <col min="3846" max="3847" width="11.42578125" style="11" customWidth="1"/>
    <col min="3848" max="4101" width="11.42578125" style="11"/>
    <col min="4102" max="4103" width="11.42578125" style="11" customWidth="1"/>
    <col min="4104" max="4357" width="11.42578125" style="11"/>
    <col min="4358" max="4359" width="11.42578125" style="11" customWidth="1"/>
    <col min="4360" max="4613" width="11.42578125" style="11"/>
    <col min="4614" max="4615" width="11.42578125" style="11" customWidth="1"/>
    <col min="4616" max="4869" width="11.42578125" style="11"/>
    <col min="4870" max="4871" width="11.42578125" style="11" customWidth="1"/>
    <col min="4872" max="5125" width="11.42578125" style="11"/>
    <col min="5126" max="5127" width="11.42578125" style="11" customWidth="1"/>
    <col min="5128" max="5381" width="11.42578125" style="11"/>
    <col min="5382" max="5383" width="11.42578125" style="11" customWidth="1"/>
    <col min="5384" max="5637" width="11.42578125" style="11"/>
    <col min="5638" max="5639" width="11.42578125" style="11" customWidth="1"/>
    <col min="5640" max="5893" width="11.42578125" style="11"/>
    <col min="5894" max="5895" width="11.42578125" style="11" customWidth="1"/>
    <col min="5896" max="6149" width="11.42578125" style="11"/>
    <col min="6150" max="6151" width="11.42578125" style="11" customWidth="1"/>
    <col min="6152" max="6405" width="11.42578125" style="11"/>
    <col min="6406" max="6407" width="11.42578125" style="11" customWidth="1"/>
    <col min="6408" max="6661" width="11.42578125" style="11"/>
    <col min="6662" max="6663" width="11.42578125" style="11" customWidth="1"/>
    <col min="6664" max="6917" width="11.42578125" style="11"/>
    <col min="6918" max="6919" width="11.42578125" style="11" customWidth="1"/>
    <col min="6920" max="7173" width="11.42578125" style="11"/>
    <col min="7174" max="7175" width="11.42578125" style="11" customWidth="1"/>
    <col min="7176" max="7429" width="11.42578125" style="11"/>
    <col min="7430" max="7431" width="11.42578125" style="11" customWidth="1"/>
    <col min="7432" max="7685" width="11.42578125" style="11"/>
    <col min="7686" max="7687" width="11.42578125" style="11" customWidth="1"/>
    <col min="7688" max="7941" width="11.42578125" style="11"/>
    <col min="7942" max="7943" width="11.42578125" style="11" customWidth="1"/>
    <col min="7944" max="8197" width="11.42578125" style="11"/>
    <col min="8198" max="8199" width="11.42578125" style="11" customWidth="1"/>
    <col min="8200" max="8453" width="11.42578125" style="11"/>
    <col min="8454" max="8455" width="11.42578125" style="11" customWidth="1"/>
    <col min="8456" max="8709" width="11.42578125" style="11"/>
    <col min="8710" max="8711" width="11.42578125" style="11" customWidth="1"/>
    <col min="8712" max="8965" width="11.42578125" style="11"/>
    <col min="8966" max="8967" width="11.42578125" style="11" customWidth="1"/>
    <col min="8968" max="9221" width="11.42578125" style="11"/>
    <col min="9222" max="9223" width="11.42578125" style="11" customWidth="1"/>
    <col min="9224" max="9477" width="11.42578125" style="11"/>
    <col min="9478" max="9479" width="11.42578125" style="11" customWidth="1"/>
    <col min="9480" max="9733" width="11.42578125" style="11"/>
    <col min="9734" max="9735" width="11.42578125" style="11" customWidth="1"/>
    <col min="9736" max="9989" width="11.42578125" style="11"/>
    <col min="9990" max="9991" width="11.42578125" style="11" customWidth="1"/>
    <col min="9992" max="10245" width="11.42578125" style="11"/>
    <col min="10246" max="10247" width="11.42578125" style="11" customWidth="1"/>
    <col min="10248" max="10501" width="11.42578125" style="11"/>
    <col min="10502" max="10503" width="11.42578125" style="11" customWidth="1"/>
    <col min="10504" max="10757" width="11.42578125" style="11"/>
    <col min="10758" max="10759" width="11.42578125" style="11" customWidth="1"/>
    <col min="10760" max="11013" width="11.42578125" style="11"/>
    <col min="11014" max="11015" width="11.42578125" style="11" customWidth="1"/>
    <col min="11016" max="11269" width="11.42578125" style="11"/>
    <col min="11270" max="11271" width="11.42578125" style="11" customWidth="1"/>
    <col min="11272" max="11525" width="11.42578125" style="11"/>
    <col min="11526" max="11527" width="11.42578125" style="11" customWidth="1"/>
    <col min="11528" max="11781" width="11.42578125" style="11"/>
    <col min="11782" max="11783" width="11.42578125" style="11" customWidth="1"/>
    <col min="11784" max="12037" width="11.42578125" style="11"/>
    <col min="12038" max="12039" width="11.42578125" style="11" customWidth="1"/>
    <col min="12040" max="12293" width="11.42578125" style="11"/>
    <col min="12294" max="12295" width="11.42578125" style="11" customWidth="1"/>
    <col min="12296" max="12549" width="11.42578125" style="11"/>
    <col min="12550" max="12551" width="11.42578125" style="11" customWidth="1"/>
    <col min="12552" max="12805" width="11.42578125" style="11"/>
    <col min="12806" max="12807" width="11.42578125" style="11" customWidth="1"/>
    <col min="12808" max="13061" width="11.42578125" style="11"/>
    <col min="13062" max="13063" width="11.42578125" style="11" customWidth="1"/>
    <col min="13064" max="13317" width="11.42578125" style="11"/>
    <col min="13318" max="13319" width="11.42578125" style="11" customWidth="1"/>
    <col min="13320" max="13573" width="11.42578125" style="11"/>
    <col min="13574" max="13575" width="11.42578125" style="11" customWidth="1"/>
    <col min="13576" max="13829" width="11.42578125" style="11"/>
    <col min="13830" max="13831" width="11.42578125" style="11" customWidth="1"/>
    <col min="13832" max="14085" width="11.42578125" style="11"/>
    <col min="14086" max="14087" width="11.42578125" style="11" customWidth="1"/>
    <col min="14088" max="14341" width="11.42578125" style="11"/>
    <col min="14342" max="14343" width="11.42578125" style="11" customWidth="1"/>
    <col min="14344" max="14597" width="11.42578125" style="11"/>
    <col min="14598" max="14599" width="11.42578125" style="11" customWidth="1"/>
    <col min="14600" max="14853" width="11.42578125" style="11"/>
    <col min="14854" max="14855" width="11.42578125" style="11" customWidth="1"/>
    <col min="14856" max="15109" width="11.42578125" style="11"/>
    <col min="15110" max="15111" width="11.42578125" style="11" customWidth="1"/>
    <col min="15112" max="15365" width="11.42578125" style="11"/>
    <col min="15366" max="15367" width="11.42578125" style="11" customWidth="1"/>
    <col min="15368" max="15621" width="11.42578125" style="11"/>
    <col min="15622" max="15623" width="11.42578125" style="11" customWidth="1"/>
    <col min="15624" max="15877" width="11.42578125" style="11"/>
    <col min="15878" max="15879" width="11.42578125" style="11" customWidth="1"/>
    <col min="15880" max="16133" width="11.42578125" style="11"/>
    <col min="16134" max="16135" width="11.42578125" style="11" customWidth="1"/>
    <col min="16136" max="16384" width="11.42578125" style="11"/>
  </cols>
  <sheetData>
    <row r="2" spans="1:8" ht="29.25" customHeight="1" x14ac:dyDescent="0.2">
      <c r="A2" s="10"/>
      <c r="B2" s="10"/>
      <c r="C2" s="10"/>
      <c r="D2" s="10"/>
      <c r="E2" s="10"/>
      <c r="F2" s="10"/>
      <c r="G2" s="10"/>
      <c r="H2" s="10"/>
    </row>
    <row r="3" spans="1:8" ht="29.25" customHeight="1" x14ac:dyDescent="0.2">
      <c r="A3" s="10"/>
      <c r="B3" s="10"/>
      <c r="C3" s="10"/>
      <c r="D3" s="10"/>
      <c r="E3" s="10"/>
      <c r="F3" s="10"/>
      <c r="G3" s="10"/>
      <c r="H3" s="10"/>
    </row>
    <row r="4" spans="1:8" ht="29.25" customHeight="1" x14ac:dyDescent="0.2">
      <c r="A4" s="10"/>
      <c r="B4" s="10"/>
      <c r="C4" s="10"/>
      <c r="D4" s="10"/>
      <c r="E4" s="10"/>
      <c r="F4" s="10"/>
      <c r="G4" s="10"/>
      <c r="H4" s="10"/>
    </row>
    <row r="5" spans="1:8" ht="29.25" customHeight="1" x14ac:dyDescent="0.2">
      <c r="A5" s="10"/>
      <c r="B5" s="10"/>
      <c r="C5" s="10"/>
      <c r="D5" s="10"/>
      <c r="E5" s="10"/>
      <c r="F5" s="10"/>
      <c r="G5" s="10"/>
      <c r="H5" s="10"/>
    </row>
    <row r="6" spans="1:8" ht="54" customHeight="1" x14ac:dyDescent="0.2">
      <c r="A6" s="12"/>
      <c r="B6" s="12"/>
      <c r="C6" s="12"/>
      <c r="D6" s="12"/>
      <c r="E6" s="12"/>
      <c r="F6" s="12"/>
      <c r="G6" s="12"/>
      <c r="H6" s="12"/>
    </row>
    <row r="7" spans="1:8" ht="83.25" customHeight="1" x14ac:dyDescent="0.2">
      <c r="A7" s="260" t="s">
        <v>346</v>
      </c>
      <c r="B7" s="261"/>
      <c r="C7" s="261"/>
      <c r="D7" s="261"/>
      <c r="E7" s="261"/>
      <c r="F7" s="261"/>
      <c r="G7" s="261"/>
      <c r="H7" s="261"/>
    </row>
    <row r="8" spans="1:8" ht="3.75" customHeight="1" x14ac:dyDescent="0.2">
      <c r="B8" s="13"/>
      <c r="C8" s="13"/>
      <c r="F8" s="14"/>
      <c r="G8" s="15"/>
    </row>
    <row r="9" spans="1:8" x14ac:dyDescent="0.2">
      <c r="A9" s="13"/>
      <c r="B9" s="13"/>
      <c r="C9" s="13"/>
      <c r="F9" s="14"/>
      <c r="G9" s="15"/>
    </row>
    <row r="10" spans="1:8" ht="71.25" customHeight="1" x14ac:dyDescent="0.2">
      <c r="A10" s="262" t="s">
        <v>356</v>
      </c>
      <c r="B10" s="261"/>
      <c r="C10" s="261"/>
      <c r="D10" s="261"/>
      <c r="E10" s="261"/>
      <c r="F10" s="261"/>
      <c r="G10" s="261"/>
      <c r="H10" s="261"/>
    </row>
    <row r="11" spans="1:8" x14ac:dyDescent="0.2">
      <c r="A11" s="13"/>
      <c r="F11" s="14"/>
      <c r="G11" s="15"/>
    </row>
    <row r="12" spans="1:8" x14ac:dyDescent="0.2">
      <c r="A12" s="13"/>
      <c r="F12" s="14"/>
      <c r="G12" s="15"/>
    </row>
    <row r="13" spans="1:8" x14ac:dyDescent="0.2">
      <c r="A13" s="13"/>
      <c r="F13" s="14"/>
      <c r="G13" s="16"/>
    </row>
    <row r="14" spans="1:8" x14ac:dyDescent="0.2">
      <c r="A14" s="13"/>
      <c r="B14" s="13"/>
      <c r="C14" s="13"/>
      <c r="F14" s="14"/>
      <c r="G14" s="16"/>
    </row>
    <row r="15" spans="1:8" x14ac:dyDescent="0.2">
      <c r="A15" s="13"/>
      <c r="B15" s="13"/>
      <c r="C15" s="13"/>
      <c r="F15" s="14"/>
      <c r="G15" s="16"/>
    </row>
    <row r="16" spans="1:8" ht="6.75" customHeight="1" x14ac:dyDescent="0.2">
      <c r="F16" s="14"/>
      <c r="G16" s="16"/>
    </row>
    <row r="17" spans="1:8" ht="21" customHeight="1" x14ac:dyDescent="0.2">
      <c r="A17" s="263" t="s">
        <v>475</v>
      </c>
      <c r="B17" s="264"/>
      <c r="C17" s="264"/>
      <c r="D17" s="264"/>
      <c r="E17" s="264"/>
      <c r="F17" s="264"/>
      <c r="G17" s="264"/>
      <c r="H17" s="265"/>
    </row>
    <row r="18" spans="1:8" ht="12" customHeight="1" x14ac:dyDescent="0.2">
      <c r="A18" s="266"/>
      <c r="B18" s="267"/>
      <c r="C18" s="267"/>
      <c r="D18" s="267"/>
      <c r="E18" s="267"/>
      <c r="F18" s="267"/>
      <c r="G18" s="267"/>
      <c r="H18" s="268"/>
    </row>
    <row r="19" spans="1:8" ht="6.75" customHeight="1" x14ac:dyDescent="0.2">
      <c r="A19" s="266"/>
      <c r="B19" s="267"/>
      <c r="C19" s="267"/>
      <c r="D19" s="267"/>
      <c r="E19" s="267"/>
      <c r="F19" s="267"/>
      <c r="G19" s="267"/>
      <c r="H19" s="268"/>
    </row>
    <row r="20" spans="1:8" ht="12.75" customHeight="1" x14ac:dyDescent="0.2">
      <c r="A20" s="266"/>
      <c r="B20" s="267"/>
      <c r="C20" s="267"/>
      <c r="D20" s="267"/>
      <c r="E20" s="267"/>
      <c r="F20" s="267"/>
      <c r="G20" s="267"/>
      <c r="H20" s="268"/>
    </row>
    <row r="21" spans="1:8" ht="25.5" customHeight="1" x14ac:dyDescent="0.2">
      <c r="A21" s="269"/>
      <c r="B21" s="270"/>
      <c r="C21" s="270"/>
      <c r="D21" s="270"/>
      <c r="E21" s="270"/>
      <c r="F21" s="270"/>
      <c r="G21" s="270"/>
      <c r="H21" s="271"/>
    </row>
    <row r="22" spans="1:8" ht="12.75" customHeight="1" x14ac:dyDescent="0.2">
      <c r="A22" s="13"/>
      <c r="B22" s="17"/>
      <c r="C22" s="17"/>
      <c r="D22" s="17"/>
      <c r="E22" s="17"/>
      <c r="F22" s="17"/>
      <c r="G22" s="17"/>
    </row>
    <row r="23" spans="1:8" ht="12.75" customHeight="1" x14ac:dyDescent="0.2">
      <c r="A23" s="13"/>
      <c r="B23" s="17"/>
      <c r="C23" s="17"/>
      <c r="D23" s="17"/>
      <c r="E23" s="17"/>
      <c r="F23" s="17"/>
      <c r="G23" s="17"/>
    </row>
    <row r="24" spans="1:8" x14ac:dyDescent="0.2">
      <c r="B24" s="18"/>
      <c r="C24" s="19"/>
      <c r="D24" s="19"/>
      <c r="E24" s="19"/>
      <c r="F24" s="20"/>
      <c r="G24" s="21"/>
    </row>
    <row r="25" spans="1:8" x14ac:dyDescent="0.2">
      <c r="A25" s="13"/>
      <c r="B25" s="22"/>
      <c r="G25" s="15"/>
    </row>
    <row r="26" spans="1:8" x14ac:dyDescent="0.2">
      <c r="A26" s="13"/>
      <c r="B26" s="22"/>
      <c r="G26" s="15"/>
    </row>
    <row r="27" spans="1:8" x14ac:dyDescent="0.2">
      <c r="A27" s="13"/>
      <c r="B27" s="22"/>
      <c r="G27" s="15"/>
    </row>
    <row r="28" spans="1:8" x14ac:dyDescent="0.2">
      <c r="A28" s="13"/>
      <c r="F28" s="272"/>
      <c r="G28" s="272"/>
    </row>
    <row r="29" spans="1:8" ht="15" customHeight="1" x14ac:dyDescent="0.2">
      <c r="A29" s="272" t="s">
        <v>221</v>
      </c>
      <c r="B29" s="272"/>
      <c r="C29" s="272"/>
      <c r="D29" s="272"/>
      <c r="E29" s="272"/>
      <c r="F29" s="272"/>
      <c r="G29" s="272"/>
      <c r="H29" s="272"/>
    </row>
    <row r="30" spans="1:8" x14ac:dyDescent="0.2">
      <c r="B30" s="272" t="s">
        <v>220</v>
      </c>
      <c r="C30" s="272"/>
      <c r="D30" s="272"/>
      <c r="E30" s="272"/>
      <c r="F30" s="272"/>
      <c r="G30" s="272"/>
    </row>
    <row r="31" spans="1:8" x14ac:dyDescent="0.2">
      <c r="A31" s="23"/>
      <c r="B31" s="272" t="s">
        <v>62</v>
      </c>
      <c r="C31" s="272"/>
      <c r="D31" s="272"/>
      <c r="E31" s="272"/>
      <c r="F31" s="272"/>
      <c r="G31" s="272"/>
    </row>
    <row r="32" spans="1:8" ht="6" customHeight="1" x14ac:dyDescent="0.2"/>
    <row r="33" spans="1:8" x14ac:dyDescent="0.2">
      <c r="A33" s="29" t="s">
        <v>63</v>
      </c>
      <c r="B33" s="273" t="s">
        <v>64</v>
      </c>
      <c r="C33" s="273"/>
      <c r="D33" s="273"/>
      <c r="E33" s="273"/>
      <c r="F33" s="24" t="s">
        <v>65</v>
      </c>
      <c r="G33" s="29" t="s">
        <v>66</v>
      </c>
      <c r="H33" s="29" t="s">
        <v>67</v>
      </c>
    </row>
    <row r="34" spans="1:8" x14ac:dyDescent="0.2">
      <c r="A34" s="30" t="s">
        <v>68</v>
      </c>
      <c r="B34" s="274" t="s">
        <v>69</v>
      </c>
      <c r="C34" s="274"/>
      <c r="D34" s="274"/>
      <c r="E34" s="274"/>
      <c r="F34" s="25" t="s">
        <v>355</v>
      </c>
      <c r="G34" s="30" t="s">
        <v>70</v>
      </c>
      <c r="H34" s="30" t="s">
        <v>71</v>
      </c>
    </row>
    <row r="35" spans="1:8" x14ac:dyDescent="0.2">
      <c r="A35" s="30"/>
      <c r="B35" s="275"/>
      <c r="C35" s="276"/>
      <c r="D35" s="276"/>
      <c r="E35" s="276"/>
      <c r="F35" s="25"/>
      <c r="G35" s="30"/>
      <c r="H35" s="30"/>
    </row>
    <row r="36" spans="1:8" x14ac:dyDescent="0.2">
      <c r="A36" s="31"/>
      <c r="B36" s="277"/>
      <c r="C36" s="278"/>
      <c r="D36" s="278"/>
      <c r="E36" s="278"/>
      <c r="F36" s="26"/>
      <c r="G36" s="31"/>
      <c r="H36" s="31"/>
    </row>
    <row r="37" spans="1:8" x14ac:dyDescent="0.2">
      <c r="A37" s="28"/>
      <c r="B37" s="258"/>
      <c r="C37" s="259"/>
      <c r="D37" s="259"/>
      <c r="E37" s="259"/>
      <c r="F37" s="27"/>
      <c r="G37" s="28"/>
      <c r="H37" s="28"/>
    </row>
    <row r="75" spans="6:6" x14ac:dyDescent="0.2">
      <c r="F75" s="16"/>
    </row>
  </sheetData>
  <mergeCells count="12">
    <mergeCell ref="B37:E37"/>
    <mergeCell ref="A7:H7"/>
    <mergeCell ref="A10:H10"/>
    <mergeCell ref="A17:H21"/>
    <mergeCell ref="F28:G28"/>
    <mergeCell ref="A29:H29"/>
    <mergeCell ref="B30:G30"/>
    <mergeCell ref="B31:G31"/>
    <mergeCell ref="B33:E33"/>
    <mergeCell ref="B34:E34"/>
    <mergeCell ref="B35:E35"/>
    <mergeCell ref="B36:E36"/>
  </mergeCells>
  <printOptions horizontalCentered="1"/>
  <pageMargins left="0.23622047244094491" right="0.23622047244094491" top="0.74803149606299213" bottom="0.74803149606299213" header="0.31496062992125984" footer="0.31496062992125984"/>
  <pageSetup paperSize="9" orientation="portrait" r:id="rId1"/>
  <rowBreaks count="12" manualBreakCount="12">
    <brk id="68" max="16383" man="1"/>
    <brk id="132" max="16383" man="1"/>
    <brk id="196" max="16383" man="1"/>
    <brk id="264" max="16383" man="1"/>
    <brk id="325" max="16383" man="1"/>
    <brk id="427" max="16383" man="1"/>
    <brk id="477" max="16383" man="1"/>
    <brk id="527" max="16383" man="1"/>
    <brk id="554" max="16383" man="1"/>
    <brk id="577" max="16383" man="1"/>
    <brk id="679" max="16383" man="1"/>
    <brk id="737"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WJQ575"/>
  <sheetViews>
    <sheetView view="pageBreakPreview" topLeftCell="A551" zoomScaleNormal="130" zoomScaleSheetLayoutView="100" zoomScalePageLayoutView="115" workbookViewId="0">
      <selection activeCell="E12" sqref="E12"/>
    </sheetView>
  </sheetViews>
  <sheetFormatPr baseColWidth="10" defaultColWidth="11.42578125" defaultRowHeight="12" x14ac:dyDescent="0.2"/>
  <cols>
    <col min="1" max="1" width="9.7109375" style="40" customWidth="1"/>
    <col min="2" max="2" width="89.7109375" style="32" customWidth="1"/>
    <col min="3" max="3" width="15.42578125" style="32" customWidth="1"/>
    <col min="4" max="16384" width="11.42578125" style="32"/>
  </cols>
  <sheetData>
    <row r="1" spans="1:3" x14ac:dyDescent="0.2">
      <c r="A1" s="39" t="s">
        <v>8</v>
      </c>
      <c r="B1" s="37" t="s">
        <v>9</v>
      </c>
      <c r="C1" s="36" t="s">
        <v>10</v>
      </c>
    </row>
    <row r="2" spans="1:3" x14ac:dyDescent="0.2">
      <c r="A2" s="233" t="str">
        <f>'06-DQE-Infrastructures'!A5</f>
        <v>01</v>
      </c>
      <c r="B2" s="234" t="s">
        <v>37</v>
      </c>
      <c r="C2" s="235"/>
    </row>
    <row r="3" spans="1:3" x14ac:dyDescent="0.2">
      <c r="A3" s="163" t="str">
        <f>'06-DQE-Infrastructures'!A6</f>
        <v>01.01</v>
      </c>
      <c r="B3" s="164" t="str">
        <f>'06-DQE-Infrastructures'!B6</f>
        <v>Installations de chantier (frais généraux et encadrement, Contrôle d'accès)</v>
      </c>
      <c r="C3" s="165"/>
    </row>
    <row r="4" spans="1:3" ht="240" customHeight="1" x14ac:dyDescent="0.2">
      <c r="A4" s="282"/>
      <c r="B4" s="279" t="s">
        <v>381</v>
      </c>
      <c r="C4" s="280"/>
    </row>
    <row r="5" spans="1:3" ht="285.75" customHeight="1" x14ac:dyDescent="0.2">
      <c r="A5" s="282"/>
      <c r="B5" s="279"/>
      <c r="C5" s="281"/>
    </row>
    <row r="6" spans="1:3" s="33" customFormat="1" x14ac:dyDescent="0.2">
      <c r="A6" s="168"/>
      <c r="B6" s="169" t="s">
        <v>73</v>
      </c>
      <c r="C6" s="170"/>
    </row>
    <row r="7" spans="1:3" x14ac:dyDescent="0.2">
      <c r="A7" s="171" t="str">
        <f>'06-DQE-Infrastructures'!A7</f>
        <v>01.02</v>
      </c>
      <c r="B7" s="172" t="str">
        <f>'06-DQE-Infrastructures'!B7</f>
        <v>Signalisation de chantier</v>
      </c>
      <c r="C7" s="173"/>
    </row>
    <row r="8" spans="1:3" ht="258.75" x14ac:dyDescent="0.2">
      <c r="A8" s="166"/>
      <c r="B8" s="167" t="s">
        <v>606</v>
      </c>
      <c r="C8" s="174"/>
    </row>
    <row r="9" spans="1:3" s="33" customFormat="1" x14ac:dyDescent="0.2">
      <c r="A9" s="168"/>
      <c r="B9" s="169" t="s">
        <v>73</v>
      </c>
      <c r="C9" s="170"/>
    </row>
    <row r="10" spans="1:3" x14ac:dyDescent="0.2">
      <c r="A10" s="171" t="str">
        <f>'06-DQE-Infrastructures'!A8</f>
        <v>01.03</v>
      </c>
      <c r="B10" s="172" t="str">
        <f>'06-DQE-Infrastructures'!B8</f>
        <v>Clôture de chantier de Sécurité Aéronautique et Classique</v>
      </c>
      <c r="C10" s="173"/>
    </row>
    <row r="11" spans="1:3" ht="281.25" x14ac:dyDescent="0.2">
      <c r="A11" s="166"/>
      <c r="B11" s="167" t="s">
        <v>385</v>
      </c>
      <c r="C11" s="174"/>
    </row>
    <row r="12" spans="1:3" x14ac:dyDescent="0.2">
      <c r="A12" s="175" t="str">
        <f>'06-DQE-Infrastructures'!A9</f>
        <v>01.03.01</v>
      </c>
      <c r="B12" s="176" t="str">
        <f>'06-DQE-Infrastructures'!B9</f>
        <v>Phase N°01</v>
      </c>
      <c r="C12" s="173"/>
    </row>
    <row r="13" spans="1:3" x14ac:dyDescent="0.2">
      <c r="A13" s="177" t="str">
        <f>'06-DQE-Infrastructures'!A10</f>
        <v>01.03.01.01</v>
      </c>
      <c r="B13" s="178" t="str">
        <f>'06-DQE-Infrastructures'!B10</f>
        <v>Fourniture et pose de clôture de type "Héras" + jambe de force, renforcement y compris dépose en fin de phase</v>
      </c>
      <c r="C13" s="179"/>
    </row>
    <row r="14" spans="1:3" s="33" customFormat="1" x14ac:dyDescent="0.2">
      <c r="A14" s="168"/>
      <c r="B14" s="169" t="s">
        <v>73</v>
      </c>
      <c r="C14" s="170"/>
    </row>
    <row r="15" spans="1:3" x14ac:dyDescent="0.2">
      <c r="A15" s="177" t="str">
        <f>'06-DQE-Infrastructures'!A11</f>
        <v>01.03.01.02</v>
      </c>
      <c r="B15" s="178" t="str">
        <f>'06-DQE-Infrastructures'!B11</f>
        <v>Fourniture et pose de balise K16 lestées y compris dépose en fin de phase</v>
      </c>
      <c r="C15" s="179"/>
    </row>
    <row r="16" spans="1:3" s="33" customFormat="1" x14ac:dyDescent="0.2">
      <c r="A16" s="168"/>
      <c r="B16" s="169" t="s">
        <v>73</v>
      </c>
      <c r="C16" s="170"/>
    </row>
    <row r="17" spans="1:3" x14ac:dyDescent="0.2">
      <c r="A17" s="175" t="str">
        <f>'06-DQE-Infrastructures'!A12</f>
        <v>01.03.02</v>
      </c>
      <c r="B17" s="176" t="str">
        <f>'06-DQE-Infrastructures'!B12</f>
        <v>Phase N°02</v>
      </c>
      <c r="C17" s="173"/>
    </row>
    <row r="18" spans="1:3" x14ac:dyDescent="0.2">
      <c r="A18" s="177" t="str">
        <f>'06-DQE-Infrastructures'!A13</f>
        <v>01.03.02.01</v>
      </c>
      <c r="B18" s="178" t="str">
        <f>'06-DQE-Infrastructures'!B13</f>
        <v>Fourniture et pose de clôture de type "Héras" + jambe de force, renforcement y compris dépose en fin de phase</v>
      </c>
      <c r="C18" s="179"/>
    </row>
    <row r="19" spans="1:3" s="33" customFormat="1" x14ac:dyDescent="0.2">
      <c r="A19" s="168"/>
      <c r="B19" s="169" t="s">
        <v>73</v>
      </c>
      <c r="C19" s="170"/>
    </row>
    <row r="20" spans="1:3" x14ac:dyDescent="0.2">
      <c r="A20" s="177" t="str">
        <f>'06-DQE-Infrastructures'!A14</f>
        <v>01.03.02.02</v>
      </c>
      <c r="B20" s="178" t="str">
        <f>'06-DQE-Infrastructures'!B14</f>
        <v>Fourniture et pose de balise K16 lestées y compris dépose en fin de phase</v>
      </c>
      <c r="C20" s="179"/>
    </row>
    <row r="21" spans="1:3" s="33" customFormat="1" x14ac:dyDescent="0.2">
      <c r="A21" s="168"/>
      <c r="B21" s="169" t="s">
        <v>73</v>
      </c>
      <c r="C21" s="170"/>
    </row>
    <row r="22" spans="1:3" s="33" customFormat="1" ht="22.5" x14ac:dyDescent="0.2">
      <c r="A22" s="185" t="str">
        <f>'06-DQE-Infrastructures'!A15</f>
        <v>01.04</v>
      </c>
      <c r="B22" s="180" t="str">
        <f>'06-DQE-Infrastructures'!B15</f>
        <v>Réalisation d'une piste de chantier, zone de stockage, d'une aire de lavage des camions toupies, des aires de manutention des ouvrages</v>
      </c>
      <c r="C22" s="173"/>
    </row>
    <row r="23" spans="1:3" ht="112.5" x14ac:dyDescent="0.2">
      <c r="A23" s="166"/>
      <c r="B23" s="181" t="s">
        <v>508</v>
      </c>
      <c r="C23" s="174"/>
    </row>
    <row r="24" spans="1:3" x14ac:dyDescent="0.2">
      <c r="A24" s="168"/>
      <c r="B24" s="169" t="s">
        <v>73</v>
      </c>
      <c r="C24" s="170"/>
    </row>
    <row r="25" spans="1:3" s="33" customFormat="1" x14ac:dyDescent="0.2">
      <c r="A25" s="171" t="str">
        <f>'06-DQE-Infrastructures'!A16</f>
        <v>01.05</v>
      </c>
      <c r="B25" s="172" t="str">
        <f>'06-DQE-Infrastructures'!B16</f>
        <v>Laboratoire de chantier et contrôle intérieur</v>
      </c>
      <c r="C25" s="173"/>
    </row>
    <row r="26" spans="1:3" ht="174" customHeight="1" x14ac:dyDescent="0.2">
      <c r="A26" s="166"/>
      <c r="B26" s="167" t="s">
        <v>382</v>
      </c>
      <c r="C26" s="174"/>
    </row>
    <row r="27" spans="1:3" x14ac:dyDescent="0.2">
      <c r="A27" s="168"/>
      <c r="B27" s="169" t="s">
        <v>73</v>
      </c>
      <c r="C27" s="170"/>
    </row>
    <row r="28" spans="1:3" s="33" customFormat="1" x14ac:dyDescent="0.2">
      <c r="A28" s="171" t="str">
        <f>'06-DQE-Infrastructures'!A17</f>
        <v>01.06</v>
      </c>
      <c r="B28" s="172" t="str">
        <f>'06-DQE-Infrastructures'!B17</f>
        <v>Panneau de chantier</v>
      </c>
      <c r="C28" s="173"/>
    </row>
    <row r="29" spans="1:3" ht="146.25" x14ac:dyDescent="0.2">
      <c r="A29" s="166"/>
      <c r="B29" s="167" t="s">
        <v>386</v>
      </c>
      <c r="C29" s="174"/>
    </row>
    <row r="30" spans="1:3" x14ac:dyDescent="0.2">
      <c r="A30" s="168"/>
      <c r="B30" s="169" t="s">
        <v>73</v>
      </c>
      <c r="C30" s="170"/>
    </row>
    <row r="31" spans="1:3" s="33" customFormat="1" x14ac:dyDescent="0.2">
      <c r="A31" s="171" t="str">
        <f>'06-DQE-Infrastructures'!A18</f>
        <v>01.07</v>
      </c>
      <c r="B31" s="172" t="str">
        <f>'06-DQE-Infrastructures'!B18</f>
        <v>Opérations topographiques et relevés complémentaires sur réseaux</v>
      </c>
      <c r="C31" s="173"/>
    </row>
    <row r="32" spans="1:3" ht="303.75" x14ac:dyDescent="0.2">
      <c r="A32" s="166"/>
      <c r="B32" s="167" t="s">
        <v>383</v>
      </c>
      <c r="C32" s="174"/>
    </row>
    <row r="33" spans="1:3" x14ac:dyDescent="0.2">
      <c r="A33" s="168"/>
      <c r="B33" s="169" t="s">
        <v>73</v>
      </c>
      <c r="C33" s="170"/>
    </row>
    <row r="34" spans="1:3" s="33" customFormat="1" x14ac:dyDescent="0.2">
      <c r="A34" s="171" t="str">
        <f>'06-DQE-Infrastructures'!A19</f>
        <v>01.08</v>
      </c>
      <c r="B34" s="172" t="str">
        <f>'06-DQE-Infrastructures'!B19</f>
        <v>Nettoyage du terrain</v>
      </c>
      <c r="C34" s="173"/>
    </row>
    <row r="35" spans="1:3" ht="78.75" x14ac:dyDescent="0.2">
      <c r="A35" s="166"/>
      <c r="B35" s="167" t="s">
        <v>384</v>
      </c>
      <c r="C35" s="174"/>
    </row>
    <row r="36" spans="1:3" x14ac:dyDescent="0.2">
      <c r="A36" s="168"/>
      <c r="B36" s="169" t="s">
        <v>73</v>
      </c>
      <c r="C36" s="170"/>
    </row>
    <row r="37" spans="1:3" s="33" customFormat="1" x14ac:dyDescent="0.2">
      <c r="A37" s="171" t="str">
        <f>'06-DQE-Infrastructures'!A20</f>
        <v>01.09</v>
      </c>
      <c r="B37" s="172" t="str">
        <f>'06-DQE-Infrastructures'!B20</f>
        <v>Nettoyage de chantier</v>
      </c>
      <c r="C37" s="173"/>
    </row>
    <row r="38" spans="1:3" ht="315" x14ac:dyDescent="0.2">
      <c r="A38" s="166"/>
      <c r="B38" s="167" t="s">
        <v>476</v>
      </c>
      <c r="C38" s="174"/>
    </row>
    <row r="39" spans="1:3" x14ac:dyDescent="0.2">
      <c r="A39" s="168"/>
      <c r="B39" s="169" t="s">
        <v>73</v>
      </c>
      <c r="C39" s="170"/>
    </row>
    <row r="40" spans="1:3" s="33" customFormat="1" x14ac:dyDescent="0.2">
      <c r="A40" s="171" t="str">
        <f>'06-DQE-Infrastructures'!A21</f>
        <v>01.10</v>
      </c>
      <c r="B40" s="172" t="str">
        <f>'06-DQE-Infrastructures'!B21</f>
        <v>Plus value pour travaux en Zone Réservée Côté Piste et formalités associées</v>
      </c>
      <c r="C40" s="173"/>
    </row>
    <row r="41" spans="1:3" ht="202.5" x14ac:dyDescent="0.2">
      <c r="A41" s="166"/>
      <c r="B41" s="167" t="s">
        <v>477</v>
      </c>
      <c r="C41" s="174"/>
    </row>
    <row r="42" spans="1:3" x14ac:dyDescent="0.2">
      <c r="A42" s="168"/>
      <c r="B42" s="169" t="s">
        <v>73</v>
      </c>
      <c r="C42" s="170"/>
    </row>
    <row r="43" spans="1:3" s="33" customFormat="1" x14ac:dyDescent="0.2">
      <c r="A43" s="171" t="str">
        <f>'06-DQE-Infrastructures'!A22</f>
        <v>01.11</v>
      </c>
      <c r="B43" s="172" t="str">
        <f>'06-DQE-Infrastructures'!B22</f>
        <v>Plus-value pour travaux de nuit</v>
      </c>
      <c r="C43" s="173"/>
    </row>
    <row r="44" spans="1:3" ht="270" x14ac:dyDescent="0.2">
      <c r="A44" s="166"/>
      <c r="B44" s="167" t="s">
        <v>640</v>
      </c>
      <c r="C44" s="174"/>
    </row>
    <row r="45" spans="1:3" ht="168.75" x14ac:dyDescent="0.2">
      <c r="A45" s="166"/>
      <c r="B45" s="257" t="s">
        <v>641</v>
      </c>
      <c r="C45" s="174"/>
    </row>
    <row r="46" spans="1:3" x14ac:dyDescent="0.2">
      <c r="A46" s="168"/>
      <c r="B46" s="169" t="s">
        <v>73</v>
      </c>
      <c r="C46" s="170"/>
    </row>
    <row r="47" spans="1:3" s="33" customFormat="1" ht="22.5" x14ac:dyDescent="0.2">
      <c r="A47" s="171" t="str">
        <f>'06-DQE-Infrastructures'!A23</f>
        <v>01.12</v>
      </c>
      <c r="B47" s="180" t="str">
        <f>'06-DQE-Infrastructures'!B23</f>
        <v>Déplacement des écrans anti-souffle (Reprise depuis lieux sur l'Aéroport, Pose, déplacement, et repositionnement à l'état initial)</v>
      </c>
      <c r="C47" s="173"/>
    </row>
    <row r="48" spans="1:3" ht="180" x14ac:dyDescent="0.2">
      <c r="A48" s="166"/>
      <c r="B48" s="167" t="s">
        <v>390</v>
      </c>
      <c r="C48" s="174"/>
    </row>
    <row r="49" spans="1:4" x14ac:dyDescent="0.2">
      <c r="A49" s="175" t="str">
        <f>'06-DQE-Infrastructures'!A24</f>
        <v>01.12.01</v>
      </c>
      <c r="B49" s="176" t="str">
        <f>'06-DQE-Infrastructures'!B24</f>
        <v>Phase N°01</v>
      </c>
      <c r="C49" s="173"/>
    </row>
    <row r="50" spans="1:4" x14ac:dyDescent="0.2">
      <c r="A50" s="168"/>
      <c r="B50" s="169" t="s">
        <v>73</v>
      </c>
      <c r="C50" s="170"/>
    </row>
    <row r="51" spans="1:4" x14ac:dyDescent="0.2">
      <c r="A51" s="175" t="str">
        <f>'06-DQE-Infrastructures'!A25</f>
        <v>01.12.02</v>
      </c>
      <c r="B51" s="176" t="str">
        <f>'06-DQE-Infrastructures'!B25</f>
        <v>Phase N°02</v>
      </c>
      <c r="C51" s="173"/>
    </row>
    <row r="52" spans="1:4" x14ac:dyDescent="0.2">
      <c r="A52" s="168"/>
      <c r="B52" s="169" t="s">
        <v>395</v>
      </c>
      <c r="C52" s="170"/>
    </row>
    <row r="53" spans="1:4" s="33" customFormat="1" x14ac:dyDescent="0.2">
      <c r="A53" s="171" t="str">
        <f>'06-DQE-Infrastructures'!A26</f>
        <v>01.13</v>
      </c>
      <c r="B53" s="172" t="str">
        <f>'06-DQE-Infrastructures'!B26</f>
        <v>Mise en place de feux rouge de fermeture de chantier et masquage/demasquage des panneaux</v>
      </c>
      <c r="C53" s="173"/>
    </row>
    <row r="54" spans="1:4" ht="326.25" x14ac:dyDescent="0.2">
      <c r="A54" s="166"/>
      <c r="B54" s="167" t="s">
        <v>607</v>
      </c>
      <c r="C54" s="174"/>
    </row>
    <row r="55" spans="1:4" x14ac:dyDescent="0.2">
      <c r="A55" s="175" t="str">
        <f>'06-DQE-Infrastructures'!A27</f>
        <v>01.13.01</v>
      </c>
      <c r="B55" s="176" t="str">
        <f>'06-DQE-Infrastructures'!B27</f>
        <v>Phase N°01</v>
      </c>
      <c r="C55" s="173"/>
    </row>
    <row r="56" spans="1:4" x14ac:dyDescent="0.2">
      <c r="A56" s="168"/>
      <c r="B56" s="169" t="s">
        <v>73</v>
      </c>
      <c r="C56" s="170"/>
    </row>
    <row r="57" spans="1:4" x14ac:dyDescent="0.2">
      <c r="A57" s="175" t="str">
        <f>'06-DQE-Infrastructures'!A28</f>
        <v>01.13.02</v>
      </c>
      <c r="B57" s="176" t="str">
        <f>'06-DQE-Infrastructures'!B28</f>
        <v>Phase N°02</v>
      </c>
      <c r="C57" s="173"/>
    </row>
    <row r="58" spans="1:4" x14ac:dyDescent="0.2">
      <c r="A58" s="168"/>
      <c r="B58" s="169" t="s">
        <v>73</v>
      </c>
      <c r="C58" s="170"/>
    </row>
    <row r="59" spans="1:4" s="33" customFormat="1" x14ac:dyDescent="0.2">
      <c r="A59" s="171" t="str">
        <f>'06-DQE-Infrastructures'!A29</f>
        <v>01.14</v>
      </c>
      <c r="B59" s="172" t="str">
        <f>'06-DQE-Infrastructures'!B29</f>
        <v>Dossiers des Ouvrages Exécutés et Récolements</v>
      </c>
      <c r="C59" s="173"/>
    </row>
    <row r="60" spans="1:4" ht="247.5" x14ac:dyDescent="0.2">
      <c r="A60" s="166"/>
      <c r="B60" s="167" t="s">
        <v>478</v>
      </c>
      <c r="C60" s="174"/>
      <c r="D60" s="125"/>
    </row>
    <row r="61" spans="1:4" x14ac:dyDescent="0.2">
      <c r="A61" s="168"/>
      <c r="B61" s="169" t="s">
        <v>73</v>
      </c>
      <c r="C61" s="170"/>
    </row>
    <row r="62" spans="1:4" s="33" customFormat="1" x14ac:dyDescent="0.2">
      <c r="A62" s="171" t="str">
        <f>'06-DQE-Infrastructures'!A30</f>
        <v>01.15</v>
      </c>
      <c r="B62" s="172" t="str">
        <f>'06-DQE-Infrastructures'!B30</f>
        <v>Constat d'Huissier aux abords du chantier</v>
      </c>
      <c r="C62" s="173"/>
    </row>
    <row r="63" spans="1:4" ht="101.25" x14ac:dyDescent="0.2">
      <c r="A63" s="166"/>
      <c r="B63" s="167" t="s">
        <v>391</v>
      </c>
      <c r="C63" s="174"/>
    </row>
    <row r="64" spans="1:4" x14ac:dyDescent="0.2">
      <c r="A64" s="168"/>
      <c r="B64" s="169" t="s">
        <v>73</v>
      </c>
      <c r="C64" s="170"/>
    </row>
    <row r="65" spans="1:3" s="33" customFormat="1" x14ac:dyDescent="0.2">
      <c r="A65" s="171" t="str">
        <f>'06-DQE-Infrastructures'!A31</f>
        <v>01.16</v>
      </c>
      <c r="B65" s="172" t="str">
        <f>'06-DQE-Infrastructures'!B31</f>
        <v>Etudes d'Exécution</v>
      </c>
      <c r="C65" s="173"/>
    </row>
    <row r="66" spans="1:3" ht="213.75" x14ac:dyDescent="0.2">
      <c r="A66" s="166"/>
      <c r="B66" s="167" t="s">
        <v>392</v>
      </c>
      <c r="C66" s="174"/>
    </row>
    <row r="67" spans="1:3" x14ac:dyDescent="0.2">
      <c r="A67" s="168"/>
      <c r="B67" s="169" t="s">
        <v>73</v>
      </c>
      <c r="C67" s="170"/>
    </row>
    <row r="68" spans="1:3" s="33" customFormat="1" ht="22.5" x14ac:dyDescent="0.2">
      <c r="A68" s="185" t="str">
        <f>'06-DQE-Infrastructures'!A32</f>
        <v>01.17</v>
      </c>
      <c r="B68" s="204" t="str">
        <f>'06-DQE-Infrastructures'!B32</f>
        <v>Consignation/Déconsignation des fonctions de Balisage Lumineux y compris et dévoiements provisoires et shunt des feux</v>
      </c>
      <c r="C68" s="173"/>
    </row>
    <row r="69" spans="1:3" ht="254.25" customHeight="1" x14ac:dyDescent="0.2">
      <c r="A69" s="166"/>
      <c r="B69" s="167" t="s">
        <v>494</v>
      </c>
      <c r="C69" s="174"/>
    </row>
    <row r="70" spans="1:3" x14ac:dyDescent="0.2">
      <c r="A70" s="175" t="str">
        <f>'06-DQE-Infrastructures'!A33</f>
        <v>01.17.01</v>
      </c>
      <c r="B70" s="176" t="str">
        <f>'06-DQE-Infrastructures'!B33</f>
        <v>Phase N°01 avec shunt provisoire</v>
      </c>
      <c r="C70" s="173"/>
    </row>
    <row r="71" spans="1:3" x14ac:dyDescent="0.2">
      <c r="A71" s="168"/>
      <c r="B71" s="169" t="s">
        <v>73</v>
      </c>
      <c r="C71" s="170"/>
    </row>
    <row r="72" spans="1:3" x14ac:dyDescent="0.2">
      <c r="A72" s="175" t="str">
        <f>'06-DQE-Infrastructures'!A34</f>
        <v>01.17.02</v>
      </c>
      <c r="B72" s="176" t="str">
        <f>'06-DQE-Infrastructures'!B34</f>
        <v>Phase N°02 avec shunt provisoire</v>
      </c>
      <c r="C72" s="173"/>
    </row>
    <row r="73" spans="1:3" x14ac:dyDescent="0.2">
      <c r="A73" s="168"/>
      <c r="B73" s="169" t="s">
        <v>73</v>
      </c>
      <c r="C73" s="170"/>
    </row>
    <row r="74" spans="1:3" x14ac:dyDescent="0.2">
      <c r="A74" s="175" t="str">
        <f>'06-DQE-Infrastructures'!A35</f>
        <v>01.17.03</v>
      </c>
      <c r="B74" s="176" t="str">
        <f>'06-DQE-Infrastructures'!B35</f>
        <v>Retour état initial</v>
      </c>
      <c r="C74" s="173"/>
    </row>
    <row r="75" spans="1:3" x14ac:dyDescent="0.2">
      <c r="A75" s="168"/>
      <c r="B75" s="169" t="s">
        <v>73</v>
      </c>
      <c r="C75" s="170"/>
    </row>
    <row r="76" spans="1:3" s="33" customFormat="1" x14ac:dyDescent="0.2">
      <c r="A76" s="171" t="str">
        <f>'06-DQE-Infrastructures'!A36</f>
        <v>01.18</v>
      </c>
      <c r="B76" s="172" t="str">
        <f>'06-DQE-Infrastructures'!B36</f>
        <v>Sondages complémentaires sur sol, réseaux et chaussées (Mission G3)</v>
      </c>
      <c r="C76" s="173"/>
    </row>
    <row r="77" spans="1:3" ht="316.5" customHeight="1" x14ac:dyDescent="0.2">
      <c r="A77" s="166"/>
      <c r="B77" s="182" t="s">
        <v>394</v>
      </c>
      <c r="C77" s="174"/>
    </row>
    <row r="78" spans="1:3" x14ac:dyDescent="0.2">
      <c r="A78" s="168"/>
      <c r="B78" s="169" t="s">
        <v>73</v>
      </c>
      <c r="C78" s="170"/>
    </row>
    <row r="79" spans="1:3" x14ac:dyDescent="0.2">
      <c r="A79" s="233" t="str">
        <f>'06-DQE-Infrastructures'!A40</f>
        <v>02</v>
      </c>
      <c r="B79" s="234" t="str">
        <f>'06-DQE-Infrastructures'!B40</f>
        <v>TRAVAUX PRELIMINAIRES</v>
      </c>
      <c r="C79" s="235"/>
    </row>
    <row r="80" spans="1:3" s="33" customFormat="1" x14ac:dyDescent="0.2">
      <c r="A80" s="185" t="str">
        <f>'06-DQE-Infrastructures'!A41</f>
        <v>02.01</v>
      </c>
      <c r="B80" s="186" t="str">
        <f>'06-DQE-Infrastructures'!B41</f>
        <v>Sciage de matériaux bitumineux</v>
      </c>
      <c r="C80" s="187"/>
    </row>
    <row r="81" spans="1:3" ht="202.5" x14ac:dyDescent="0.2">
      <c r="A81" s="166"/>
      <c r="B81" s="167" t="s">
        <v>608</v>
      </c>
      <c r="C81" s="174"/>
    </row>
    <row r="82" spans="1:3" x14ac:dyDescent="0.2">
      <c r="A82" s="168"/>
      <c r="B82" s="188" t="s">
        <v>75</v>
      </c>
      <c r="C82" s="170"/>
    </row>
    <row r="83" spans="1:3" x14ac:dyDescent="0.2">
      <c r="A83" s="185" t="str">
        <f>'06-DQE-Infrastructures'!A42</f>
        <v>02.02</v>
      </c>
      <c r="B83" s="186" t="str">
        <f>'06-DQE-Infrastructures'!B42</f>
        <v>Rabotage de chaussée en enrobés et en enrobés percolés</v>
      </c>
      <c r="C83" s="187"/>
    </row>
    <row r="84" spans="1:3" s="33" customFormat="1" ht="326.25" x14ac:dyDescent="0.2">
      <c r="A84" s="189"/>
      <c r="B84" s="190" t="s">
        <v>83</v>
      </c>
      <c r="C84" s="191"/>
    </row>
    <row r="85" spans="1:3" x14ac:dyDescent="0.2">
      <c r="A85" s="217" t="str">
        <f>'06-DQE-Infrastructures'!A43</f>
        <v>02.02.01</v>
      </c>
      <c r="B85" s="220" t="str">
        <f>'06-DQE-Infrastructures'!B43</f>
        <v>Rabotage pour Réfection couche de roulement (Engravures)</v>
      </c>
      <c r="C85" s="173"/>
    </row>
    <row r="86" spans="1:3" s="33" customFormat="1" x14ac:dyDescent="0.2">
      <c r="A86" s="168"/>
      <c r="B86" s="169" t="s">
        <v>76</v>
      </c>
      <c r="C86" s="170"/>
    </row>
    <row r="87" spans="1:3" s="33" customFormat="1" x14ac:dyDescent="0.2">
      <c r="A87" s="177" t="str">
        <f>'06-DQE-Infrastructures'!A44</f>
        <v>02.02.02</v>
      </c>
      <c r="B87" s="203" t="str">
        <f>'06-DQE-Infrastructures'!B44</f>
        <v>Rabotage 3D de chaussée généralisé (0 à 20cm)</v>
      </c>
      <c r="C87" s="184"/>
    </row>
    <row r="88" spans="1:3" s="33" customFormat="1" x14ac:dyDescent="0.2">
      <c r="A88" s="183"/>
      <c r="B88" s="169" t="s">
        <v>76</v>
      </c>
      <c r="C88" s="170"/>
    </row>
    <row r="89" spans="1:3" x14ac:dyDescent="0.2">
      <c r="A89" s="217" t="str">
        <f>'06-DQE-Infrastructures'!A45</f>
        <v>02.02.03</v>
      </c>
      <c r="B89" s="220" t="str">
        <f>'06-DQE-Infrastructures'!B45</f>
        <v>Rabotage pour démolition de structure bitumineuse au droit de tranchées ou purges</v>
      </c>
      <c r="C89" s="173"/>
    </row>
    <row r="90" spans="1:3" s="33" customFormat="1" x14ac:dyDescent="0.2">
      <c r="A90" s="168"/>
      <c r="B90" s="169" t="s">
        <v>76</v>
      </c>
      <c r="C90" s="170"/>
    </row>
    <row r="91" spans="1:3" x14ac:dyDescent="0.2">
      <c r="A91" s="217" t="str">
        <f>'06-DQE-Infrastructures'!A46</f>
        <v>02.02.04</v>
      </c>
      <c r="B91" s="220" t="str">
        <f>'06-DQE-Infrastructures'!B46</f>
        <v>Rabotage pour réalisation d'engravure de déflachage</v>
      </c>
      <c r="C91" s="173"/>
    </row>
    <row r="92" spans="1:3" s="33" customFormat="1" x14ac:dyDescent="0.2">
      <c r="A92" s="168"/>
      <c r="B92" s="169" t="s">
        <v>76</v>
      </c>
      <c r="C92" s="170"/>
    </row>
    <row r="93" spans="1:3" x14ac:dyDescent="0.2">
      <c r="A93" s="217" t="str">
        <f>'06-DQE-Infrastructures'!A47</f>
        <v>02.02.05</v>
      </c>
      <c r="B93" s="220" t="str">
        <f>'06-DQE-Infrastructures'!B47</f>
        <v>Chargement transport et évacuation par l'entreprise de fraisat vers une filière agréée</v>
      </c>
      <c r="C93" s="173"/>
    </row>
    <row r="94" spans="1:3" x14ac:dyDescent="0.2">
      <c r="A94" s="168"/>
      <c r="B94" s="169" t="s">
        <v>74</v>
      </c>
      <c r="C94" s="170"/>
    </row>
    <row r="95" spans="1:3" x14ac:dyDescent="0.2">
      <c r="A95" s="217" t="str">
        <f>'06-DQE-Infrastructures'!A48</f>
        <v>02.02.06</v>
      </c>
      <c r="B95" s="239" t="str">
        <f>'06-DQE-Infrastructures'!B48</f>
        <v>Chargement, transport et évacuation par l'entreprise de fraisat réutilisable uniquement à froid (50mg/kg&lt;HAP&lt;500mg/kg)</v>
      </c>
      <c r="C95" s="173"/>
    </row>
    <row r="96" spans="1:3" x14ac:dyDescent="0.2">
      <c r="A96" s="168"/>
      <c r="B96" s="169" t="s">
        <v>74</v>
      </c>
      <c r="C96" s="170"/>
    </row>
    <row r="97" spans="1:3" x14ac:dyDescent="0.2">
      <c r="A97" s="217" t="str">
        <f>'06-DQE-Infrastructures'!A49</f>
        <v>02.02.07</v>
      </c>
      <c r="B97" s="239" t="str">
        <f>'06-DQE-Infrastructures'!B49</f>
        <v>Chargement, transport et évacuation en décharge ISDND par l'entreprise de fraisat non réutilisable (500mg/kg&lt;HAP&lt;1000mg/kg)</v>
      </c>
      <c r="C97" s="173"/>
    </row>
    <row r="98" spans="1:3" x14ac:dyDescent="0.2">
      <c r="A98" s="168"/>
      <c r="B98" s="169" t="s">
        <v>74</v>
      </c>
      <c r="C98" s="170"/>
    </row>
    <row r="99" spans="1:3" x14ac:dyDescent="0.2">
      <c r="A99" s="217" t="str">
        <f>'06-DQE-Infrastructures'!A50</f>
        <v>02.02.08</v>
      </c>
      <c r="B99" s="239" t="str">
        <f>'06-DQE-Infrastructures'!B50</f>
        <v>Chargement, transport et évacuation en décharge ISDD par l'entreprise de fraisat non réutilisable (HAP&gt;1000mg/kg ou Amiante)</v>
      </c>
      <c r="C99" s="173"/>
    </row>
    <row r="100" spans="1:3" x14ac:dyDescent="0.2">
      <c r="A100" s="168"/>
      <c r="B100" s="169" t="s">
        <v>74</v>
      </c>
      <c r="C100" s="170"/>
    </row>
    <row r="101" spans="1:3" s="33" customFormat="1" x14ac:dyDescent="0.2">
      <c r="A101" s="192" t="str">
        <f>'06-DQE-Infrastructures'!A51</f>
        <v>02.03</v>
      </c>
      <c r="B101" s="193" t="str">
        <f>'06-DQE-Infrastructures'!B51</f>
        <v xml:space="preserve">Démolition de réseaux existants </v>
      </c>
      <c r="C101" s="196"/>
    </row>
    <row r="102" spans="1:3" s="33" customFormat="1" ht="202.5" x14ac:dyDescent="0.2">
      <c r="A102" s="166"/>
      <c r="B102" s="167" t="s">
        <v>399</v>
      </c>
      <c r="C102" s="174"/>
    </row>
    <row r="103" spans="1:3" s="33" customFormat="1" x14ac:dyDescent="0.2">
      <c r="A103" s="217" t="str">
        <f>'06-DQE-Infrastructures'!A52</f>
        <v>02.03.01</v>
      </c>
      <c r="B103" s="256" t="str">
        <f>'06-DQE-Infrastructures'!B52</f>
        <v>Dépose de fourreaux de toute nature (PE, TPC, PVC, etc)</v>
      </c>
      <c r="C103" s="173"/>
    </row>
    <row r="104" spans="1:3" s="33" customFormat="1" x14ac:dyDescent="0.2">
      <c r="A104" s="197"/>
      <c r="B104" s="198" t="s">
        <v>73</v>
      </c>
      <c r="C104" s="199"/>
    </row>
    <row r="105" spans="1:3" s="33" customFormat="1" x14ac:dyDescent="0.2">
      <c r="A105" s="217" t="str">
        <f>'06-DQE-Infrastructures'!A53</f>
        <v>02.03.02</v>
      </c>
      <c r="B105" s="256" t="str">
        <f>'06-DQE-Infrastructures'!B53</f>
        <v>Dépose de câbles Primaires  Balisage Lumineux y compris fourreaux Porvisoires</v>
      </c>
      <c r="C105" s="173"/>
    </row>
    <row r="106" spans="1:3" s="33" customFormat="1" x14ac:dyDescent="0.2">
      <c r="A106" s="197"/>
      <c r="B106" s="198" t="s">
        <v>75</v>
      </c>
      <c r="C106" s="199"/>
    </row>
    <row r="107" spans="1:3" s="33" customFormat="1" x14ac:dyDescent="0.2">
      <c r="A107" s="217" t="str">
        <f>'06-DQE-Infrastructures'!A54</f>
        <v>02.03.03</v>
      </c>
      <c r="B107" s="256" t="str">
        <f>'06-DQE-Infrastructures'!B54</f>
        <v>Dépose de câbles Secondaires Balisage Lumineux</v>
      </c>
      <c r="C107" s="173"/>
    </row>
    <row r="108" spans="1:3" s="33" customFormat="1" x14ac:dyDescent="0.2">
      <c r="A108" s="197"/>
      <c r="B108" s="198" t="s">
        <v>75</v>
      </c>
      <c r="C108" s="199"/>
    </row>
    <row r="109" spans="1:3" s="33" customFormat="1" x14ac:dyDescent="0.2">
      <c r="A109" s="217" t="str">
        <f>'06-DQE-Infrastructures'!A55</f>
        <v>02.03.04</v>
      </c>
      <c r="B109" s="256" t="str">
        <f>'06-DQE-Infrastructures'!B55</f>
        <v>Dépose de câbles BT Balisage Lumineux</v>
      </c>
      <c r="C109" s="173"/>
    </row>
    <row r="110" spans="1:3" s="33" customFormat="1" x14ac:dyDescent="0.2">
      <c r="A110" s="197"/>
      <c r="B110" s="198" t="s">
        <v>75</v>
      </c>
      <c r="C110" s="199"/>
    </row>
    <row r="111" spans="1:3" s="33" customFormat="1" x14ac:dyDescent="0.2">
      <c r="A111" s="185" t="str">
        <f>'06-DQE-Infrastructures'!A56</f>
        <v>02.04</v>
      </c>
      <c r="B111" s="186" t="str">
        <f>'06-DQE-Infrastructures'!B56</f>
        <v>Démolition d'ouvrages en béton non visible</v>
      </c>
      <c r="C111" s="187"/>
    </row>
    <row r="112" spans="1:3" ht="202.5" x14ac:dyDescent="0.2">
      <c r="A112" s="166"/>
      <c r="B112" s="167" t="s">
        <v>400</v>
      </c>
      <c r="C112" s="174"/>
    </row>
    <row r="113" spans="1:3" x14ac:dyDescent="0.2">
      <c r="A113" s="168"/>
      <c r="B113" s="188" t="s">
        <v>74</v>
      </c>
      <c r="C113" s="170"/>
    </row>
    <row r="114" spans="1:3" ht="33.75" x14ac:dyDescent="0.2">
      <c r="A114" s="201" t="str">
        <f>'06-DQE-Infrastructures'!A57</f>
        <v>02.05</v>
      </c>
      <c r="B114" s="202" t="str">
        <f>'06-DQE-Infrastructures'!B57</f>
        <v>Dépose soignée des Feux de balisage encastrés axiaux de  VDC y compris embase y compris transformateur d'isolement
Mis à disposition du feu à l'Aéroport</v>
      </c>
      <c r="C114" s="184"/>
    </row>
    <row r="115" spans="1:3" ht="146.25" x14ac:dyDescent="0.2">
      <c r="A115" s="183"/>
      <c r="B115" s="181" t="s">
        <v>405</v>
      </c>
      <c r="C115" s="33"/>
    </row>
    <row r="116" spans="1:3" x14ac:dyDescent="0.2">
      <c r="A116" s="183"/>
      <c r="B116" s="203" t="s">
        <v>72</v>
      </c>
      <c r="C116" s="170"/>
    </row>
    <row r="117" spans="1:3" ht="33.75" x14ac:dyDescent="0.2">
      <c r="A117" s="201" t="str">
        <f>'06-DQE-Infrastructures'!A58</f>
        <v>02.06</v>
      </c>
      <c r="B117" s="202" t="str">
        <f>'06-DQE-Infrastructures'!B58</f>
        <v>Dépose soignée des Feux de balisage encastrés axiaux de  VDC sans dépose embase et sans dépose transformateur d'isolement
Mis à disposition du feu à l'Aéroport</v>
      </c>
      <c r="C117" s="184"/>
    </row>
    <row r="118" spans="1:3" ht="146.25" x14ac:dyDescent="0.2">
      <c r="A118" s="183"/>
      <c r="B118" s="181" t="s">
        <v>405</v>
      </c>
      <c r="C118" s="33"/>
    </row>
    <row r="119" spans="1:3" x14ac:dyDescent="0.2">
      <c r="A119" s="183"/>
      <c r="B119" s="203" t="s">
        <v>72</v>
      </c>
      <c r="C119" s="170"/>
    </row>
    <row r="120" spans="1:3" s="33" customFormat="1" ht="30" customHeight="1" x14ac:dyDescent="0.2">
      <c r="A120" s="185" t="str">
        <f>'06-DQE-Infrastructures'!A59</f>
        <v>02.07</v>
      </c>
      <c r="B120" s="204" t="str">
        <f>'06-DQE-Infrastructures'!B59</f>
        <v>Dépose soignée des Feux de balisage élevés de bord de VDC y compris transformateur d'isolement
Repose du feu élevé après travaux</v>
      </c>
      <c r="C120" s="187"/>
    </row>
    <row r="121" spans="1:3" ht="135" x14ac:dyDescent="0.2">
      <c r="A121" s="166"/>
      <c r="B121" s="195" t="s">
        <v>404</v>
      </c>
      <c r="C121" s="174"/>
    </row>
    <row r="122" spans="1:3" x14ac:dyDescent="0.2">
      <c r="A122" s="168"/>
      <c r="B122" s="205" t="s">
        <v>72</v>
      </c>
      <c r="C122" s="170"/>
    </row>
    <row r="123" spans="1:3" ht="25.5" customHeight="1" x14ac:dyDescent="0.2">
      <c r="A123" s="201" t="str">
        <f>'06-DQE-Infrastructures'!A60</f>
        <v>02.08</v>
      </c>
      <c r="B123" s="202" t="str">
        <f>'06-DQE-Infrastructures'!B60</f>
        <v>Dépose soignée des Balises rétro-réfléchissante élevé de bord de VDC
Stockage en vue d'une repose (Balise Rétro)</v>
      </c>
      <c r="C123" s="206"/>
    </row>
    <row r="124" spans="1:3" ht="101.25" x14ac:dyDescent="0.2">
      <c r="A124" s="183"/>
      <c r="B124" s="181" t="s">
        <v>403</v>
      </c>
      <c r="C124" s="33"/>
    </row>
    <row r="125" spans="1:3" x14ac:dyDescent="0.2">
      <c r="A125" s="183"/>
      <c r="B125" s="203" t="s">
        <v>72</v>
      </c>
      <c r="C125" s="207"/>
    </row>
    <row r="126" spans="1:3" ht="27" customHeight="1" x14ac:dyDescent="0.2">
      <c r="A126" s="208" t="str">
        <f>'06-DQE-Infrastructures'!A61</f>
        <v>02.09</v>
      </c>
      <c r="B126" s="204" t="str">
        <f>'06-DQE-Infrastructures'!B61</f>
        <v>Dépose soignée de balisage Panneaux de  VDC
Mis à disposition du Panneau à l'Aéroport</v>
      </c>
      <c r="C126" s="184"/>
    </row>
    <row r="127" spans="1:3" ht="146.25" x14ac:dyDescent="0.2">
      <c r="A127" s="183"/>
      <c r="B127" s="181" t="s">
        <v>406</v>
      </c>
      <c r="C127" s="209"/>
    </row>
    <row r="128" spans="1:3" x14ac:dyDescent="0.2">
      <c r="A128" s="168"/>
      <c r="B128" s="203" t="s">
        <v>72</v>
      </c>
      <c r="C128" s="170"/>
    </row>
    <row r="129" spans="1:3" s="33" customFormat="1" x14ac:dyDescent="0.2">
      <c r="A129" s="185" t="str">
        <f>'06-DQE-Infrastructures'!A62</f>
        <v>02.10</v>
      </c>
      <c r="B129" s="204" t="str">
        <f>'06-DQE-Infrastructures'!B62</f>
        <v>Dépose des massifs de balisage lumineux</v>
      </c>
      <c r="C129" s="187"/>
    </row>
    <row r="130" spans="1:3" s="33" customFormat="1" ht="202.5" x14ac:dyDescent="0.2">
      <c r="A130" s="166"/>
      <c r="B130" s="195" t="s">
        <v>407</v>
      </c>
      <c r="C130" s="174"/>
    </row>
    <row r="131" spans="1:3" s="33" customFormat="1" x14ac:dyDescent="0.2">
      <c r="A131" s="175" t="str">
        <f>'06-DQE-Infrastructures'!A63</f>
        <v>02.10.01</v>
      </c>
      <c r="B131" s="210" t="str">
        <f>'06-DQE-Infrastructures'!B63</f>
        <v>Dépose de massif de Panneaux d'Indication / Direction / Position</v>
      </c>
      <c r="C131" s="173"/>
    </row>
    <row r="132" spans="1:3" s="33" customFormat="1" x14ac:dyDescent="0.2">
      <c r="A132" s="197"/>
      <c r="B132" s="211" t="s">
        <v>72</v>
      </c>
      <c r="C132" s="199"/>
    </row>
    <row r="133" spans="1:3" x14ac:dyDescent="0.2">
      <c r="A133" s="177" t="str">
        <f>'06-DQE-Infrastructures'!A64</f>
        <v>02.10.02</v>
      </c>
      <c r="B133" s="212" t="str">
        <f>'06-DQE-Infrastructures'!B64</f>
        <v>Dépose de massif de feux de balisage élevé</v>
      </c>
      <c r="C133" s="213"/>
    </row>
    <row r="134" spans="1:3" x14ac:dyDescent="0.2">
      <c r="A134" s="168"/>
      <c r="B134" s="211" t="s">
        <v>72</v>
      </c>
      <c r="C134" s="170"/>
    </row>
    <row r="135" spans="1:3" x14ac:dyDescent="0.2">
      <c r="A135" s="177" t="str">
        <f>'06-DQE-Infrastructures'!A65</f>
        <v>02.10.03</v>
      </c>
      <c r="B135" s="212" t="str">
        <f>'06-DQE-Infrastructures'!B65</f>
        <v>Dépose de massif de feux des Balises Rétro-réfléchissantes</v>
      </c>
      <c r="C135" s="184"/>
    </row>
    <row r="136" spans="1:3" x14ac:dyDescent="0.2">
      <c r="A136" s="183"/>
      <c r="B136" s="214" t="s">
        <v>72</v>
      </c>
      <c r="C136" s="207"/>
    </row>
    <row r="137" spans="1:3" x14ac:dyDescent="0.2">
      <c r="A137" s="208" t="str">
        <f>'06-DQE-Infrastructures'!A66</f>
        <v>02.11</v>
      </c>
      <c r="B137" s="204" t="str">
        <f>'06-DQE-Infrastructures'!B66</f>
        <v>Dépose de panneaux de signalisation y compris fondation</v>
      </c>
      <c r="C137" s="184"/>
    </row>
    <row r="138" spans="1:3" ht="146.25" x14ac:dyDescent="0.2">
      <c r="A138" s="183"/>
      <c r="B138" s="181" t="s">
        <v>408</v>
      </c>
      <c r="C138" s="209"/>
    </row>
    <row r="139" spans="1:3" x14ac:dyDescent="0.2">
      <c r="A139" s="168"/>
      <c r="B139" s="203" t="s">
        <v>72</v>
      </c>
      <c r="C139" s="170"/>
    </row>
    <row r="140" spans="1:3" x14ac:dyDescent="0.2">
      <c r="A140" s="171" t="str">
        <f>'06-DQE-Infrastructures'!A67</f>
        <v>02.12</v>
      </c>
      <c r="B140" s="186" t="str">
        <f>'06-DQE-Infrastructures'!B67</f>
        <v>Plus value pour démolition soignée au droit des réseaux existants en service</v>
      </c>
      <c r="C140" s="184"/>
    </row>
    <row r="141" spans="1:3" ht="191.25" x14ac:dyDescent="0.2">
      <c r="A141" s="183"/>
      <c r="B141" s="167" t="s">
        <v>409</v>
      </c>
      <c r="C141" s="209"/>
    </row>
    <row r="142" spans="1:3" x14ac:dyDescent="0.2">
      <c r="A142" s="168"/>
      <c r="B142" s="205" t="s">
        <v>73</v>
      </c>
      <c r="C142" s="170"/>
    </row>
    <row r="143" spans="1:3" s="33" customFormat="1" x14ac:dyDescent="0.2">
      <c r="A143" s="185" t="str">
        <f>'06-DQE-Infrastructures'!A68</f>
        <v>02.13</v>
      </c>
      <c r="B143" s="204" t="str">
        <f>'06-DQE-Infrastructures'!B68</f>
        <v>Protection de réseaux existants par bétonnage en matériau auto plaçant non essorable</v>
      </c>
      <c r="C143" s="187"/>
    </row>
    <row r="144" spans="1:3" ht="90" x14ac:dyDescent="0.2">
      <c r="A144" s="166"/>
      <c r="B144" s="195" t="s">
        <v>199</v>
      </c>
      <c r="C144" s="174"/>
    </row>
    <row r="145" spans="1:3" x14ac:dyDescent="0.2">
      <c r="A145" s="168"/>
      <c r="B145" s="211" t="s">
        <v>75</v>
      </c>
      <c r="C145" s="170"/>
    </row>
    <row r="146" spans="1:3" s="33" customFormat="1" x14ac:dyDescent="0.2">
      <c r="A146" s="200" t="str">
        <f>'06-DQE-Infrastructures'!B69</f>
        <v xml:space="preserve">Effacement et Marquage </v>
      </c>
      <c r="B146" s="204"/>
      <c r="C146" s="187"/>
    </row>
    <row r="147" spans="1:3" s="34" customFormat="1" x14ac:dyDescent="0.2">
      <c r="A147" s="171" t="str">
        <f>'06-DQE-Infrastructures'!A70</f>
        <v>02.14</v>
      </c>
      <c r="B147" s="186" t="str">
        <f>'06-DQE-Infrastructures'!B70</f>
        <v>Effacement du marquage existant</v>
      </c>
      <c r="C147" s="184"/>
    </row>
    <row r="148" spans="1:3" s="34" customFormat="1" ht="237.75" customHeight="1" x14ac:dyDescent="0.2">
      <c r="A148" s="183"/>
      <c r="B148" s="215" t="s">
        <v>410</v>
      </c>
      <c r="C148" s="209"/>
    </row>
    <row r="149" spans="1:3" s="34" customFormat="1" x14ac:dyDescent="0.2">
      <c r="A149" s="192" t="str">
        <f>'06-DQE-Infrastructures'!A71</f>
        <v>02.14.01</v>
      </c>
      <c r="B149" s="216" t="str">
        <f>'06-DQE-Infrastructures'!B71</f>
        <v>Pour la Phase N°01</v>
      </c>
      <c r="C149" s="184"/>
    </row>
    <row r="150" spans="1:3" s="34" customFormat="1" x14ac:dyDescent="0.2">
      <c r="A150" s="217" t="str">
        <f>'06-DQE-Infrastructures'!A72</f>
        <v>02.14.01.01</v>
      </c>
      <c r="B150" s="218" t="str">
        <f>'06-DQE-Infrastructures'!B72</f>
        <v>Effacement en peinture Noir (sur support Enrobé) et Grise (sur support Béton)</v>
      </c>
      <c r="C150" s="184"/>
    </row>
    <row r="151" spans="1:3" s="34" customFormat="1" x14ac:dyDescent="0.2">
      <c r="A151" s="168"/>
      <c r="B151" s="205" t="s">
        <v>75</v>
      </c>
      <c r="C151" s="170"/>
    </row>
    <row r="152" spans="1:3" x14ac:dyDescent="0.2">
      <c r="A152" s="217" t="str">
        <f>'06-DQE-Infrastructures'!A73</f>
        <v>02.14.01.02</v>
      </c>
      <c r="B152" s="219" t="str">
        <f>'06-DQE-Infrastructures'!B73</f>
        <v>Effacement en peinture Noir Chiffres et Lettres</v>
      </c>
      <c r="C152" s="184"/>
    </row>
    <row r="153" spans="1:3" s="33" customFormat="1" x14ac:dyDescent="0.2">
      <c r="A153" s="168"/>
      <c r="B153" s="205" t="s">
        <v>395</v>
      </c>
      <c r="C153" s="170"/>
    </row>
    <row r="154" spans="1:3" x14ac:dyDescent="0.2">
      <c r="A154" s="217" t="str">
        <f>'06-DQE-Infrastructures'!A74</f>
        <v>02.14.01.03</v>
      </c>
      <c r="B154" s="219" t="str">
        <f>'06-DQE-Infrastructures'!B74</f>
        <v>Effacement par Hydro-décapage</v>
      </c>
      <c r="C154" s="184"/>
    </row>
    <row r="155" spans="1:3" s="33" customFormat="1" x14ac:dyDescent="0.2">
      <c r="A155" s="168"/>
      <c r="B155" s="205" t="s">
        <v>395</v>
      </c>
      <c r="C155" s="170"/>
    </row>
    <row r="156" spans="1:3" s="34" customFormat="1" x14ac:dyDescent="0.2">
      <c r="A156" s="192" t="str">
        <f>'06-DQE-Infrastructures'!A75</f>
        <v>02.14.02</v>
      </c>
      <c r="B156" s="216" t="str">
        <f>'06-DQE-Infrastructures'!B75</f>
        <v>Pour la Phase N°02</v>
      </c>
      <c r="C156" s="184"/>
    </row>
    <row r="157" spans="1:3" s="34" customFormat="1" x14ac:dyDescent="0.2">
      <c r="A157" s="217" t="str">
        <f>'06-DQE-Infrastructures'!A76</f>
        <v>02.14.02.01</v>
      </c>
      <c r="B157" s="218" t="str">
        <f>'06-DQE-Infrastructures'!B76</f>
        <v>Effacement en peinture Noir (sur support Enrobé) et Grise (sur support Béton)</v>
      </c>
      <c r="C157" s="184"/>
    </row>
    <row r="158" spans="1:3" s="34" customFormat="1" x14ac:dyDescent="0.2">
      <c r="A158" s="168"/>
      <c r="B158" s="205" t="s">
        <v>75</v>
      </c>
      <c r="C158" s="170"/>
    </row>
    <row r="159" spans="1:3" x14ac:dyDescent="0.2">
      <c r="A159" s="217" t="str">
        <f>'06-DQE-Infrastructures'!A77</f>
        <v>02.14.02.02</v>
      </c>
      <c r="B159" s="219" t="str">
        <f>'06-DQE-Infrastructures'!B77</f>
        <v>Effacement en peinture Noir Chiffres et Lettres</v>
      </c>
      <c r="C159" s="184"/>
    </row>
    <row r="160" spans="1:3" s="33" customFormat="1" x14ac:dyDescent="0.2">
      <c r="A160" s="168"/>
      <c r="B160" s="205" t="s">
        <v>395</v>
      </c>
      <c r="C160" s="170"/>
    </row>
    <row r="161" spans="1:3" x14ac:dyDescent="0.2">
      <c r="A161" s="217" t="str">
        <f>'06-DQE-Infrastructures'!A78</f>
        <v>02.14.02.03</v>
      </c>
      <c r="B161" s="219" t="str">
        <f>'06-DQE-Infrastructures'!B78</f>
        <v>Effacement par Hydro-décapage</v>
      </c>
      <c r="C161" s="184"/>
    </row>
    <row r="162" spans="1:3" s="33" customFormat="1" x14ac:dyDescent="0.2">
      <c r="A162" s="168"/>
      <c r="B162" s="205" t="s">
        <v>395</v>
      </c>
      <c r="C162" s="170"/>
    </row>
    <row r="163" spans="1:3" s="34" customFormat="1" x14ac:dyDescent="0.2">
      <c r="A163" s="192" t="str">
        <f>'06-DQE-Infrastructures'!A79</f>
        <v>02.14.03</v>
      </c>
      <c r="B163" s="216" t="str">
        <f>'06-DQE-Infrastructures'!B79</f>
        <v>Pour la Phase Finale</v>
      </c>
      <c r="C163" s="184"/>
    </row>
    <row r="164" spans="1:3" s="34" customFormat="1" x14ac:dyDescent="0.2">
      <c r="A164" s="217" t="str">
        <f>'06-DQE-Infrastructures'!A80</f>
        <v>02.14.03.01</v>
      </c>
      <c r="B164" s="218" t="str">
        <f>'06-DQE-Infrastructures'!B80</f>
        <v>Effacement en peinture Noir (sur support Enrobé) et Grise (sur support Béton)</v>
      </c>
      <c r="C164" s="184"/>
    </row>
    <row r="165" spans="1:3" s="34" customFormat="1" x14ac:dyDescent="0.2">
      <c r="A165" s="168"/>
      <c r="B165" s="205" t="s">
        <v>395</v>
      </c>
      <c r="C165" s="170"/>
    </row>
    <row r="166" spans="1:3" x14ac:dyDescent="0.2">
      <c r="A166" s="217" t="str">
        <f>'06-DQE-Infrastructures'!A81</f>
        <v>02.14.03.02</v>
      </c>
      <c r="B166" s="219" t="str">
        <f>'06-DQE-Infrastructures'!B81</f>
        <v>Effacement en peinture Noir Chiffres et Lettres</v>
      </c>
      <c r="C166" s="184"/>
    </row>
    <row r="167" spans="1:3" s="33" customFormat="1" x14ac:dyDescent="0.2">
      <c r="A167" s="168"/>
      <c r="B167" s="205" t="s">
        <v>395</v>
      </c>
      <c r="C167" s="170"/>
    </row>
    <row r="168" spans="1:3" s="34" customFormat="1" x14ac:dyDescent="0.2">
      <c r="A168" s="217" t="str">
        <f>'06-DQE-Infrastructures'!A82</f>
        <v>02.14.03.03</v>
      </c>
      <c r="B168" s="218" t="str">
        <f>'06-DQE-Infrastructures'!B82</f>
        <v>Effacement par Hydro-décapage</v>
      </c>
      <c r="C168" s="184"/>
    </row>
    <row r="169" spans="1:3" s="34" customFormat="1" x14ac:dyDescent="0.2">
      <c r="A169" s="168"/>
      <c r="B169" s="205" t="s">
        <v>76</v>
      </c>
      <c r="C169" s="170"/>
    </row>
    <row r="170" spans="1:3" s="33" customFormat="1" x14ac:dyDescent="0.2">
      <c r="A170" s="230" t="str">
        <f>'06-DQE-Infrastructures'!A86</f>
        <v>03</v>
      </c>
      <c r="B170" s="231" t="str">
        <f>'06-DQE-Infrastructures'!B86</f>
        <v>TERRASSEMENTS ET PLATEFORMES</v>
      </c>
      <c r="C170" s="232"/>
    </row>
    <row r="171" spans="1:3" s="33" customFormat="1" x14ac:dyDescent="0.2">
      <c r="A171" s="171" t="str">
        <f>'06-DQE-Infrastructures'!A87</f>
        <v>03.01</v>
      </c>
      <c r="B171" s="172" t="str">
        <f>'06-DQE-Infrastructures'!B87</f>
        <v>Décapage de la Terre Végétale et mise en dépôt sur site</v>
      </c>
      <c r="C171" s="206"/>
    </row>
    <row r="172" spans="1:3" s="33" customFormat="1" ht="213.75" x14ac:dyDescent="0.2">
      <c r="A172" s="166"/>
      <c r="B172" s="167" t="s">
        <v>411</v>
      </c>
      <c r="C172" s="174"/>
    </row>
    <row r="173" spans="1:3" s="33" customFormat="1" x14ac:dyDescent="0.2">
      <c r="A173" s="217" t="str">
        <f>'06-DQE-Infrastructures'!A88</f>
        <v>03.01.01</v>
      </c>
      <c r="B173" s="220" t="str">
        <f>'06-DQE-Infrastructures'!B88</f>
        <v>Mise en dépôt sur site pour une réutilisation au besoin du projet</v>
      </c>
      <c r="C173" s="221"/>
    </row>
    <row r="174" spans="1:3" s="34" customFormat="1" x14ac:dyDescent="0.2">
      <c r="A174" s="168"/>
      <c r="B174" s="188" t="s">
        <v>76</v>
      </c>
      <c r="C174" s="170"/>
    </row>
    <row r="175" spans="1:3" x14ac:dyDescent="0.2">
      <c r="A175" s="177" t="str">
        <f>'06-DQE-Infrastructures'!A89</f>
        <v>03.01.02</v>
      </c>
      <c r="B175" s="203" t="str">
        <f>'06-DQE-Infrastructures'!B89</f>
        <v>Mise en dépôt sur site avec mis en merlon sur site</v>
      </c>
      <c r="C175" s="221"/>
    </row>
    <row r="176" spans="1:3" s="33" customFormat="1" x14ac:dyDescent="0.2">
      <c r="A176" s="168"/>
      <c r="B176" s="188" t="s">
        <v>74</v>
      </c>
      <c r="C176" s="170"/>
    </row>
    <row r="177" spans="1:4" s="33" customFormat="1" x14ac:dyDescent="0.2">
      <c r="A177" s="177" t="str">
        <f>'06-DQE-Infrastructures'!A90</f>
        <v>03.01.03</v>
      </c>
      <c r="B177" s="203" t="str">
        <f>'06-DQE-Infrastructures'!B90</f>
        <v>Evacuation hors vers une filière agréée</v>
      </c>
      <c r="C177" s="221"/>
    </row>
    <row r="178" spans="1:4" s="34" customFormat="1" x14ac:dyDescent="0.2">
      <c r="A178" s="168"/>
      <c r="B178" s="188" t="s">
        <v>74</v>
      </c>
      <c r="C178" s="170"/>
    </row>
    <row r="179" spans="1:4" s="33" customFormat="1" x14ac:dyDescent="0.2">
      <c r="A179" s="171" t="str">
        <f>'06-DQE-Infrastructures'!A91</f>
        <v>03.02</v>
      </c>
      <c r="B179" s="172" t="str">
        <f>'06-DQE-Infrastructures'!B91</f>
        <v>Terrassements Généraux en déblais</v>
      </c>
      <c r="C179" s="206"/>
    </row>
    <row r="180" spans="1:4" ht="202.5" x14ac:dyDescent="0.2">
      <c r="A180" s="166"/>
      <c r="B180" s="167" t="s">
        <v>413</v>
      </c>
      <c r="C180" s="174"/>
    </row>
    <row r="181" spans="1:4" s="33" customFormat="1" x14ac:dyDescent="0.2">
      <c r="A181" s="217" t="str">
        <f>'06-DQE-Infrastructures'!A92</f>
        <v>03.02.01</v>
      </c>
      <c r="B181" s="220" t="str">
        <f>'06-DQE-Infrastructures'!B92</f>
        <v>Terrassements généraux en déblais</v>
      </c>
      <c r="C181" s="221"/>
    </row>
    <row r="182" spans="1:4" s="33" customFormat="1" x14ac:dyDescent="0.2">
      <c r="A182" s="168"/>
      <c r="B182" s="188" t="s">
        <v>74</v>
      </c>
      <c r="C182" s="170"/>
    </row>
    <row r="183" spans="1:4" s="33" customFormat="1" x14ac:dyDescent="0.2">
      <c r="A183" s="177" t="str">
        <f>'06-DQE-Infrastructures'!A93</f>
        <v>03.02.02</v>
      </c>
      <c r="B183" s="203" t="str">
        <f>'06-DQE-Infrastructures'!B93</f>
        <v>Terrassements généraux en déblais pour purge</v>
      </c>
      <c r="C183" s="221"/>
    </row>
    <row r="184" spans="1:4" s="33" customFormat="1" ht="123.75" x14ac:dyDescent="0.2">
      <c r="A184" s="177"/>
      <c r="B184" s="167" t="s">
        <v>412</v>
      </c>
      <c r="C184" s="221"/>
    </row>
    <row r="185" spans="1:4" s="33" customFormat="1" x14ac:dyDescent="0.2">
      <c r="A185" s="168"/>
      <c r="B185" s="188" t="s">
        <v>74</v>
      </c>
      <c r="C185" s="170"/>
    </row>
    <row r="186" spans="1:4" x14ac:dyDescent="0.2">
      <c r="A186" s="171" t="str">
        <f>'06-DQE-Infrastructures'!A94</f>
        <v>03.03</v>
      </c>
      <c r="B186" s="172" t="str">
        <f>'06-DQE-Infrastructures'!B94</f>
        <v>Terrassements en remblais</v>
      </c>
      <c r="C186" s="206"/>
    </row>
    <row r="187" spans="1:4" x14ac:dyDescent="0.2">
      <c r="A187" s="217" t="str">
        <f>'06-DQE-Infrastructures'!A95</f>
        <v>03.03.01</v>
      </c>
      <c r="B187" s="220" t="str">
        <f>'06-DQE-Infrastructures'!B95</f>
        <v>Reprise de déblais et mise en remblais sur site</v>
      </c>
      <c r="C187" s="184"/>
    </row>
    <row r="188" spans="1:4" s="34" customFormat="1" ht="168.75" x14ac:dyDescent="0.2">
      <c r="A188" s="166"/>
      <c r="B188" s="167" t="s">
        <v>348</v>
      </c>
      <c r="C188" s="174"/>
      <c r="D188" s="125"/>
    </row>
    <row r="189" spans="1:4" s="34" customFormat="1" x14ac:dyDescent="0.2">
      <c r="A189" s="168"/>
      <c r="B189" s="188" t="s">
        <v>74</v>
      </c>
      <c r="C189" s="170"/>
    </row>
    <row r="190" spans="1:4" x14ac:dyDescent="0.2">
      <c r="A190" s="217" t="str">
        <f>'06-DQE-Infrastructures'!A96</f>
        <v>03.03.02</v>
      </c>
      <c r="B190" s="220" t="str">
        <f>'06-DQE-Infrastructures'!B96</f>
        <v>Apport et mise en œuvre de remblais GN 0/80 VC2 (G1)</v>
      </c>
      <c r="C190" s="184"/>
    </row>
    <row r="191" spans="1:4" s="33" customFormat="1" ht="123.75" x14ac:dyDescent="0.2">
      <c r="A191" s="166"/>
      <c r="B191" s="167" t="s">
        <v>200</v>
      </c>
      <c r="C191" s="174"/>
    </row>
    <row r="192" spans="1:4" s="34" customFormat="1" x14ac:dyDescent="0.2">
      <c r="A192" s="168"/>
      <c r="B192" s="188" t="s">
        <v>74</v>
      </c>
      <c r="C192" s="170"/>
    </row>
    <row r="193" spans="1:3" x14ac:dyDescent="0.2">
      <c r="A193" s="217" t="str">
        <f>'06-DQE-Infrastructures'!A97</f>
        <v>03.03.03</v>
      </c>
      <c r="B193" s="220" t="str">
        <f>'06-DQE-Infrastructures'!B97</f>
        <v>Apport et mise en œuvre de remblais GN 0/80 VC2 (G1) pour substitution après purges</v>
      </c>
      <c r="C193" s="184"/>
    </row>
    <row r="194" spans="1:3" s="33" customFormat="1" ht="123.75" x14ac:dyDescent="0.2">
      <c r="A194" s="166"/>
      <c r="B194" s="167" t="s">
        <v>418</v>
      </c>
      <c r="C194" s="174"/>
    </row>
    <row r="195" spans="1:3" s="34" customFormat="1" x14ac:dyDescent="0.2">
      <c r="A195" s="168"/>
      <c r="B195" s="188" t="s">
        <v>74</v>
      </c>
      <c r="C195" s="170"/>
    </row>
    <row r="196" spans="1:3" x14ac:dyDescent="0.2">
      <c r="A196" s="171" t="str">
        <f>'06-DQE-Infrastructures'!A98</f>
        <v>03.04</v>
      </c>
      <c r="B196" s="172" t="str">
        <f>'06-DQE-Infrastructures'!B98</f>
        <v>Evacuation des déblais</v>
      </c>
      <c r="C196" s="206"/>
    </row>
    <row r="197" spans="1:3" s="33" customFormat="1" x14ac:dyDescent="0.2">
      <c r="A197" s="177" t="str">
        <f>'06-DQE-Infrastructures'!A99</f>
        <v>03.04.01</v>
      </c>
      <c r="B197" s="203" t="str">
        <f>'06-DQE-Infrastructures'!B99</f>
        <v xml:space="preserve">Chargement, transport et évacuation en décharge </v>
      </c>
      <c r="C197" s="209"/>
    </row>
    <row r="198" spans="1:3" s="33" customFormat="1" ht="78.75" x14ac:dyDescent="0.2">
      <c r="A198" s="166"/>
      <c r="B198" s="167" t="s">
        <v>414</v>
      </c>
      <c r="C198" s="174"/>
    </row>
    <row r="199" spans="1:3" x14ac:dyDescent="0.2">
      <c r="A199" s="168"/>
      <c r="B199" s="188" t="s">
        <v>74</v>
      </c>
      <c r="C199" s="170"/>
    </row>
    <row r="200" spans="1:3" s="33" customFormat="1" x14ac:dyDescent="0.2">
      <c r="A200" s="177" t="str">
        <f>'06-DQE-Infrastructures'!A100</f>
        <v>03.04.02</v>
      </c>
      <c r="B200" s="203" t="str">
        <f>'06-DQE-Infrastructures'!B100</f>
        <v>Chargement, transport et mise en merlon sur l'emprise de l'aéroport</v>
      </c>
      <c r="C200" s="209"/>
    </row>
    <row r="201" spans="1:3" s="33" customFormat="1" ht="90" x14ac:dyDescent="0.2">
      <c r="A201" s="166"/>
      <c r="B201" s="167" t="s">
        <v>415</v>
      </c>
      <c r="C201" s="174"/>
    </row>
    <row r="202" spans="1:3" x14ac:dyDescent="0.2">
      <c r="A202" s="168"/>
      <c r="B202" s="188" t="s">
        <v>74</v>
      </c>
      <c r="C202" s="170"/>
    </row>
    <row r="203" spans="1:3" s="33" customFormat="1" x14ac:dyDescent="0.2">
      <c r="A203" s="177" t="str">
        <f>'06-DQE-Infrastructures'!A101</f>
        <v>03.04.03</v>
      </c>
      <c r="B203" s="203" t="str">
        <f>'06-DQE-Infrastructures'!B101</f>
        <v xml:space="preserve">Plus value pour mise en décharge pour matériaux ISDND </v>
      </c>
      <c r="C203" s="209"/>
    </row>
    <row r="204" spans="1:3" s="33" customFormat="1" ht="157.5" x14ac:dyDescent="0.2">
      <c r="A204" s="166"/>
      <c r="B204" s="167" t="s">
        <v>416</v>
      </c>
      <c r="C204" s="174"/>
    </row>
    <row r="205" spans="1:3" x14ac:dyDescent="0.2">
      <c r="A205" s="168"/>
      <c r="B205" s="188" t="s">
        <v>74</v>
      </c>
      <c r="C205" s="170"/>
    </row>
    <row r="206" spans="1:3" s="33" customFormat="1" x14ac:dyDescent="0.2">
      <c r="A206" s="177" t="str">
        <f>'06-DQE-Infrastructures'!A102</f>
        <v>03.04.04</v>
      </c>
      <c r="B206" s="203" t="str">
        <f>'06-DQE-Infrastructures'!B102</f>
        <v>Plus value pour mise en décharge pour matériaux ISDD</v>
      </c>
      <c r="C206" s="209"/>
    </row>
    <row r="207" spans="1:3" s="33" customFormat="1" ht="157.5" x14ac:dyDescent="0.2">
      <c r="A207" s="166"/>
      <c r="B207" s="167" t="s">
        <v>417</v>
      </c>
      <c r="C207" s="174"/>
    </row>
    <row r="208" spans="1:3" x14ac:dyDescent="0.2">
      <c r="A208" s="168"/>
      <c r="B208" s="188" t="s">
        <v>74</v>
      </c>
      <c r="C208" s="170"/>
    </row>
    <row r="209" spans="1:4" s="33" customFormat="1" x14ac:dyDescent="0.2">
      <c r="A209" s="171" t="str">
        <f>'06-DQE-Infrastructures'!A103</f>
        <v>03.05</v>
      </c>
      <c r="B209" s="172" t="str">
        <f>'06-DQE-Infrastructures'!B103</f>
        <v>Modelage du terrain</v>
      </c>
      <c r="C209" s="206"/>
    </row>
    <row r="210" spans="1:4" s="33" customFormat="1" ht="146.25" x14ac:dyDescent="0.2">
      <c r="A210" s="166"/>
      <c r="B210" s="167" t="s">
        <v>419</v>
      </c>
      <c r="C210" s="174"/>
    </row>
    <row r="211" spans="1:4" x14ac:dyDescent="0.2">
      <c r="A211" s="168"/>
      <c r="B211" s="188" t="s">
        <v>76</v>
      </c>
      <c r="C211" s="170"/>
    </row>
    <row r="212" spans="1:4" s="33" customFormat="1" x14ac:dyDescent="0.2">
      <c r="A212" s="171" t="str">
        <f>'06-DQE-Infrastructures'!A104</f>
        <v>03.06</v>
      </c>
      <c r="B212" s="172" t="str">
        <f>'06-DQE-Infrastructures'!B104</f>
        <v>Espaces verts</v>
      </c>
      <c r="C212" s="206"/>
    </row>
    <row r="213" spans="1:4" s="33" customFormat="1" x14ac:dyDescent="0.2">
      <c r="A213" s="177" t="str">
        <f>'06-DQE-Infrastructures'!A105</f>
        <v>03.06.01</v>
      </c>
      <c r="B213" s="203" t="str">
        <f>'06-DQE-Infrastructures'!B105</f>
        <v>Fourniture et mise en œuvre de terre végétale</v>
      </c>
      <c r="C213" s="224"/>
    </row>
    <row r="214" spans="1:4" s="33" customFormat="1" ht="202.5" x14ac:dyDescent="0.2">
      <c r="A214" s="166"/>
      <c r="B214" s="167" t="s">
        <v>420</v>
      </c>
      <c r="C214" s="174"/>
      <c r="D214" s="126"/>
    </row>
    <row r="215" spans="1:4" x14ac:dyDescent="0.2">
      <c r="A215" s="168"/>
      <c r="B215" s="188" t="s">
        <v>74</v>
      </c>
      <c r="C215" s="170"/>
    </row>
    <row r="216" spans="1:4" s="33" customFormat="1" x14ac:dyDescent="0.2">
      <c r="A216" s="177" t="str">
        <f>'06-DQE-Infrastructures'!A106</f>
        <v>03.06.02</v>
      </c>
      <c r="B216" s="203" t="str">
        <f>'06-DQE-Infrastructures'!B106</f>
        <v>Reprise de stock sur site et remise en œuvre de terre végétale après épierrement</v>
      </c>
      <c r="C216" s="224"/>
    </row>
    <row r="217" spans="1:4" s="33" customFormat="1" ht="202.5" x14ac:dyDescent="0.2">
      <c r="A217" s="166"/>
      <c r="B217" s="167" t="s">
        <v>421</v>
      </c>
      <c r="C217" s="174"/>
      <c r="D217" s="126"/>
    </row>
    <row r="218" spans="1:4" x14ac:dyDescent="0.2">
      <c r="A218" s="168"/>
      <c r="B218" s="188" t="s">
        <v>74</v>
      </c>
      <c r="C218" s="170"/>
    </row>
    <row r="219" spans="1:4" s="33" customFormat="1" x14ac:dyDescent="0.2">
      <c r="A219" s="217" t="str">
        <f>'06-DQE-Infrastructures'!A107</f>
        <v>03.06.03</v>
      </c>
      <c r="B219" s="220" t="str">
        <f>'06-DQE-Infrastructures'!B107</f>
        <v>Préparation à l'engazonnement et modelage</v>
      </c>
      <c r="C219" s="206"/>
    </row>
    <row r="220" spans="1:4" s="33" customFormat="1" ht="112.5" x14ac:dyDescent="0.2">
      <c r="A220" s="166"/>
      <c r="B220" s="167" t="s">
        <v>349</v>
      </c>
      <c r="C220" s="174"/>
    </row>
    <row r="221" spans="1:4" x14ac:dyDescent="0.2">
      <c r="A221" s="168"/>
      <c r="B221" s="188" t="s">
        <v>76</v>
      </c>
      <c r="C221" s="170"/>
    </row>
    <row r="222" spans="1:4" s="33" customFormat="1" x14ac:dyDescent="0.2">
      <c r="A222" s="217" t="str">
        <f>'06-DQE-Infrastructures'!A108</f>
        <v>03.06.04</v>
      </c>
      <c r="B222" s="220" t="str">
        <f>'06-DQE-Infrastructures'!B108</f>
        <v>Engazonnement</v>
      </c>
      <c r="C222" s="206"/>
    </row>
    <row r="223" spans="1:4" s="33" customFormat="1" ht="90" x14ac:dyDescent="0.2">
      <c r="A223" s="166"/>
      <c r="B223" s="167" t="s">
        <v>422</v>
      </c>
      <c r="C223" s="174"/>
    </row>
    <row r="224" spans="1:4" x14ac:dyDescent="0.2">
      <c r="A224" s="168"/>
      <c r="B224" s="188" t="s">
        <v>76</v>
      </c>
      <c r="C224" s="170"/>
    </row>
    <row r="225" spans="1:3" s="34" customFormat="1" x14ac:dyDescent="0.2">
      <c r="A225" s="230" t="str">
        <f>'06-DQE-Infrastructures'!A112</f>
        <v>04</v>
      </c>
      <c r="B225" s="231" t="str">
        <f>'06-DQE-Infrastructures'!B112</f>
        <v>TRAVAUX DE CHAUSSEES</v>
      </c>
      <c r="C225" s="232"/>
    </row>
    <row r="226" spans="1:3" x14ac:dyDescent="0.2">
      <c r="A226" s="171"/>
      <c r="B226" s="225" t="s">
        <v>80</v>
      </c>
      <c r="C226" s="206"/>
    </row>
    <row r="227" spans="1:3" s="33" customFormat="1" ht="371.25" x14ac:dyDescent="0.2">
      <c r="A227" s="222"/>
      <c r="B227" s="167" t="s">
        <v>423</v>
      </c>
      <c r="C227" s="224"/>
    </row>
    <row r="228" spans="1:3" x14ac:dyDescent="0.2">
      <c r="A228" s="226" t="str">
        <f>'06-DQE-Infrastructures'!A113</f>
        <v>04.01</v>
      </c>
      <c r="B228" s="226" t="str">
        <f>'06-DQE-Infrastructures'!B113</f>
        <v>Réfection de la couche de roulement pour engravures - Taxiway NOVEMBER</v>
      </c>
      <c r="C228" s="227"/>
    </row>
    <row r="229" spans="1:3" s="33" customFormat="1" x14ac:dyDescent="0.2">
      <c r="A229" s="217" t="str">
        <f>'06-DQE-Infrastructures'!A114</f>
        <v>04.01.01</v>
      </c>
      <c r="B229" s="220" t="str">
        <f>'06-DQE-Infrastructures'!B114</f>
        <v>Couche de roulement en BBA  0/10 Classe 3 au liant modifié (Anti Orniérant) sur 6cm moyen</v>
      </c>
      <c r="C229" s="206"/>
    </row>
    <row r="230" spans="1:3" s="34" customFormat="1" ht="146.25" x14ac:dyDescent="0.2">
      <c r="A230" s="166"/>
      <c r="B230" s="195" t="s">
        <v>545</v>
      </c>
      <c r="C230" s="174"/>
    </row>
    <row r="231" spans="1:3" s="34" customFormat="1" x14ac:dyDescent="0.2">
      <c r="A231" s="168"/>
      <c r="B231" s="169" t="s">
        <v>77</v>
      </c>
      <c r="C231" s="170"/>
    </row>
    <row r="232" spans="1:3" x14ac:dyDescent="0.2">
      <c r="A232" s="217" t="str">
        <f>'06-DQE-Infrastructures'!A115</f>
        <v>04.01.02</v>
      </c>
      <c r="B232" s="220" t="str">
        <f>'06-DQE-Infrastructures'!B115</f>
        <v>Couche d'Accrochage y compris lait de chaux</v>
      </c>
      <c r="C232" s="206"/>
    </row>
    <row r="233" spans="1:3" s="33" customFormat="1" ht="191.25" x14ac:dyDescent="0.2">
      <c r="A233" s="166"/>
      <c r="B233" s="195" t="s">
        <v>350</v>
      </c>
      <c r="C233" s="174"/>
    </row>
    <row r="234" spans="1:3" s="34" customFormat="1" x14ac:dyDescent="0.2">
      <c r="A234" s="168"/>
      <c r="B234" s="169" t="s">
        <v>76</v>
      </c>
      <c r="C234" s="170"/>
    </row>
    <row r="235" spans="1:3" x14ac:dyDescent="0.2">
      <c r="A235" s="228" t="str">
        <f>'06-DQE-Infrastructures'!A116</f>
        <v>04.02</v>
      </c>
      <c r="B235" s="226" t="str">
        <f>'06-DQE-Infrastructures'!B116</f>
        <v>Réfection de la couche de roulement - Taxiway NOVEMBER</v>
      </c>
      <c r="C235" s="227"/>
    </row>
    <row r="236" spans="1:3" s="33" customFormat="1" x14ac:dyDescent="0.2">
      <c r="A236" s="217" t="str">
        <f>'06-DQE-Infrastructures'!A117</f>
        <v>04.02.01</v>
      </c>
      <c r="B236" s="220" t="str">
        <f>'06-DQE-Infrastructures'!B117</f>
        <v>Couche de roulement en BBA  0/10 Classe 3 au liant modifié (Anti Orniérant) sur 6cm moyen</v>
      </c>
      <c r="C236" s="206"/>
    </row>
    <row r="237" spans="1:3" s="34" customFormat="1" x14ac:dyDescent="0.2">
      <c r="A237" s="166"/>
      <c r="B237" s="195" t="str">
        <f>"Dito prix "&amp;A229</f>
        <v>Dito prix 04.01.01</v>
      </c>
      <c r="C237" s="174"/>
    </row>
    <row r="238" spans="1:3" x14ac:dyDescent="0.2">
      <c r="A238" s="168"/>
      <c r="B238" s="169" t="s">
        <v>77</v>
      </c>
      <c r="C238" s="170"/>
    </row>
    <row r="239" spans="1:3" s="33" customFormat="1" x14ac:dyDescent="0.2">
      <c r="A239" s="217" t="str">
        <f>'06-DQE-Infrastructures'!A118</f>
        <v>04.02.02</v>
      </c>
      <c r="B239" s="220" t="str">
        <f>'06-DQE-Infrastructures'!B118</f>
        <v>Couche d'Accrochage y compris lait de chaux</v>
      </c>
      <c r="C239" s="206"/>
    </row>
    <row r="240" spans="1:3" s="34" customFormat="1" x14ac:dyDescent="0.2">
      <c r="A240" s="166"/>
      <c r="B240" s="195" t="str">
        <f>"Dito prix "&amp;A232</f>
        <v>Dito prix 04.01.02</v>
      </c>
      <c r="C240" s="174"/>
    </row>
    <row r="241" spans="1:3" x14ac:dyDescent="0.2">
      <c r="A241" s="168"/>
      <c r="B241" s="169" t="s">
        <v>76</v>
      </c>
      <c r="C241" s="170"/>
    </row>
    <row r="242" spans="1:3" s="33" customFormat="1" x14ac:dyDescent="0.2">
      <c r="A242" s="217" t="str">
        <f>'06-DQE-Infrastructures'!A119</f>
        <v>04.02.03</v>
      </c>
      <c r="B242" s="220" t="str">
        <f>'06-DQE-Infrastructures'!B119</f>
        <v>Couche de reprofilage en BBSG 0/10 de classe 3 guidage 3D sur 3 à 6cm</v>
      </c>
      <c r="C242" s="206"/>
    </row>
    <row r="243" spans="1:3" s="34" customFormat="1" ht="75" customHeight="1" x14ac:dyDescent="0.2">
      <c r="A243" s="166"/>
      <c r="B243" s="195" t="s">
        <v>543</v>
      </c>
      <c r="C243" s="174"/>
    </row>
    <row r="244" spans="1:3" x14ac:dyDescent="0.2">
      <c r="A244" s="168"/>
      <c r="B244" s="169" t="s">
        <v>77</v>
      </c>
      <c r="C244" s="170"/>
    </row>
    <row r="245" spans="1:3" s="33" customFormat="1" x14ac:dyDescent="0.2">
      <c r="A245" s="217" t="str">
        <f>'06-DQE-Infrastructures'!A120</f>
        <v>04.02.04</v>
      </c>
      <c r="B245" s="220" t="str">
        <f>'06-DQE-Infrastructures'!B120</f>
        <v>Couche d'Accrochage y compris lait de chaux</v>
      </c>
      <c r="C245" s="206"/>
    </row>
    <row r="246" spans="1:3" s="34" customFormat="1" x14ac:dyDescent="0.2">
      <c r="A246" s="166"/>
      <c r="B246" s="195" t="str">
        <f>"Dito prix "&amp;A232</f>
        <v>Dito prix 04.01.02</v>
      </c>
      <c r="C246" s="174"/>
    </row>
    <row r="247" spans="1:3" x14ac:dyDescent="0.2">
      <c r="A247" s="168"/>
      <c r="B247" s="169" t="s">
        <v>76</v>
      </c>
      <c r="C247" s="170"/>
    </row>
    <row r="248" spans="1:3" s="33" customFormat="1" x14ac:dyDescent="0.2">
      <c r="A248" s="217" t="str">
        <f>'06-DQE-Infrastructures'!A121</f>
        <v>04.02.05</v>
      </c>
      <c r="B248" s="220" t="str">
        <f>'06-DQE-Infrastructures'!B121</f>
        <v>Couche de base en GB4 0/14 sur 8cm pour reprise suite purge</v>
      </c>
      <c r="C248" s="206"/>
    </row>
    <row r="249" spans="1:3" s="34" customFormat="1" ht="101.25" x14ac:dyDescent="0.2">
      <c r="A249" s="166"/>
      <c r="B249" s="195" t="s">
        <v>544</v>
      </c>
      <c r="C249" s="174"/>
    </row>
    <row r="250" spans="1:3" x14ac:dyDescent="0.2">
      <c r="A250" s="168"/>
      <c r="B250" s="169" t="s">
        <v>77</v>
      </c>
      <c r="C250" s="170"/>
    </row>
    <row r="251" spans="1:3" s="33" customFormat="1" x14ac:dyDescent="0.2">
      <c r="A251" s="217" t="str">
        <f>'06-DQE-Infrastructures'!A122</f>
        <v>04.02.06</v>
      </c>
      <c r="B251" s="220" t="str">
        <f>'06-DQE-Infrastructures'!B125</f>
        <v>Couche d'Accrochage</v>
      </c>
      <c r="C251" s="206"/>
    </row>
    <row r="252" spans="1:3" s="34" customFormat="1" x14ac:dyDescent="0.2">
      <c r="A252" s="166"/>
      <c r="B252" s="195" t="str">
        <f>"Dito prix "&amp;A232</f>
        <v>Dito prix 04.01.02</v>
      </c>
      <c r="C252" s="174"/>
    </row>
    <row r="253" spans="1:3" x14ac:dyDescent="0.2">
      <c r="A253" s="168"/>
      <c r="B253" s="169" t="s">
        <v>76</v>
      </c>
      <c r="C253" s="170"/>
    </row>
    <row r="254" spans="1:3" x14ac:dyDescent="0.2">
      <c r="A254" s="228" t="str">
        <f>'06-DQE-Infrastructures'!A123</f>
        <v>04.03</v>
      </c>
      <c r="B254" s="226" t="str">
        <f>'06-DQE-Infrastructures'!B123</f>
        <v>Renforcement du Taxiway NOVEMBER (Axiale Twy sur 3,00m et GB sur 2,50m)</v>
      </c>
      <c r="C254" s="227"/>
    </row>
    <row r="255" spans="1:3" s="33" customFormat="1" x14ac:dyDescent="0.2">
      <c r="A255" s="217" t="str">
        <f>'06-DQE-Infrastructures'!A124</f>
        <v>04.03.01</v>
      </c>
      <c r="B255" s="220" t="str">
        <f>'06-DQE-Infrastructures'!B124</f>
        <v>Couche de roulement en BBA  0/10 Classe 3 au liant modifié (Anti Orniérant) sur 6cm moyen</v>
      </c>
      <c r="C255" s="206"/>
    </row>
    <row r="256" spans="1:3" s="34" customFormat="1" x14ac:dyDescent="0.2">
      <c r="A256" s="166"/>
      <c r="B256" s="195" t="str">
        <f>"Dito prix "&amp;A229</f>
        <v>Dito prix 04.01.01</v>
      </c>
      <c r="C256" s="174"/>
    </row>
    <row r="257" spans="1:3" x14ac:dyDescent="0.2">
      <c r="A257" s="168"/>
      <c r="B257" s="169" t="s">
        <v>77</v>
      </c>
      <c r="C257" s="170"/>
    </row>
    <row r="258" spans="1:3" s="33" customFormat="1" x14ac:dyDescent="0.2">
      <c r="A258" s="217" t="str">
        <f>'06-DQE-Infrastructures'!A125</f>
        <v>04.03.02</v>
      </c>
      <c r="B258" s="220" t="str">
        <f>'06-DQE-Infrastructures'!B125</f>
        <v>Couche d'Accrochage</v>
      </c>
      <c r="C258" s="206"/>
    </row>
    <row r="259" spans="1:3" s="34" customFormat="1" x14ac:dyDescent="0.2">
      <c r="A259" s="166"/>
      <c r="B259" s="195" t="str">
        <f>"Dito prix "&amp;A232</f>
        <v>Dito prix 04.01.02</v>
      </c>
      <c r="C259" s="174"/>
    </row>
    <row r="260" spans="1:3" x14ac:dyDescent="0.2">
      <c r="A260" s="168"/>
      <c r="B260" s="169" t="s">
        <v>76</v>
      </c>
      <c r="C260" s="170"/>
    </row>
    <row r="261" spans="1:3" s="33" customFormat="1" x14ac:dyDescent="0.2">
      <c r="A261" s="217" t="str">
        <f>'06-DQE-Infrastructures'!A126</f>
        <v>04.03.03</v>
      </c>
      <c r="B261" s="220" t="str">
        <f>'06-DQE-Infrastructures'!B126</f>
        <v xml:space="preserve">Couche de base en GB4 0/14 sur 10cm </v>
      </c>
      <c r="C261" s="206"/>
    </row>
    <row r="262" spans="1:3" s="34" customFormat="1" ht="90" x14ac:dyDescent="0.2">
      <c r="A262" s="166"/>
      <c r="B262" s="195" t="s">
        <v>425</v>
      </c>
      <c r="C262" s="174"/>
    </row>
    <row r="263" spans="1:3" x14ac:dyDescent="0.2">
      <c r="A263" s="168"/>
      <c r="B263" s="169" t="s">
        <v>77</v>
      </c>
      <c r="C263" s="170"/>
    </row>
    <row r="264" spans="1:3" s="33" customFormat="1" x14ac:dyDescent="0.2">
      <c r="A264" s="217" t="str">
        <f>'06-DQE-Infrastructures'!A127</f>
        <v>04.03.04</v>
      </c>
      <c r="B264" s="220" t="str">
        <f>'06-DQE-Infrastructures'!B127</f>
        <v>Couche d'Accrochage</v>
      </c>
      <c r="C264" s="206"/>
    </row>
    <row r="265" spans="1:3" s="34" customFormat="1" x14ac:dyDescent="0.2">
      <c r="A265" s="166"/>
      <c r="B265" s="195" t="str">
        <f>"Dito prix "&amp;A232</f>
        <v>Dito prix 04.01.02</v>
      </c>
      <c r="C265" s="174"/>
    </row>
    <row r="266" spans="1:3" x14ac:dyDescent="0.2">
      <c r="A266" s="168"/>
      <c r="B266" s="169" t="s">
        <v>76</v>
      </c>
      <c r="C266" s="170"/>
    </row>
    <row r="267" spans="1:3" s="33" customFormat="1" x14ac:dyDescent="0.2">
      <c r="A267" s="217" t="str">
        <f>'06-DQE-Infrastructures'!A128</f>
        <v>04.03.05</v>
      </c>
      <c r="B267" s="220" t="str">
        <f>'06-DQE-Infrastructures'!B128</f>
        <v>Dispositif anti-remontée de fissures largeur 1,00m avec recouvrement au droit du tranchage axial</v>
      </c>
      <c r="C267" s="206"/>
    </row>
    <row r="268" spans="1:3" s="34" customFormat="1" ht="153.75" customHeight="1" x14ac:dyDescent="0.2">
      <c r="A268" s="166"/>
      <c r="B268" s="195" t="s">
        <v>635</v>
      </c>
      <c r="C268" s="174"/>
    </row>
    <row r="269" spans="1:3" x14ac:dyDescent="0.2">
      <c r="A269" s="168"/>
      <c r="B269" s="169" t="s">
        <v>75</v>
      </c>
      <c r="C269" s="170"/>
    </row>
    <row r="270" spans="1:3" s="33" customFormat="1" x14ac:dyDescent="0.2">
      <c r="A270" s="217" t="str">
        <f>'06-DQE-Infrastructures'!A129</f>
        <v>04.03.06</v>
      </c>
      <c r="B270" s="220" t="str">
        <f>'06-DQE-Infrastructures'!B129</f>
        <v xml:space="preserve">Couche de fondation en GB4 0/14 sur 11cm </v>
      </c>
      <c r="C270" s="206"/>
    </row>
    <row r="271" spans="1:3" s="34" customFormat="1" ht="17.25" customHeight="1" x14ac:dyDescent="0.2">
      <c r="A271" s="166"/>
      <c r="B271" s="195" t="str">
        <f>"Dito prix "&amp;A261</f>
        <v>Dito prix 04.03.03</v>
      </c>
      <c r="C271" s="174"/>
    </row>
    <row r="272" spans="1:3" x14ac:dyDescent="0.2">
      <c r="A272" s="168"/>
      <c r="B272" s="169" t="s">
        <v>77</v>
      </c>
      <c r="C272" s="170"/>
    </row>
    <row r="273" spans="1:3" s="33" customFormat="1" x14ac:dyDescent="0.2">
      <c r="A273" s="217" t="str">
        <f>'06-DQE-Infrastructures'!A130</f>
        <v>04.03.07</v>
      </c>
      <c r="B273" s="220" t="str">
        <f>'06-DQE-Infrastructures'!B130</f>
        <v>Couche d'Accrochage</v>
      </c>
      <c r="C273" s="206"/>
    </row>
    <row r="274" spans="1:3" s="34" customFormat="1" x14ac:dyDescent="0.2">
      <c r="A274" s="166"/>
      <c r="B274" s="195" t="str">
        <f>"Dito prix "&amp;A232</f>
        <v>Dito prix 04.01.02</v>
      </c>
      <c r="C274" s="174"/>
    </row>
    <row r="275" spans="1:3" x14ac:dyDescent="0.2">
      <c r="A275" s="168"/>
      <c r="B275" s="169" t="s">
        <v>76</v>
      </c>
      <c r="C275" s="170"/>
    </row>
    <row r="276" spans="1:3" s="33" customFormat="1" x14ac:dyDescent="0.2">
      <c r="A276" s="217" t="str">
        <f>'06-DQE-Infrastructures'!A131</f>
        <v>04.03.08</v>
      </c>
      <c r="B276" s="220" t="str">
        <f>'06-DQE-Infrastructures'!B131</f>
        <v>Dispositif anti-remontée de fissures surfacique au droit des dalles bétons existantes de fondation</v>
      </c>
      <c r="C276" s="206"/>
    </row>
    <row r="277" spans="1:3" s="34" customFormat="1" ht="153.75" customHeight="1" x14ac:dyDescent="0.2">
      <c r="A277" s="166"/>
      <c r="B277" s="195" t="s">
        <v>634</v>
      </c>
      <c r="C277" s="174"/>
    </row>
    <row r="278" spans="1:3" x14ac:dyDescent="0.2">
      <c r="A278" s="168"/>
      <c r="B278" s="169" t="s">
        <v>76</v>
      </c>
      <c r="C278" s="170"/>
    </row>
    <row r="279" spans="1:3" x14ac:dyDescent="0.2">
      <c r="A279" s="228" t="str">
        <f>'06-DQE-Infrastructures'!A132</f>
        <v>04.04</v>
      </c>
      <c r="B279" s="226" t="str">
        <f>'06-DQE-Infrastructures'!B132</f>
        <v>Chaussée aéronautique souple neuve - Taxiway NOVEMBER</v>
      </c>
      <c r="C279" s="227"/>
    </row>
    <row r="280" spans="1:3" s="33" customFormat="1" x14ac:dyDescent="0.2">
      <c r="A280" s="217" t="str">
        <f>'06-DQE-Infrastructures'!A133</f>
        <v>04.04.01</v>
      </c>
      <c r="B280" s="220" t="str">
        <f>'06-DQE-Infrastructures'!B133</f>
        <v>Couche de roulement en BBA  0/10 Classe 3 au liant modifié (Anti Orniérant) sur 6cm moyen</v>
      </c>
      <c r="C280" s="206"/>
    </row>
    <row r="281" spans="1:3" s="34" customFormat="1" x14ac:dyDescent="0.2">
      <c r="A281" s="166"/>
      <c r="B281" s="195" t="str">
        <f>"Dito prix "&amp;A229</f>
        <v>Dito prix 04.01.01</v>
      </c>
      <c r="C281" s="174"/>
    </row>
    <row r="282" spans="1:3" x14ac:dyDescent="0.2">
      <c r="A282" s="168"/>
      <c r="B282" s="169" t="s">
        <v>77</v>
      </c>
      <c r="C282" s="170"/>
    </row>
    <row r="283" spans="1:3" s="33" customFormat="1" x14ac:dyDescent="0.2">
      <c r="A283" s="217" t="str">
        <f>'06-DQE-Infrastructures'!A134</f>
        <v>04.04.02</v>
      </c>
      <c r="B283" s="220" t="str">
        <f>'06-DQE-Infrastructures'!B134</f>
        <v>Couche d'Accrochage y compris lait de chaux</v>
      </c>
      <c r="C283" s="206"/>
    </row>
    <row r="284" spans="1:3" s="34" customFormat="1" x14ac:dyDescent="0.2">
      <c r="A284" s="166"/>
      <c r="B284" s="195" t="str">
        <f>"Dito prix "&amp;A232</f>
        <v>Dito prix 04.01.02</v>
      </c>
      <c r="C284" s="174"/>
    </row>
    <row r="285" spans="1:3" x14ac:dyDescent="0.2">
      <c r="A285" s="168"/>
      <c r="B285" s="169" t="s">
        <v>76</v>
      </c>
      <c r="C285" s="170"/>
    </row>
    <row r="286" spans="1:3" s="33" customFormat="1" x14ac:dyDescent="0.2">
      <c r="A286" s="217" t="str">
        <f>'06-DQE-Infrastructures'!A135</f>
        <v>04.04.03</v>
      </c>
      <c r="B286" s="220" t="str">
        <f>'06-DQE-Infrastructures'!B135</f>
        <v xml:space="preserve">Couche de base en GB4 0/14 sur 8cm </v>
      </c>
      <c r="C286" s="206"/>
    </row>
    <row r="287" spans="1:3" s="34" customFormat="1" x14ac:dyDescent="0.2">
      <c r="A287" s="166"/>
      <c r="B287" s="195" t="str">
        <f>"Dito prix "&amp;A261</f>
        <v>Dito prix 04.03.03</v>
      </c>
      <c r="C287" s="174"/>
    </row>
    <row r="288" spans="1:3" x14ac:dyDescent="0.2">
      <c r="A288" s="168"/>
      <c r="B288" s="169" t="s">
        <v>77</v>
      </c>
      <c r="C288" s="170"/>
    </row>
    <row r="289" spans="1:3" s="33" customFormat="1" x14ac:dyDescent="0.2">
      <c r="A289" s="217" t="str">
        <f>'06-DQE-Infrastructures'!A136</f>
        <v>04.04.04</v>
      </c>
      <c r="B289" s="220" t="str">
        <f>'06-DQE-Infrastructures'!B136</f>
        <v>Couche d'Accrochage y compris lait de chaux</v>
      </c>
      <c r="C289" s="206"/>
    </row>
    <row r="290" spans="1:3" s="34" customFormat="1" x14ac:dyDescent="0.2">
      <c r="A290" s="166"/>
      <c r="B290" s="195" t="str">
        <f>"Dito prix "&amp;A232</f>
        <v>Dito prix 04.01.02</v>
      </c>
      <c r="C290" s="174"/>
    </row>
    <row r="291" spans="1:3" x14ac:dyDescent="0.2">
      <c r="A291" s="168"/>
      <c r="B291" s="169" t="s">
        <v>76</v>
      </c>
      <c r="C291" s="170"/>
    </row>
    <row r="292" spans="1:3" s="33" customFormat="1" x14ac:dyDescent="0.2">
      <c r="A292" s="217" t="str">
        <f>'06-DQE-Infrastructures'!A137</f>
        <v>04.04.05</v>
      </c>
      <c r="B292" s="220" t="str">
        <f>'06-DQE-Infrastructures'!B137</f>
        <v xml:space="preserve">Couche de fondation en GB4 0/14 sur 10cm </v>
      </c>
      <c r="C292" s="206"/>
    </row>
    <row r="293" spans="1:3" s="34" customFormat="1" x14ac:dyDescent="0.2">
      <c r="A293" s="166"/>
      <c r="B293" s="195" t="str">
        <f>"Dito prix "&amp;A261</f>
        <v>Dito prix 04.03.03</v>
      </c>
      <c r="C293" s="174"/>
    </row>
    <row r="294" spans="1:3" x14ac:dyDescent="0.2">
      <c r="A294" s="168"/>
      <c r="B294" s="169" t="s">
        <v>77</v>
      </c>
      <c r="C294" s="170"/>
    </row>
    <row r="295" spans="1:3" s="33" customFormat="1" x14ac:dyDescent="0.2">
      <c r="A295" s="217" t="str">
        <f>'06-DQE-Infrastructures'!A138</f>
        <v>04.04.06</v>
      </c>
      <c r="B295" s="220" t="str">
        <f>'06-DQE-Infrastructures'!B138</f>
        <v>Couche d'impregnation gravillonnée</v>
      </c>
      <c r="C295" s="206"/>
    </row>
    <row r="296" spans="1:3" s="34" customFormat="1" ht="157.5" x14ac:dyDescent="0.2">
      <c r="A296" s="166"/>
      <c r="B296" s="195" t="s">
        <v>426</v>
      </c>
      <c r="C296" s="174"/>
    </row>
    <row r="297" spans="1:3" x14ac:dyDescent="0.2">
      <c r="A297" s="168"/>
      <c r="B297" s="169" t="s">
        <v>76</v>
      </c>
      <c r="C297" s="170"/>
    </row>
    <row r="298" spans="1:3" s="33" customFormat="1" x14ac:dyDescent="0.2">
      <c r="A298" s="217" t="str">
        <f>'06-DQE-Infrastructures'!A139</f>
        <v>04.04.07</v>
      </c>
      <c r="B298" s="220" t="str">
        <f>'06-DQE-Infrastructures'!B139</f>
        <v xml:space="preserve">Mise en œuvre de couche de réglage en GNT  0/20 G11 sur 20cm </v>
      </c>
      <c r="C298" s="206"/>
    </row>
    <row r="299" spans="1:3" s="34" customFormat="1" ht="202.5" x14ac:dyDescent="0.2">
      <c r="A299" s="166"/>
      <c r="B299" s="195" t="s">
        <v>484</v>
      </c>
      <c r="C299" s="174"/>
    </row>
    <row r="300" spans="1:3" x14ac:dyDescent="0.2">
      <c r="A300" s="168"/>
      <c r="B300" s="169" t="s">
        <v>74</v>
      </c>
      <c r="C300" s="170"/>
    </row>
    <row r="301" spans="1:3" s="33" customFormat="1" x14ac:dyDescent="0.2">
      <c r="A301" s="217" t="str">
        <f>'06-DQE-Infrastructures'!A140</f>
        <v>04.04.08</v>
      </c>
      <c r="B301" s="220" t="str">
        <f>'06-DQE-Infrastructures'!B140</f>
        <v xml:space="preserve">Mise en œuvre de couche de forme en GNT  0/80 ou GNT 0/63 VC2 (G1) sur 40cm </v>
      </c>
      <c r="C301" s="206"/>
    </row>
    <row r="302" spans="1:3" s="34" customFormat="1" ht="123.75" x14ac:dyDescent="0.2">
      <c r="A302" s="166"/>
      <c r="B302" s="195" t="s">
        <v>483</v>
      </c>
      <c r="C302" s="174"/>
    </row>
    <row r="303" spans="1:3" x14ac:dyDescent="0.2">
      <c r="A303" s="168"/>
      <c r="B303" s="169" t="s">
        <v>74</v>
      </c>
      <c r="C303" s="170"/>
    </row>
    <row r="304" spans="1:3" s="33" customFormat="1" x14ac:dyDescent="0.2">
      <c r="A304" s="217" t="str">
        <f>'06-DQE-Infrastructures'!A141</f>
        <v>04.04.09</v>
      </c>
      <c r="B304" s="220" t="str">
        <f>'06-DQE-Infrastructures'!B141</f>
        <v>Mise en œuvre d'une couche anti-contaminante en géotextile</v>
      </c>
      <c r="C304" s="206"/>
    </row>
    <row r="305" spans="1:3" s="34" customFormat="1" ht="101.25" x14ac:dyDescent="0.2">
      <c r="A305" s="166"/>
      <c r="B305" s="195" t="s">
        <v>201</v>
      </c>
      <c r="C305" s="174"/>
    </row>
    <row r="306" spans="1:3" x14ac:dyDescent="0.2">
      <c r="A306" s="168"/>
      <c r="B306" s="169" t="s">
        <v>76</v>
      </c>
      <c r="C306" s="170"/>
    </row>
    <row r="307" spans="1:3" s="33" customFormat="1" x14ac:dyDescent="0.2">
      <c r="A307" s="217" t="str">
        <f>'06-DQE-Infrastructures'!A142</f>
        <v>04.04.10</v>
      </c>
      <c r="B307" s="220" t="str">
        <f>'06-DQE-Infrastructures'!B142</f>
        <v>Cloutage de l'arase en Grave Drainante 100/200  sur 30cm</v>
      </c>
      <c r="C307" s="206"/>
    </row>
    <row r="308" spans="1:3" s="34" customFormat="1" ht="78.75" x14ac:dyDescent="0.2">
      <c r="A308" s="166"/>
      <c r="B308" s="195" t="s">
        <v>546</v>
      </c>
      <c r="C308" s="174"/>
    </row>
    <row r="309" spans="1:3" s="34" customFormat="1" x14ac:dyDescent="0.2">
      <c r="A309" s="168"/>
      <c r="B309" s="169" t="s">
        <v>74</v>
      </c>
      <c r="C309" s="170"/>
    </row>
    <row r="310" spans="1:3" s="33" customFormat="1" ht="37.5" customHeight="1" x14ac:dyDescent="0.2">
      <c r="A310" s="185" t="str">
        <f>'06-DQE-Infrastructures'!A143</f>
        <v>04.05</v>
      </c>
      <c r="B310" s="204" t="str">
        <f>'06-DQE-Infrastructures'!B143</f>
        <v>Traitement joint entre chaussée rigide et chaussée souple
(Réalisation, sciage, brossage, chanfreinage, élargissement et garnissage de joints de retrait-flexion et de construction)</v>
      </c>
      <c r="C310" s="206"/>
    </row>
    <row r="311" spans="1:3" s="34" customFormat="1" ht="202.5" x14ac:dyDescent="0.2">
      <c r="A311" s="166"/>
      <c r="B311" s="195" t="s">
        <v>428</v>
      </c>
      <c r="C311" s="174"/>
    </row>
    <row r="312" spans="1:3" s="34" customFormat="1" x14ac:dyDescent="0.2">
      <c r="A312" s="168"/>
      <c r="B312" s="169" t="s">
        <v>75</v>
      </c>
      <c r="C312" s="170"/>
    </row>
    <row r="313" spans="1:3" x14ac:dyDescent="0.2">
      <c r="A313" s="171" t="str">
        <f>'06-DQE-Infrastructures'!A144</f>
        <v>04.06</v>
      </c>
      <c r="B313" s="172" t="str">
        <f>'06-DQE-Infrastructures'!B144</f>
        <v>Joints Bitumineux Autocollants (Entre matériaux à froid) latéraux</v>
      </c>
      <c r="C313" s="206"/>
    </row>
    <row r="314" spans="1:3" s="33" customFormat="1" ht="157.5" x14ac:dyDescent="0.2">
      <c r="A314" s="166"/>
      <c r="B314" s="195" t="s">
        <v>351</v>
      </c>
      <c r="C314" s="174"/>
    </row>
    <row r="315" spans="1:3" s="34" customFormat="1" x14ac:dyDescent="0.2">
      <c r="A315" s="168"/>
      <c r="B315" s="169" t="s">
        <v>78</v>
      </c>
      <c r="C315" s="223"/>
    </row>
    <row r="316" spans="1:3" s="34" customFormat="1" x14ac:dyDescent="0.2">
      <c r="A316" s="230" t="str">
        <f>'06-DQE-Infrastructures'!A148</f>
        <v>05</v>
      </c>
      <c r="B316" s="231" t="str">
        <f>'06-DQE-Infrastructures'!B148</f>
        <v>TRAVAUX DE MARQUAGE AU SOL AERONAUTIQUE</v>
      </c>
      <c r="C316" s="232"/>
    </row>
    <row r="317" spans="1:3" x14ac:dyDescent="0.2">
      <c r="A317" s="171" t="str">
        <f>'06-DQE-Infrastructures'!A149</f>
        <v>05.01</v>
      </c>
      <c r="B317" s="172" t="str">
        <f>'06-DQE-Infrastructures'!B149</f>
        <v>Implantation et Pré-Marquage</v>
      </c>
      <c r="C317" s="206"/>
    </row>
    <row r="318" spans="1:3" x14ac:dyDescent="0.2">
      <c r="A318" s="217" t="str">
        <f>'06-DQE-Infrastructures'!A150</f>
        <v>05.01.01</v>
      </c>
      <c r="B318" s="220" t="str">
        <f>'06-DQE-Infrastructures'!B150</f>
        <v>Implantation du marquage</v>
      </c>
      <c r="C318" s="206"/>
    </row>
    <row r="319" spans="1:3" ht="123.75" x14ac:dyDescent="0.2">
      <c r="A319" s="166"/>
      <c r="B319" s="167" t="s">
        <v>429</v>
      </c>
      <c r="C319" s="174"/>
    </row>
    <row r="320" spans="1:3" x14ac:dyDescent="0.2">
      <c r="A320" s="217" t="str">
        <f>'06-DQE-Infrastructures'!A151</f>
        <v>05.01.01.01</v>
      </c>
      <c r="B320" s="220" t="str">
        <f>'06-DQE-Infrastructures'!B151</f>
        <v>Phase N°01</v>
      </c>
      <c r="C320" s="173"/>
    </row>
    <row r="321" spans="1:15825" s="34" customFormat="1" x14ac:dyDescent="0.2">
      <c r="A321" s="197"/>
      <c r="B321" s="169" t="s">
        <v>73</v>
      </c>
      <c r="C321" s="170"/>
      <c r="D321" s="77"/>
      <c r="E321" s="78"/>
      <c r="F321" s="77"/>
      <c r="G321" s="77"/>
      <c r="H321" s="78"/>
      <c r="I321" s="77"/>
      <c r="J321" s="77"/>
      <c r="K321" s="78"/>
      <c r="L321" s="77"/>
      <c r="M321" s="77"/>
      <c r="N321" s="78"/>
      <c r="O321" s="77"/>
      <c r="P321" s="77"/>
      <c r="Q321" s="78"/>
      <c r="R321" s="77"/>
      <c r="S321" s="77"/>
      <c r="T321" s="78"/>
      <c r="U321" s="77"/>
      <c r="V321" s="77"/>
      <c r="W321" s="78"/>
      <c r="X321" s="77"/>
      <c r="Y321" s="77"/>
      <c r="Z321" s="78"/>
      <c r="AA321" s="77"/>
      <c r="AB321" s="77"/>
      <c r="AC321" s="78"/>
      <c r="AD321" s="77"/>
      <c r="AE321" s="77"/>
      <c r="AF321" s="78"/>
      <c r="AG321" s="77"/>
      <c r="AH321" s="77"/>
      <c r="AI321" s="78"/>
      <c r="AJ321" s="77"/>
      <c r="AK321" s="77"/>
      <c r="AL321" s="78"/>
      <c r="AM321" s="77"/>
      <c r="AN321" s="77"/>
      <c r="AO321" s="78"/>
      <c r="AP321" s="77"/>
      <c r="AQ321" s="77"/>
      <c r="AR321" s="78"/>
      <c r="AS321" s="77"/>
      <c r="AT321" s="77"/>
      <c r="AU321" s="78"/>
      <c r="AV321" s="77"/>
      <c r="AW321" s="77"/>
      <c r="AX321" s="78"/>
      <c r="AY321" s="77"/>
      <c r="AZ321" s="77"/>
      <c r="BA321" s="78"/>
      <c r="BB321" s="77"/>
      <c r="BC321" s="77"/>
      <c r="BD321" s="78"/>
      <c r="BE321" s="77"/>
      <c r="BF321" s="77"/>
      <c r="BG321" s="78"/>
      <c r="BH321" s="77"/>
      <c r="BI321" s="77"/>
      <c r="BJ321" s="78"/>
      <c r="BK321" s="77"/>
      <c r="BL321" s="77"/>
      <c r="BM321" s="78"/>
      <c r="BN321" s="77"/>
      <c r="BO321" s="77"/>
      <c r="BP321" s="78"/>
      <c r="BQ321" s="77"/>
      <c r="BR321" s="77"/>
      <c r="BS321" s="78"/>
      <c r="BT321" s="77"/>
      <c r="BU321" s="77"/>
      <c r="BV321" s="78"/>
      <c r="BW321" s="77"/>
      <c r="BX321" s="77"/>
      <c r="BY321" s="78"/>
      <c r="BZ321" s="77"/>
      <c r="CA321" s="77"/>
      <c r="CB321" s="78"/>
      <c r="CC321" s="77"/>
      <c r="CD321" s="77"/>
      <c r="CE321" s="78"/>
      <c r="CF321" s="77"/>
      <c r="CG321" s="77"/>
      <c r="CH321" s="78"/>
      <c r="CI321" s="77"/>
      <c r="CJ321" s="77"/>
      <c r="CK321" s="78"/>
      <c r="CL321" s="77"/>
      <c r="CM321" s="77"/>
      <c r="CN321" s="78"/>
      <c r="CO321" s="79"/>
      <c r="CP321" s="79"/>
      <c r="CQ321" s="35"/>
      <c r="CR321" s="80"/>
      <c r="CS321" s="79"/>
      <c r="CT321" s="35"/>
      <c r="CU321" s="80"/>
      <c r="CV321" s="79"/>
      <c r="CW321" s="35"/>
      <c r="CX321" s="80"/>
      <c r="CY321" s="79"/>
      <c r="CZ321" s="35"/>
      <c r="DA321" s="80"/>
      <c r="DB321" s="79"/>
      <c r="DC321" s="35"/>
      <c r="DD321" s="80"/>
      <c r="DE321" s="79"/>
      <c r="DF321" s="35"/>
      <c r="DG321" s="80"/>
      <c r="DH321" s="79"/>
      <c r="DI321" s="35"/>
      <c r="DJ321" s="80"/>
      <c r="DK321" s="79"/>
      <c r="DL321" s="35"/>
      <c r="DM321" s="80"/>
      <c r="DN321" s="79"/>
      <c r="DO321" s="35"/>
      <c r="DP321" s="80"/>
      <c r="DQ321" s="79"/>
      <c r="DR321" s="35"/>
      <c r="DS321" s="80"/>
      <c r="DT321" s="79"/>
      <c r="DU321" s="35"/>
      <c r="DV321" s="80"/>
      <c r="DW321" s="79"/>
      <c r="DX321" s="35"/>
      <c r="DY321" s="80"/>
      <c r="DZ321" s="79"/>
      <c r="EA321" s="35"/>
      <c r="EB321" s="80"/>
      <c r="EC321" s="79"/>
      <c r="ED321" s="35"/>
      <c r="EE321" s="80"/>
      <c r="EF321" s="79"/>
      <c r="EG321" s="35"/>
      <c r="EH321" s="80"/>
      <c r="EI321" s="79"/>
      <c r="EJ321" s="35"/>
      <c r="EK321" s="80"/>
      <c r="EL321" s="79"/>
      <c r="EM321" s="35"/>
      <c r="EN321" s="80"/>
      <c r="EO321" s="79"/>
      <c r="EP321" s="35"/>
      <c r="EQ321" s="80"/>
      <c r="ER321" s="79"/>
      <c r="ES321" s="35"/>
      <c r="ET321" s="80"/>
      <c r="EU321" s="79"/>
      <c r="EV321" s="35"/>
      <c r="EW321" s="80"/>
      <c r="EX321" s="79"/>
      <c r="EY321" s="35"/>
      <c r="EZ321" s="80"/>
      <c r="FA321" s="79"/>
      <c r="FB321" s="35"/>
      <c r="FC321" s="80"/>
      <c r="FD321" s="79"/>
      <c r="FE321" s="35"/>
      <c r="FF321" s="80"/>
      <c r="FG321" s="79"/>
      <c r="FH321" s="35"/>
      <c r="FI321" s="80"/>
      <c r="FJ321" s="79"/>
      <c r="FK321" s="35"/>
      <c r="FL321" s="80"/>
      <c r="FM321" s="79"/>
      <c r="FN321" s="35"/>
      <c r="FO321" s="80"/>
      <c r="FP321" s="79"/>
      <c r="FQ321" s="35"/>
      <c r="FR321" s="80"/>
      <c r="FS321" s="79"/>
      <c r="FT321" s="35"/>
      <c r="FU321" s="80"/>
      <c r="FV321" s="79"/>
      <c r="FW321" s="35"/>
      <c r="FX321" s="80"/>
      <c r="FY321" s="79"/>
      <c r="FZ321" s="35"/>
      <c r="GA321" s="80"/>
      <c r="GB321" s="79"/>
      <c r="GC321" s="35"/>
      <c r="GD321" s="80"/>
      <c r="GE321" s="79"/>
      <c r="GF321" s="35"/>
      <c r="GG321" s="80"/>
      <c r="GH321" s="79"/>
      <c r="GI321" s="35"/>
      <c r="GJ321" s="80"/>
      <c r="GK321" s="79"/>
      <c r="GL321" s="35"/>
      <c r="GM321" s="80"/>
      <c r="GN321" s="79"/>
      <c r="GO321" s="35"/>
      <c r="GP321" s="80"/>
      <c r="GQ321" s="79"/>
      <c r="GR321" s="35"/>
      <c r="GS321" s="80"/>
      <c r="GT321" s="79"/>
      <c r="GU321" s="35"/>
      <c r="GV321" s="80"/>
      <c r="GW321" s="79"/>
      <c r="GX321" s="35"/>
      <c r="GY321" s="80"/>
      <c r="GZ321" s="79"/>
      <c r="HA321" s="35"/>
      <c r="HB321" s="80"/>
      <c r="HC321" s="79"/>
      <c r="HD321" s="35"/>
      <c r="HE321" s="80"/>
      <c r="HF321" s="79"/>
      <c r="HG321" s="35"/>
      <c r="HH321" s="80"/>
      <c r="HI321" s="79"/>
      <c r="HJ321" s="35"/>
      <c r="HK321" s="80"/>
      <c r="HL321" s="79"/>
      <c r="HM321" s="35"/>
      <c r="HN321" s="80"/>
      <c r="HO321" s="79"/>
      <c r="HP321" s="35"/>
      <c r="HQ321" s="80"/>
      <c r="HR321" s="79"/>
      <c r="HS321" s="35"/>
      <c r="HT321" s="80"/>
      <c r="HU321" s="79"/>
      <c r="HV321" s="35"/>
      <c r="HW321" s="80"/>
      <c r="HX321" s="79"/>
      <c r="HY321" s="35"/>
      <c r="HZ321" s="80"/>
      <c r="IA321" s="79"/>
      <c r="IB321" s="35"/>
      <c r="IC321" s="80"/>
      <c r="ID321" s="79"/>
      <c r="IE321" s="35"/>
      <c r="IF321" s="80"/>
      <c r="IG321" s="79"/>
      <c r="IH321" s="35"/>
      <c r="II321" s="80"/>
      <c r="IJ321" s="79"/>
      <c r="IK321" s="35"/>
      <c r="IL321" s="80"/>
      <c r="IM321" s="79"/>
      <c r="IN321" s="35"/>
      <c r="IO321" s="80"/>
      <c r="IP321" s="79"/>
      <c r="IQ321" s="35"/>
      <c r="IR321" s="80"/>
      <c r="IS321" s="79"/>
      <c r="IT321" s="35"/>
      <c r="IU321" s="80"/>
      <c r="IV321" s="79"/>
      <c r="IW321" s="35"/>
      <c r="IX321" s="80"/>
      <c r="IY321" s="79"/>
      <c r="IZ321" s="35"/>
      <c r="JA321" s="80"/>
      <c r="JB321" s="79"/>
      <c r="JC321" s="35"/>
      <c r="JD321" s="80"/>
      <c r="JE321" s="79"/>
      <c r="JF321" s="35"/>
      <c r="JG321" s="80"/>
      <c r="JH321" s="79"/>
      <c r="JI321" s="35"/>
      <c r="JJ321" s="80"/>
      <c r="JK321" s="79"/>
      <c r="JL321" s="35"/>
      <c r="JM321" s="80"/>
      <c r="JN321" s="79"/>
      <c r="JO321" s="35"/>
      <c r="JP321" s="80"/>
      <c r="JQ321" s="79"/>
      <c r="JR321" s="35"/>
      <c r="JS321" s="80"/>
      <c r="JT321" s="79"/>
      <c r="JU321" s="35"/>
      <c r="JV321" s="80"/>
      <c r="JW321" s="79"/>
      <c r="JX321" s="35"/>
      <c r="JY321" s="80"/>
      <c r="JZ321" s="79"/>
      <c r="KA321" s="35"/>
      <c r="KB321" s="80"/>
      <c r="KC321" s="79"/>
      <c r="KD321" s="35"/>
      <c r="KE321" s="80"/>
      <c r="KF321" s="79"/>
      <c r="KG321" s="35"/>
      <c r="KH321" s="80"/>
      <c r="KI321" s="79"/>
      <c r="KJ321" s="35"/>
      <c r="KK321" s="80"/>
      <c r="KL321" s="79"/>
      <c r="KM321" s="35"/>
      <c r="KN321" s="80"/>
      <c r="KO321" s="79"/>
      <c r="KP321" s="35"/>
      <c r="KQ321" s="80"/>
      <c r="KR321" s="79"/>
      <c r="KS321" s="35"/>
      <c r="KT321" s="80"/>
      <c r="KU321" s="79"/>
      <c r="KV321" s="35"/>
      <c r="KW321" s="80"/>
      <c r="KX321" s="79"/>
      <c r="KY321" s="35"/>
      <c r="KZ321" s="80"/>
      <c r="LA321" s="79"/>
      <c r="LB321" s="35"/>
      <c r="LC321" s="80"/>
      <c r="LD321" s="79"/>
      <c r="LE321" s="35"/>
      <c r="LF321" s="80"/>
      <c r="LG321" s="79"/>
      <c r="LH321" s="35"/>
      <c r="LI321" s="80"/>
      <c r="LJ321" s="79"/>
      <c r="LK321" s="35"/>
      <c r="LL321" s="80"/>
      <c r="LM321" s="79"/>
      <c r="LN321" s="35"/>
      <c r="LO321" s="80"/>
      <c r="LP321" s="79"/>
      <c r="LQ321" s="35"/>
      <c r="LR321" s="80"/>
      <c r="LS321" s="79"/>
      <c r="LT321" s="35"/>
      <c r="LU321" s="80"/>
      <c r="LV321" s="79"/>
      <c r="LW321" s="35"/>
      <c r="LX321" s="80"/>
      <c r="LY321" s="79"/>
      <c r="LZ321" s="35"/>
      <c r="MA321" s="80"/>
      <c r="MB321" s="79"/>
      <c r="MC321" s="35"/>
      <c r="MD321" s="80"/>
      <c r="ME321" s="79"/>
      <c r="MF321" s="35"/>
      <c r="MG321" s="80"/>
      <c r="MH321" s="79"/>
      <c r="MI321" s="35"/>
      <c r="MJ321" s="80"/>
      <c r="MK321" s="79"/>
      <c r="ML321" s="35"/>
      <c r="MM321" s="80"/>
      <c r="MN321" s="79"/>
      <c r="MO321" s="35"/>
      <c r="MP321" s="80"/>
      <c r="MQ321" s="79"/>
      <c r="MR321" s="35"/>
      <c r="MS321" s="80"/>
      <c r="MT321" s="79"/>
      <c r="MU321" s="35"/>
      <c r="MV321" s="80"/>
      <c r="MW321" s="79"/>
      <c r="MX321" s="35"/>
      <c r="MY321" s="80"/>
      <c r="MZ321" s="79"/>
      <c r="NA321" s="35"/>
      <c r="NB321" s="80"/>
      <c r="NC321" s="79"/>
      <c r="ND321" s="35"/>
      <c r="NE321" s="80"/>
      <c r="NF321" s="79"/>
      <c r="NG321" s="35"/>
      <c r="NH321" s="80"/>
      <c r="NI321" s="79"/>
      <c r="NJ321" s="35"/>
      <c r="NK321" s="80"/>
      <c r="NL321" s="79"/>
      <c r="NM321" s="35"/>
      <c r="NN321" s="80"/>
      <c r="NO321" s="79"/>
      <c r="NP321" s="35"/>
      <c r="NQ321" s="80"/>
      <c r="NR321" s="79"/>
      <c r="NS321" s="35"/>
      <c r="NT321" s="80"/>
      <c r="NU321" s="79"/>
      <c r="NV321" s="35"/>
      <c r="NW321" s="80"/>
      <c r="NX321" s="79"/>
      <c r="NY321" s="35"/>
      <c r="NZ321" s="80"/>
      <c r="OA321" s="79"/>
      <c r="OB321" s="35"/>
      <c r="OC321" s="80"/>
      <c r="OD321" s="79"/>
      <c r="OE321" s="35"/>
      <c r="OF321" s="80"/>
      <c r="OG321" s="79"/>
      <c r="OH321" s="35"/>
      <c r="OI321" s="80"/>
      <c r="OJ321" s="79"/>
      <c r="OK321" s="35"/>
      <c r="OL321" s="80"/>
      <c r="OM321" s="79"/>
      <c r="ON321" s="35"/>
      <c r="OO321" s="80"/>
      <c r="OP321" s="79"/>
      <c r="OQ321" s="35"/>
      <c r="OR321" s="80"/>
      <c r="OS321" s="79"/>
      <c r="OT321" s="35"/>
      <c r="OU321" s="80"/>
      <c r="OV321" s="79"/>
      <c r="OW321" s="35"/>
      <c r="OX321" s="80"/>
      <c r="OY321" s="79"/>
      <c r="OZ321" s="35"/>
      <c r="PA321" s="80"/>
      <c r="PB321" s="79"/>
      <c r="PC321" s="35"/>
      <c r="PD321" s="80"/>
      <c r="PE321" s="79"/>
      <c r="PF321" s="35"/>
      <c r="PG321" s="80"/>
      <c r="PH321" s="79"/>
      <c r="PI321" s="35"/>
      <c r="PJ321" s="80"/>
      <c r="PK321" s="79"/>
      <c r="PL321" s="35"/>
      <c r="PM321" s="80"/>
      <c r="PN321" s="79"/>
      <c r="PO321" s="35"/>
      <c r="PP321" s="80"/>
      <c r="PQ321" s="79"/>
      <c r="PR321" s="35"/>
      <c r="PS321" s="80"/>
      <c r="PT321" s="79"/>
      <c r="PU321" s="35"/>
      <c r="PV321" s="80"/>
      <c r="PW321" s="79"/>
      <c r="PX321" s="35"/>
      <c r="PY321" s="80"/>
      <c r="PZ321" s="79"/>
      <c r="QA321" s="35"/>
      <c r="QB321" s="80"/>
      <c r="QC321" s="79"/>
      <c r="QD321" s="35"/>
      <c r="QE321" s="80"/>
      <c r="QF321" s="79"/>
      <c r="QG321" s="35"/>
      <c r="QH321" s="80"/>
      <c r="QI321" s="79"/>
      <c r="QJ321" s="35"/>
      <c r="QK321" s="80"/>
      <c r="QL321" s="79"/>
      <c r="QM321" s="35"/>
      <c r="QN321" s="80"/>
      <c r="QO321" s="79"/>
      <c r="QP321" s="35"/>
      <c r="QQ321" s="80"/>
      <c r="QR321" s="79"/>
      <c r="QS321" s="35"/>
      <c r="QT321" s="80"/>
      <c r="QU321" s="79"/>
      <c r="QV321" s="35"/>
      <c r="QW321" s="80"/>
      <c r="QX321" s="79"/>
      <c r="QY321" s="35"/>
      <c r="QZ321" s="80"/>
      <c r="RA321" s="79"/>
      <c r="RB321" s="35"/>
      <c r="RC321" s="80"/>
      <c r="RD321" s="79"/>
      <c r="RE321" s="35"/>
      <c r="RF321" s="80"/>
      <c r="RG321" s="79"/>
      <c r="RH321" s="35"/>
      <c r="RI321" s="80"/>
      <c r="RJ321" s="79"/>
      <c r="RK321" s="35"/>
      <c r="RL321" s="80"/>
      <c r="RM321" s="79"/>
      <c r="RN321" s="35"/>
      <c r="RO321" s="80"/>
      <c r="RP321" s="79"/>
      <c r="RQ321" s="35"/>
      <c r="RR321" s="80"/>
      <c r="RS321" s="79"/>
      <c r="RT321" s="35"/>
      <c r="RU321" s="80"/>
      <c r="RV321" s="79"/>
      <c r="RW321" s="35"/>
      <c r="RX321" s="80"/>
      <c r="RY321" s="79"/>
      <c r="RZ321" s="35"/>
      <c r="SA321" s="80"/>
      <c r="SB321" s="79"/>
      <c r="SC321" s="35"/>
      <c r="SD321" s="80"/>
      <c r="SE321" s="79"/>
      <c r="SF321" s="35"/>
      <c r="SG321" s="80"/>
      <c r="SH321" s="79"/>
      <c r="SI321" s="35"/>
      <c r="SJ321" s="80"/>
      <c r="SK321" s="79"/>
      <c r="SL321" s="35"/>
      <c r="SM321" s="80"/>
      <c r="SN321" s="79"/>
      <c r="SO321" s="35"/>
      <c r="SP321" s="80"/>
      <c r="SQ321" s="79"/>
      <c r="SR321" s="35"/>
      <c r="SS321" s="80"/>
      <c r="ST321" s="79"/>
      <c r="SU321" s="35"/>
      <c r="SV321" s="80"/>
      <c r="SW321" s="79"/>
      <c r="SX321" s="35"/>
      <c r="SY321" s="80"/>
      <c r="SZ321" s="79"/>
      <c r="TA321" s="35"/>
      <c r="TB321" s="80"/>
      <c r="TC321" s="79"/>
      <c r="TD321" s="35"/>
      <c r="TE321" s="80"/>
      <c r="TF321" s="79"/>
      <c r="TG321" s="35"/>
      <c r="TH321" s="80"/>
      <c r="TI321" s="79"/>
      <c r="TJ321" s="35"/>
      <c r="TK321" s="80"/>
      <c r="TL321" s="79"/>
      <c r="TM321" s="35"/>
      <c r="TN321" s="80"/>
      <c r="TO321" s="79"/>
      <c r="TP321" s="35"/>
      <c r="TQ321" s="80"/>
      <c r="TR321" s="79"/>
      <c r="TS321" s="35"/>
      <c r="TT321" s="80"/>
      <c r="TU321" s="79"/>
      <c r="TV321" s="35"/>
      <c r="TW321" s="80"/>
      <c r="TX321" s="79"/>
      <c r="TY321" s="35"/>
      <c r="TZ321" s="80"/>
      <c r="UA321" s="79"/>
      <c r="UB321" s="35"/>
      <c r="UC321" s="80"/>
      <c r="UD321" s="79"/>
      <c r="UE321" s="35"/>
      <c r="UF321" s="80"/>
      <c r="UG321" s="79"/>
      <c r="UH321" s="35"/>
      <c r="UI321" s="80"/>
      <c r="UJ321" s="79"/>
      <c r="UK321" s="35"/>
      <c r="UL321" s="80"/>
      <c r="UM321" s="79"/>
      <c r="UN321" s="35"/>
      <c r="UO321" s="80"/>
      <c r="UP321" s="79"/>
      <c r="UQ321" s="35"/>
      <c r="UR321" s="80"/>
      <c r="US321" s="79"/>
      <c r="UT321" s="35"/>
      <c r="UU321" s="80"/>
      <c r="UV321" s="79"/>
      <c r="UW321" s="35"/>
      <c r="UX321" s="80"/>
      <c r="UY321" s="79"/>
      <c r="UZ321" s="35"/>
      <c r="VA321" s="80"/>
      <c r="VB321" s="79"/>
      <c r="VC321" s="35"/>
      <c r="VD321" s="80"/>
      <c r="VE321" s="79"/>
      <c r="VF321" s="35"/>
      <c r="VG321" s="80"/>
      <c r="VH321" s="79"/>
      <c r="VI321" s="35"/>
      <c r="VJ321" s="80"/>
      <c r="VK321" s="79"/>
      <c r="VL321" s="35"/>
      <c r="VM321" s="80"/>
      <c r="VN321" s="79"/>
      <c r="VO321" s="35"/>
      <c r="VP321" s="80"/>
      <c r="VQ321" s="79"/>
      <c r="VR321" s="35"/>
      <c r="VS321" s="80"/>
      <c r="VT321" s="79"/>
      <c r="VU321" s="35"/>
      <c r="VV321" s="80"/>
      <c r="VW321" s="79"/>
      <c r="VX321" s="35"/>
      <c r="VY321" s="80"/>
      <c r="VZ321" s="79"/>
      <c r="WA321" s="35"/>
      <c r="WB321" s="80"/>
      <c r="WC321" s="79"/>
      <c r="WD321" s="35"/>
      <c r="WE321" s="80"/>
      <c r="WF321" s="79"/>
      <c r="WG321" s="35"/>
      <c r="WH321" s="80"/>
      <c r="WI321" s="79"/>
      <c r="WJ321" s="35"/>
      <c r="WK321" s="80"/>
      <c r="WL321" s="79"/>
      <c r="WM321" s="35"/>
      <c r="WN321" s="80"/>
      <c r="WO321" s="79"/>
      <c r="WP321" s="35"/>
      <c r="WQ321" s="80"/>
      <c r="WR321" s="79"/>
      <c r="WS321" s="35"/>
      <c r="WT321" s="80"/>
      <c r="WU321" s="79"/>
      <c r="WV321" s="35"/>
      <c r="WW321" s="80"/>
      <c r="WX321" s="79"/>
      <c r="WY321" s="35"/>
      <c r="WZ321" s="80"/>
      <c r="XA321" s="79"/>
      <c r="XB321" s="35"/>
      <c r="XC321" s="80"/>
      <c r="XD321" s="79"/>
      <c r="XE321" s="35"/>
      <c r="XF321" s="80"/>
      <c r="XG321" s="79"/>
      <c r="XH321" s="35"/>
      <c r="XI321" s="80"/>
      <c r="XJ321" s="79"/>
      <c r="XK321" s="35"/>
      <c r="XL321" s="80"/>
      <c r="XM321" s="79"/>
      <c r="XN321" s="35"/>
      <c r="XO321" s="80"/>
      <c r="XP321" s="79"/>
      <c r="XQ321" s="35"/>
      <c r="XR321" s="80"/>
      <c r="XS321" s="79"/>
      <c r="XT321" s="35"/>
      <c r="XU321" s="80"/>
      <c r="XV321" s="79"/>
      <c r="XW321" s="35"/>
      <c r="XX321" s="80"/>
      <c r="XY321" s="79"/>
      <c r="XZ321" s="35"/>
      <c r="YA321" s="80"/>
      <c r="YB321" s="79"/>
      <c r="YC321" s="35"/>
      <c r="YD321" s="80"/>
      <c r="YE321" s="79"/>
      <c r="YF321" s="35"/>
      <c r="YG321" s="80"/>
      <c r="YH321" s="79"/>
      <c r="YI321" s="35"/>
      <c r="YJ321" s="80"/>
      <c r="YK321" s="79"/>
      <c r="YL321" s="35"/>
      <c r="YM321" s="80"/>
      <c r="YN321" s="79"/>
      <c r="YO321" s="35"/>
      <c r="YP321" s="80"/>
      <c r="YQ321" s="79"/>
      <c r="YR321" s="35"/>
      <c r="YS321" s="80"/>
      <c r="YT321" s="79"/>
      <c r="YU321" s="35"/>
      <c r="YV321" s="80"/>
      <c r="YW321" s="79"/>
      <c r="YX321" s="35"/>
      <c r="YY321" s="80"/>
      <c r="YZ321" s="79"/>
      <c r="ZA321" s="35"/>
      <c r="ZB321" s="80"/>
      <c r="ZC321" s="79"/>
      <c r="ZD321" s="35"/>
      <c r="ZE321" s="80"/>
      <c r="ZF321" s="79"/>
      <c r="ZG321" s="35"/>
      <c r="ZH321" s="80"/>
      <c r="ZI321" s="79"/>
      <c r="ZJ321" s="35"/>
      <c r="ZK321" s="80"/>
      <c r="ZL321" s="79"/>
      <c r="ZM321" s="35"/>
      <c r="ZN321" s="80"/>
      <c r="ZO321" s="79"/>
      <c r="ZP321" s="35"/>
      <c r="ZQ321" s="80"/>
      <c r="ZR321" s="79"/>
      <c r="ZS321" s="35"/>
      <c r="ZT321" s="80"/>
      <c r="ZU321" s="79"/>
      <c r="ZV321" s="35"/>
      <c r="ZW321" s="80"/>
      <c r="ZX321" s="79"/>
      <c r="ZY321" s="35"/>
      <c r="ZZ321" s="80"/>
      <c r="AAA321" s="79"/>
      <c r="AAB321" s="35"/>
      <c r="AAC321" s="80"/>
      <c r="AAD321" s="79"/>
      <c r="AAE321" s="35"/>
      <c r="AAF321" s="80"/>
      <c r="AAG321" s="79"/>
      <c r="AAH321" s="35"/>
      <c r="AAI321" s="80"/>
      <c r="AAJ321" s="79"/>
      <c r="AAK321" s="35"/>
      <c r="AAL321" s="80"/>
      <c r="AAM321" s="79"/>
      <c r="AAN321" s="35"/>
      <c r="AAO321" s="80"/>
      <c r="AAP321" s="79"/>
      <c r="AAQ321" s="35"/>
      <c r="AAR321" s="80"/>
      <c r="AAS321" s="79"/>
      <c r="AAT321" s="35"/>
      <c r="AAU321" s="80"/>
      <c r="AAV321" s="79"/>
      <c r="AAW321" s="35"/>
      <c r="AAX321" s="80"/>
      <c r="AAY321" s="79"/>
      <c r="AAZ321" s="35"/>
      <c r="ABA321" s="80"/>
      <c r="ABB321" s="79"/>
      <c r="ABC321" s="35"/>
      <c r="ABD321" s="80"/>
      <c r="ABE321" s="79"/>
      <c r="ABF321" s="35"/>
      <c r="ABG321" s="80"/>
      <c r="ABH321" s="79"/>
      <c r="ABI321" s="35"/>
      <c r="ABJ321" s="80"/>
      <c r="ABK321" s="79"/>
      <c r="ABL321" s="35"/>
      <c r="ABM321" s="80"/>
      <c r="ABN321" s="79"/>
      <c r="ABO321" s="35"/>
      <c r="ABP321" s="80"/>
      <c r="ABQ321" s="79"/>
      <c r="ABR321" s="35"/>
      <c r="ABS321" s="80"/>
      <c r="ABT321" s="79"/>
      <c r="ABU321" s="35"/>
      <c r="ABV321" s="80"/>
      <c r="ABW321" s="79"/>
      <c r="ABX321" s="35"/>
      <c r="ABY321" s="80"/>
      <c r="ABZ321" s="79"/>
      <c r="ACA321" s="35"/>
      <c r="ACB321" s="80"/>
      <c r="ACC321" s="79"/>
      <c r="ACD321" s="35"/>
      <c r="ACE321" s="80"/>
      <c r="ACF321" s="79"/>
      <c r="ACG321" s="35"/>
      <c r="ACH321" s="80"/>
      <c r="ACI321" s="79"/>
      <c r="ACJ321" s="35"/>
      <c r="ACK321" s="80"/>
      <c r="ACL321" s="79"/>
      <c r="ACM321" s="35"/>
      <c r="ACN321" s="80"/>
      <c r="ACO321" s="79"/>
      <c r="ACP321" s="35"/>
      <c r="ACQ321" s="80"/>
      <c r="ACR321" s="79"/>
      <c r="ACS321" s="35"/>
      <c r="ACT321" s="80"/>
      <c r="ACU321" s="79"/>
      <c r="ACV321" s="35"/>
      <c r="ACW321" s="80"/>
      <c r="ACX321" s="79"/>
      <c r="ACY321" s="35"/>
      <c r="ACZ321" s="80"/>
      <c r="ADA321" s="79"/>
      <c r="ADB321" s="35"/>
      <c r="ADC321" s="80"/>
      <c r="ADD321" s="79"/>
      <c r="ADE321" s="35"/>
      <c r="ADF321" s="80"/>
      <c r="ADG321" s="79"/>
      <c r="ADH321" s="35"/>
      <c r="ADI321" s="80"/>
      <c r="ADJ321" s="79"/>
      <c r="ADK321" s="35"/>
      <c r="ADL321" s="80"/>
      <c r="ADM321" s="79"/>
      <c r="ADN321" s="35"/>
      <c r="ADO321" s="80"/>
      <c r="ADP321" s="79"/>
      <c r="ADQ321" s="35"/>
      <c r="ADR321" s="80"/>
      <c r="ADS321" s="79"/>
      <c r="ADT321" s="35"/>
      <c r="ADU321" s="80"/>
      <c r="ADV321" s="79"/>
      <c r="ADW321" s="35"/>
      <c r="ADX321" s="80"/>
      <c r="ADY321" s="79"/>
      <c r="ADZ321" s="35"/>
      <c r="AEA321" s="80"/>
      <c r="AEB321" s="79"/>
      <c r="AEC321" s="35"/>
      <c r="AED321" s="80"/>
      <c r="AEE321" s="79"/>
      <c r="AEF321" s="35"/>
      <c r="AEG321" s="80"/>
      <c r="AEH321" s="79"/>
      <c r="AEI321" s="35"/>
      <c r="AEJ321" s="80"/>
      <c r="AEK321" s="79"/>
      <c r="AEL321" s="35"/>
      <c r="AEM321" s="80"/>
      <c r="AEN321" s="79"/>
      <c r="AEO321" s="35"/>
      <c r="AEP321" s="80"/>
      <c r="AEQ321" s="79"/>
      <c r="AER321" s="35"/>
      <c r="AES321" s="80"/>
      <c r="AET321" s="79"/>
      <c r="AEU321" s="35"/>
      <c r="AEV321" s="80"/>
      <c r="AEW321" s="79"/>
      <c r="AEX321" s="35"/>
      <c r="AEY321" s="80"/>
      <c r="AEZ321" s="79"/>
      <c r="AFA321" s="35"/>
      <c r="AFB321" s="80"/>
      <c r="AFC321" s="79"/>
      <c r="AFD321" s="35"/>
      <c r="AFE321" s="80"/>
      <c r="AFF321" s="79"/>
      <c r="AFG321" s="35"/>
      <c r="AFH321" s="80"/>
      <c r="AFI321" s="79"/>
      <c r="AFJ321" s="35"/>
      <c r="AFK321" s="80"/>
      <c r="AFL321" s="79"/>
      <c r="AFM321" s="35"/>
      <c r="AFN321" s="80"/>
      <c r="AFO321" s="79"/>
      <c r="AFP321" s="35"/>
      <c r="AFQ321" s="80"/>
      <c r="AFR321" s="79"/>
      <c r="AFS321" s="35"/>
      <c r="AFT321" s="80"/>
      <c r="AFU321" s="79"/>
      <c r="AFV321" s="35"/>
      <c r="AFW321" s="80"/>
      <c r="AFX321" s="79"/>
      <c r="AFY321" s="35"/>
      <c r="AFZ321" s="80"/>
      <c r="AGA321" s="79"/>
      <c r="AGB321" s="35"/>
      <c r="AGC321" s="80"/>
      <c r="AGD321" s="79"/>
      <c r="AGE321" s="35"/>
      <c r="AGF321" s="80"/>
      <c r="AGG321" s="79"/>
      <c r="AGH321" s="35"/>
      <c r="AGI321" s="80"/>
      <c r="AGJ321" s="79"/>
      <c r="AGK321" s="35"/>
      <c r="AGL321" s="80"/>
      <c r="AGM321" s="79"/>
      <c r="AGN321" s="35"/>
      <c r="AGO321" s="80"/>
      <c r="AGP321" s="79"/>
      <c r="AGQ321" s="35"/>
      <c r="AGR321" s="80"/>
      <c r="AGS321" s="79"/>
      <c r="AGT321" s="35"/>
      <c r="AGU321" s="80"/>
      <c r="AGV321" s="79"/>
      <c r="AGW321" s="35"/>
      <c r="AGX321" s="80"/>
      <c r="AGY321" s="79"/>
      <c r="AGZ321" s="35"/>
      <c r="AHA321" s="80"/>
      <c r="AHB321" s="79"/>
      <c r="AHC321" s="35"/>
      <c r="AHD321" s="80"/>
      <c r="AHE321" s="79"/>
      <c r="AHF321" s="35"/>
      <c r="AHG321" s="80"/>
      <c r="AHH321" s="79"/>
      <c r="AHI321" s="35"/>
      <c r="AHJ321" s="80"/>
      <c r="AHK321" s="79"/>
      <c r="AHL321" s="35"/>
      <c r="AHM321" s="80"/>
      <c r="AHN321" s="79"/>
      <c r="AHO321" s="35"/>
      <c r="AHP321" s="80"/>
      <c r="AHQ321" s="79"/>
      <c r="AHR321" s="35"/>
      <c r="AHS321" s="80"/>
      <c r="AHT321" s="79"/>
      <c r="AHU321" s="35"/>
      <c r="AHV321" s="80"/>
      <c r="AHW321" s="79"/>
      <c r="AHX321" s="35"/>
      <c r="AHY321" s="80"/>
      <c r="AHZ321" s="79"/>
      <c r="AIA321" s="35"/>
      <c r="AIB321" s="80"/>
      <c r="AIC321" s="79"/>
      <c r="AID321" s="35"/>
      <c r="AIE321" s="80"/>
      <c r="AIF321" s="79"/>
      <c r="AIG321" s="35"/>
      <c r="AIH321" s="80"/>
      <c r="AII321" s="79"/>
      <c r="AIJ321" s="35"/>
      <c r="AIK321" s="80"/>
      <c r="AIL321" s="79"/>
      <c r="AIM321" s="35"/>
      <c r="AIN321" s="80"/>
      <c r="AIO321" s="79"/>
      <c r="AIP321" s="35"/>
      <c r="AIQ321" s="80"/>
      <c r="AIR321" s="79"/>
      <c r="AIS321" s="35"/>
      <c r="AIT321" s="80"/>
      <c r="AIU321" s="79"/>
      <c r="AIV321" s="35"/>
      <c r="AIW321" s="80"/>
      <c r="AIX321" s="79"/>
      <c r="AIY321" s="35"/>
      <c r="AIZ321" s="80"/>
      <c r="AJA321" s="79"/>
      <c r="AJB321" s="35"/>
      <c r="AJC321" s="80"/>
      <c r="AJD321" s="79"/>
      <c r="AJE321" s="35"/>
      <c r="AJF321" s="80"/>
      <c r="AJG321" s="79"/>
      <c r="AJH321" s="35"/>
      <c r="AJI321" s="80"/>
      <c r="AJJ321" s="79"/>
      <c r="AJK321" s="35"/>
      <c r="AJL321" s="80"/>
      <c r="AJM321" s="79"/>
      <c r="AJN321" s="35"/>
      <c r="AJO321" s="80"/>
      <c r="AJP321" s="79"/>
      <c r="AJQ321" s="35"/>
      <c r="AJR321" s="80"/>
      <c r="AJS321" s="79"/>
      <c r="AJT321" s="35"/>
      <c r="AJU321" s="80"/>
      <c r="AJV321" s="79"/>
      <c r="AJW321" s="35"/>
      <c r="AJX321" s="80"/>
      <c r="AJY321" s="79"/>
      <c r="AJZ321" s="35"/>
      <c r="AKA321" s="80"/>
      <c r="AKB321" s="79"/>
      <c r="AKC321" s="35"/>
      <c r="AKD321" s="80"/>
      <c r="AKE321" s="79"/>
      <c r="AKF321" s="35"/>
      <c r="AKG321" s="80"/>
      <c r="AKH321" s="79"/>
      <c r="AKI321" s="35"/>
      <c r="AKJ321" s="80"/>
      <c r="AKK321" s="79"/>
      <c r="AKL321" s="35"/>
      <c r="AKM321" s="80"/>
      <c r="AKN321" s="79"/>
      <c r="AKO321" s="35"/>
      <c r="AKP321" s="80"/>
      <c r="AKQ321" s="79"/>
      <c r="AKR321" s="35"/>
      <c r="AKS321" s="80"/>
      <c r="AKT321" s="79"/>
      <c r="AKU321" s="35"/>
      <c r="AKV321" s="80"/>
      <c r="AKW321" s="79"/>
      <c r="AKX321" s="35"/>
      <c r="AKY321" s="80"/>
      <c r="AKZ321" s="79"/>
      <c r="ALA321" s="35"/>
      <c r="ALB321" s="80"/>
      <c r="ALC321" s="79"/>
      <c r="ALD321" s="35"/>
      <c r="ALE321" s="80"/>
      <c r="ALF321" s="79"/>
      <c r="ALG321" s="35"/>
      <c r="ALH321" s="80"/>
      <c r="ALI321" s="79"/>
      <c r="ALJ321" s="35"/>
      <c r="ALK321" s="80"/>
      <c r="ALL321" s="79"/>
      <c r="ALM321" s="35"/>
      <c r="ALN321" s="80"/>
      <c r="ALO321" s="79"/>
      <c r="ALP321" s="35"/>
      <c r="ALQ321" s="80"/>
      <c r="ALR321" s="79"/>
      <c r="ALS321" s="35"/>
      <c r="ALT321" s="80"/>
      <c r="ALU321" s="79"/>
      <c r="ALV321" s="35"/>
      <c r="ALW321" s="80"/>
      <c r="ALX321" s="79"/>
      <c r="ALY321" s="35"/>
      <c r="ALZ321" s="80"/>
      <c r="AMA321" s="79"/>
      <c r="AMB321" s="35"/>
      <c r="AMC321" s="80"/>
      <c r="AMD321" s="79"/>
      <c r="AME321" s="35"/>
      <c r="AMF321" s="80"/>
      <c r="AMG321" s="79"/>
      <c r="AMH321" s="35"/>
      <c r="AMI321" s="80"/>
      <c r="AMJ321" s="79"/>
      <c r="AMK321" s="35"/>
      <c r="AML321" s="80"/>
      <c r="AMM321" s="79"/>
      <c r="AMN321" s="35"/>
      <c r="AMO321" s="80"/>
      <c r="AMP321" s="79"/>
      <c r="AMQ321" s="35"/>
      <c r="AMR321" s="80"/>
      <c r="AMS321" s="79"/>
      <c r="AMT321" s="35"/>
      <c r="AMU321" s="80"/>
      <c r="AMV321" s="79"/>
      <c r="AMW321" s="35"/>
      <c r="AMX321" s="80"/>
      <c r="AMY321" s="79"/>
      <c r="AMZ321" s="35"/>
      <c r="ANA321" s="80"/>
      <c r="ANB321" s="79"/>
      <c r="ANC321" s="35"/>
      <c r="AND321" s="80"/>
      <c r="ANE321" s="79"/>
      <c r="ANF321" s="35"/>
      <c r="ANG321" s="80"/>
      <c r="ANH321" s="79"/>
      <c r="ANI321" s="35"/>
      <c r="ANJ321" s="80"/>
      <c r="ANK321" s="79"/>
      <c r="ANL321" s="35"/>
      <c r="ANM321" s="80"/>
      <c r="ANN321" s="79"/>
      <c r="ANO321" s="35"/>
      <c r="ANP321" s="80"/>
      <c r="ANQ321" s="79"/>
      <c r="ANR321" s="35"/>
      <c r="ANS321" s="80"/>
      <c r="ANT321" s="79"/>
      <c r="ANU321" s="35"/>
      <c r="ANV321" s="80"/>
      <c r="ANW321" s="79"/>
      <c r="ANX321" s="35"/>
      <c r="ANY321" s="80"/>
      <c r="ANZ321" s="79"/>
      <c r="AOA321" s="35"/>
      <c r="AOB321" s="80"/>
      <c r="AOC321" s="79"/>
      <c r="AOD321" s="35"/>
      <c r="AOE321" s="80"/>
      <c r="AOF321" s="79"/>
      <c r="AOG321" s="35"/>
      <c r="AOH321" s="80"/>
      <c r="AOI321" s="79"/>
      <c r="AOJ321" s="35"/>
      <c r="AOK321" s="80"/>
      <c r="AOL321" s="79"/>
      <c r="AOM321" s="35"/>
      <c r="AON321" s="80"/>
      <c r="AOO321" s="79"/>
      <c r="AOP321" s="35"/>
      <c r="AOQ321" s="80"/>
      <c r="AOR321" s="79"/>
      <c r="AOS321" s="35"/>
      <c r="AOT321" s="80"/>
      <c r="AOU321" s="79"/>
      <c r="AOV321" s="35"/>
      <c r="AOW321" s="80"/>
      <c r="AOX321" s="79"/>
      <c r="AOY321" s="35"/>
      <c r="AOZ321" s="80"/>
      <c r="APA321" s="79"/>
      <c r="APB321" s="35"/>
      <c r="APC321" s="80"/>
      <c r="APD321" s="79"/>
      <c r="APE321" s="35"/>
      <c r="APF321" s="80"/>
      <c r="APG321" s="79"/>
      <c r="APH321" s="35"/>
      <c r="API321" s="80"/>
      <c r="APJ321" s="79"/>
      <c r="APK321" s="35"/>
      <c r="APL321" s="80"/>
      <c r="APM321" s="79"/>
      <c r="APN321" s="35"/>
      <c r="APO321" s="80"/>
      <c r="APP321" s="79"/>
      <c r="APQ321" s="35"/>
      <c r="APR321" s="80"/>
      <c r="APS321" s="79"/>
      <c r="APT321" s="35"/>
      <c r="APU321" s="80"/>
      <c r="APV321" s="79"/>
      <c r="APW321" s="35"/>
      <c r="APX321" s="80"/>
      <c r="APY321" s="79"/>
      <c r="APZ321" s="35"/>
      <c r="AQA321" s="80"/>
      <c r="AQB321" s="79"/>
      <c r="AQC321" s="35"/>
      <c r="AQD321" s="80"/>
      <c r="AQE321" s="79"/>
      <c r="AQF321" s="35"/>
      <c r="AQG321" s="80"/>
      <c r="AQH321" s="79"/>
      <c r="AQI321" s="35"/>
      <c r="AQJ321" s="80"/>
      <c r="AQK321" s="79"/>
      <c r="AQL321" s="35"/>
      <c r="AQM321" s="80"/>
      <c r="AQN321" s="79"/>
      <c r="AQO321" s="35"/>
      <c r="AQP321" s="80"/>
      <c r="AQQ321" s="79"/>
      <c r="AQR321" s="35"/>
      <c r="AQS321" s="80"/>
      <c r="AQT321" s="79"/>
      <c r="AQU321" s="35"/>
      <c r="AQV321" s="80"/>
      <c r="AQW321" s="79"/>
      <c r="AQX321" s="35"/>
      <c r="AQY321" s="80"/>
      <c r="AQZ321" s="79"/>
      <c r="ARA321" s="35"/>
      <c r="ARB321" s="80"/>
      <c r="ARC321" s="79"/>
      <c r="ARD321" s="35"/>
      <c r="ARE321" s="80"/>
      <c r="ARF321" s="79"/>
      <c r="ARG321" s="35"/>
      <c r="ARH321" s="80"/>
      <c r="ARI321" s="79"/>
      <c r="ARJ321" s="35"/>
      <c r="ARK321" s="80"/>
      <c r="ARL321" s="79"/>
      <c r="ARM321" s="35"/>
      <c r="ARN321" s="80"/>
      <c r="ARO321" s="79"/>
      <c r="ARP321" s="35"/>
      <c r="ARQ321" s="80"/>
      <c r="ARR321" s="79"/>
      <c r="ARS321" s="35"/>
      <c r="ART321" s="80"/>
      <c r="ARU321" s="79"/>
      <c r="ARV321" s="35"/>
      <c r="ARW321" s="80"/>
      <c r="ARX321" s="79"/>
      <c r="ARY321" s="35"/>
      <c r="ARZ321" s="80"/>
      <c r="ASA321" s="79"/>
      <c r="ASB321" s="35"/>
      <c r="ASC321" s="80"/>
      <c r="ASD321" s="79"/>
      <c r="ASE321" s="35"/>
      <c r="ASF321" s="80"/>
      <c r="ASG321" s="79"/>
      <c r="ASH321" s="35"/>
      <c r="ASI321" s="80"/>
      <c r="ASJ321" s="79"/>
      <c r="ASK321" s="35"/>
      <c r="ASL321" s="80"/>
      <c r="ASM321" s="79"/>
      <c r="ASN321" s="35"/>
      <c r="ASO321" s="80"/>
      <c r="ASP321" s="79"/>
      <c r="ASQ321" s="35"/>
      <c r="ASR321" s="80"/>
      <c r="ASS321" s="79"/>
      <c r="AST321" s="35"/>
      <c r="ASU321" s="80"/>
      <c r="ASV321" s="79"/>
      <c r="ASW321" s="35"/>
      <c r="ASX321" s="80"/>
      <c r="ASY321" s="79"/>
      <c r="ASZ321" s="35"/>
      <c r="ATA321" s="80"/>
      <c r="ATB321" s="79"/>
      <c r="ATC321" s="35"/>
      <c r="ATD321" s="80"/>
      <c r="ATE321" s="79"/>
      <c r="ATF321" s="35"/>
      <c r="ATG321" s="80"/>
      <c r="ATH321" s="79"/>
      <c r="ATI321" s="35"/>
      <c r="ATJ321" s="80"/>
      <c r="ATK321" s="79"/>
      <c r="ATL321" s="35"/>
      <c r="ATM321" s="80"/>
      <c r="ATN321" s="79"/>
      <c r="ATO321" s="35"/>
      <c r="ATP321" s="80"/>
      <c r="ATQ321" s="79"/>
      <c r="ATR321" s="35"/>
      <c r="ATS321" s="80"/>
      <c r="ATT321" s="79"/>
      <c r="ATU321" s="35"/>
      <c r="ATV321" s="80"/>
      <c r="ATW321" s="79"/>
      <c r="ATX321" s="35"/>
      <c r="ATY321" s="80"/>
      <c r="ATZ321" s="79"/>
      <c r="AUA321" s="35"/>
      <c r="AUB321" s="80"/>
      <c r="AUC321" s="79"/>
      <c r="AUD321" s="35"/>
      <c r="AUE321" s="80"/>
      <c r="AUF321" s="79"/>
      <c r="AUG321" s="35"/>
      <c r="AUH321" s="80"/>
      <c r="AUI321" s="79"/>
      <c r="AUJ321" s="35"/>
      <c r="AUK321" s="80"/>
      <c r="AUL321" s="79"/>
      <c r="AUM321" s="35"/>
      <c r="AUN321" s="80"/>
      <c r="AUO321" s="79"/>
      <c r="AUP321" s="35"/>
      <c r="AUQ321" s="80"/>
      <c r="AUR321" s="79"/>
      <c r="AUS321" s="35"/>
      <c r="AUT321" s="80"/>
      <c r="AUU321" s="79"/>
      <c r="AUV321" s="35"/>
      <c r="AUW321" s="80"/>
      <c r="AUX321" s="79"/>
      <c r="AUY321" s="35"/>
      <c r="AUZ321" s="80"/>
      <c r="AVA321" s="79"/>
      <c r="AVB321" s="35"/>
      <c r="AVC321" s="80"/>
      <c r="AVD321" s="79"/>
      <c r="AVE321" s="35"/>
      <c r="AVF321" s="80"/>
      <c r="AVG321" s="79"/>
      <c r="AVH321" s="35"/>
      <c r="AVI321" s="80"/>
      <c r="AVJ321" s="79"/>
      <c r="AVK321" s="35"/>
      <c r="AVL321" s="80"/>
      <c r="AVM321" s="79"/>
      <c r="AVN321" s="35"/>
      <c r="AVO321" s="80"/>
      <c r="AVP321" s="79"/>
      <c r="AVQ321" s="35"/>
      <c r="AVR321" s="80"/>
      <c r="AVS321" s="79"/>
      <c r="AVT321" s="35"/>
      <c r="AVU321" s="80"/>
      <c r="AVV321" s="79"/>
      <c r="AVW321" s="35"/>
      <c r="AVX321" s="80"/>
      <c r="AVY321" s="79"/>
      <c r="AVZ321" s="35"/>
      <c r="AWA321" s="80"/>
      <c r="AWB321" s="79"/>
      <c r="AWC321" s="35"/>
      <c r="AWD321" s="80"/>
      <c r="AWE321" s="79"/>
      <c r="AWF321" s="35"/>
      <c r="AWG321" s="80"/>
      <c r="AWH321" s="79"/>
      <c r="AWI321" s="35"/>
      <c r="AWJ321" s="80"/>
      <c r="AWK321" s="79"/>
      <c r="AWL321" s="35"/>
      <c r="AWM321" s="80"/>
      <c r="AWN321" s="79"/>
      <c r="AWO321" s="35"/>
      <c r="AWP321" s="80"/>
      <c r="AWQ321" s="79"/>
      <c r="AWR321" s="35"/>
      <c r="AWS321" s="80"/>
      <c r="AWT321" s="79"/>
      <c r="AWU321" s="35"/>
      <c r="AWV321" s="80"/>
      <c r="AWW321" s="79"/>
      <c r="AWX321" s="35"/>
      <c r="AWY321" s="80"/>
      <c r="AWZ321" s="79"/>
      <c r="AXA321" s="35"/>
      <c r="AXB321" s="80"/>
      <c r="AXC321" s="79"/>
      <c r="AXD321" s="35"/>
      <c r="AXE321" s="80"/>
      <c r="AXF321" s="79"/>
      <c r="AXG321" s="35"/>
      <c r="AXH321" s="80"/>
      <c r="AXI321" s="79"/>
      <c r="AXJ321" s="35"/>
      <c r="AXK321" s="80"/>
      <c r="AXL321" s="79"/>
      <c r="AXM321" s="35"/>
      <c r="AXN321" s="80"/>
      <c r="AXO321" s="79"/>
      <c r="AXP321" s="35"/>
      <c r="AXQ321" s="80"/>
      <c r="AXR321" s="79"/>
      <c r="AXS321" s="35"/>
      <c r="AXT321" s="80"/>
      <c r="AXU321" s="79"/>
      <c r="AXV321" s="35"/>
      <c r="AXW321" s="80"/>
      <c r="AXX321" s="79"/>
      <c r="AXY321" s="35"/>
      <c r="AXZ321" s="80"/>
      <c r="AYA321" s="79"/>
      <c r="AYB321" s="35"/>
      <c r="AYC321" s="80"/>
      <c r="AYD321" s="79"/>
      <c r="AYE321" s="35"/>
      <c r="AYF321" s="80"/>
      <c r="AYG321" s="79"/>
      <c r="AYH321" s="35"/>
      <c r="AYI321" s="80"/>
      <c r="AYJ321" s="79"/>
      <c r="AYK321" s="35"/>
      <c r="AYL321" s="80"/>
      <c r="AYM321" s="79"/>
      <c r="AYN321" s="35"/>
      <c r="AYO321" s="80"/>
      <c r="AYP321" s="79"/>
      <c r="AYQ321" s="35"/>
      <c r="AYR321" s="80"/>
      <c r="AYS321" s="79"/>
      <c r="AYT321" s="35"/>
      <c r="AYU321" s="80"/>
      <c r="AYV321" s="79"/>
      <c r="AYW321" s="35"/>
      <c r="AYX321" s="80"/>
      <c r="AYY321" s="79"/>
      <c r="AYZ321" s="35"/>
      <c r="AZA321" s="80"/>
      <c r="AZB321" s="79"/>
      <c r="AZC321" s="35"/>
      <c r="AZD321" s="80"/>
      <c r="AZE321" s="79"/>
      <c r="AZF321" s="35"/>
      <c r="AZG321" s="80"/>
      <c r="AZH321" s="79"/>
      <c r="AZI321" s="35"/>
      <c r="AZJ321" s="80"/>
      <c r="AZK321" s="79"/>
      <c r="AZL321" s="35"/>
      <c r="AZM321" s="80"/>
      <c r="AZN321" s="79"/>
      <c r="AZO321" s="35"/>
      <c r="AZP321" s="80"/>
      <c r="AZQ321" s="79"/>
      <c r="AZR321" s="35"/>
      <c r="AZS321" s="80"/>
      <c r="AZT321" s="79"/>
      <c r="AZU321" s="35"/>
      <c r="AZV321" s="80"/>
      <c r="AZW321" s="79"/>
      <c r="AZX321" s="35"/>
      <c r="AZY321" s="80"/>
      <c r="AZZ321" s="79"/>
      <c r="BAA321" s="35"/>
      <c r="BAB321" s="80"/>
      <c r="BAC321" s="79"/>
      <c r="BAD321" s="35"/>
      <c r="BAE321" s="80"/>
      <c r="BAF321" s="79"/>
      <c r="BAG321" s="35"/>
      <c r="BAH321" s="80"/>
      <c r="BAI321" s="79"/>
      <c r="BAJ321" s="35"/>
      <c r="BAK321" s="80"/>
      <c r="BAL321" s="79"/>
      <c r="BAM321" s="35"/>
      <c r="BAN321" s="80"/>
      <c r="BAO321" s="79"/>
      <c r="BAP321" s="35"/>
      <c r="BAQ321" s="80"/>
      <c r="BAR321" s="79"/>
      <c r="BAS321" s="35"/>
      <c r="BAT321" s="80"/>
      <c r="BAU321" s="79"/>
      <c r="BAV321" s="35"/>
      <c r="BAW321" s="80"/>
      <c r="BAX321" s="79"/>
      <c r="BAY321" s="35"/>
      <c r="BAZ321" s="80"/>
      <c r="BBA321" s="79"/>
      <c r="BBB321" s="35"/>
      <c r="BBC321" s="80"/>
      <c r="BBD321" s="79"/>
      <c r="BBE321" s="35"/>
      <c r="BBF321" s="80"/>
      <c r="BBG321" s="79"/>
      <c r="BBH321" s="35"/>
      <c r="BBI321" s="80"/>
      <c r="BBJ321" s="79"/>
      <c r="BBK321" s="35"/>
      <c r="BBL321" s="80"/>
      <c r="BBM321" s="79"/>
      <c r="BBN321" s="35"/>
      <c r="BBO321" s="80"/>
      <c r="BBP321" s="79"/>
      <c r="BBQ321" s="35"/>
      <c r="BBR321" s="80"/>
      <c r="BBS321" s="79"/>
      <c r="BBT321" s="35"/>
      <c r="BBU321" s="80"/>
      <c r="BBV321" s="79"/>
      <c r="BBW321" s="35"/>
      <c r="BBX321" s="80"/>
      <c r="BBY321" s="79"/>
      <c r="BBZ321" s="35"/>
      <c r="BCA321" s="80"/>
      <c r="BCB321" s="79"/>
      <c r="BCC321" s="35"/>
      <c r="BCD321" s="80"/>
      <c r="BCE321" s="79"/>
      <c r="BCF321" s="35"/>
      <c r="BCG321" s="80"/>
      <c r="BCH321" s="79"/>
      <c r="BCI321" s="35"/>
      <c r="BCJ321" s="80"/>
      <c r="BCK321" s="79"/>
      <c r="BCL321" s="35"/>
      <c r="BCM321" s="80"/>
      <c r="BCN321" s="79"/>
      <c r="BCO321" s="35"/>
      <c r="BCP321" s="80"/>
      <c r="BCQ321" s="79"/>
      <c r="BCR321" s="35"/>
      <c r="BCS321" s="80"/>
      <c r="BCT321" s="79"/>
      <c r="BCU321" s="35"/>
      <c r="BCV321" s="80"/>
      <c r="BCW321" s="79"/>
      <c r="BCX321" s="35"/>
      <c r="BCY321" s="80"/>
      <c r="BCZ321" s="79"/>
      <c r="BDA321" s="35"/>
      <c r="BDB321" s="80"/>
      <c r="BDC321" s="79"/>
      <c r="BDD321" s="35"/>
      <c r="BDE321" s="80"/>
      <c r="BDF321" s="79"/>
      <c r="BDG321" s="35"/>
      <c r="BDH321" s="80"/>
      <c r="BDI321" s="79"/>
      <c r="BDJ321" s="35"/>
      <c r="BDK321" s="80"/>
      <c r="BDL321" s="79"/>
      <c r="BDM321" s="35"/>
      <c r="BDN321" s="80"/>
      <c r="BDO321" s="79"/>
      <c r="BDP321" s="35"/>
      <c r="BDQ321" s="80"/>
      <c r="BDR321" s="79"/>
      <c r="BDS321" s="35"/>
      <c r="BDT321" s="80"/>
      <c r="BDU321" s="79"/>
      <c r="BDV321" s="35"/>
      <c r="BDW321" s="80"/>
      <c r="BDX321" s="79"/>
      <c r="BDY321" s="35"/>
      <c r="BDZ321" s="80"/>
      <c r="BEA321" s="79"/>
      <c r="BEB321" s="35"/>
      <c r="BEC321" s="80"/>
      <c r="BED321" s="79"/>
      <c r="BEE321" s="35"/>
      <c r="BEF321" s="80"/>
      <c r="BEG321" s="79"/>
      <c r="BEH321" s="35"/>
      <c r="BEI321" s="80"/>
      <c r="BEJ321" s="79"/>
      <c r="BEK321" s="35"/>
      <c r="BEL321" s="80"/>
      <c r="BEM321" s="79"/>
      <c r="BEN321" s="35"/>
      <c r="BEO321" s="80"/>
      <c r="BEP321" s="79"/>
      <c r="BEQ321" s="35"/>
      <c r="BER321" s="80"/>
      <c r="BES321" s="79"/>
      <c r="BET321" s="35"/>
      <c r="BEU321" s="80"/>
      <c r="BEV321" s="79"/>
      <c r="BEW321" s="35"/>
      <c r="BEX321" s="80"/>
      <c r="BEY321" s="79"/>
      <c r="BEZ321" s="35"/>
      <c r="BFA321" s="80"/>
      <c r="BFB321" s="79"/>
      <c r="BFC321" s="35"/>
      <c r="BFD321" s="80"/>
      <c r="BFE321" s="79"/>
      <c r="BFF321" s="35"/>
      <c r="BFG321" s="80"/>
      <c r="BFH321" s="79"/>
      <c r="BFI321" s="35"/>
      <c r="BFJ321" s="80"/>
      <c r="BFK321" s="79"/>
      <c r="BFL321" s="35"/>
      <c r="BFM321" s="80"/>
      <c r="BFN321" s="79"/>
      <c r="BFO321" s="35"/>
      <c r="BFP321" s="80"/>
      <c r="BFQ321" s="79"/>
      <c r="BFR321" s="35"/>
      <c r="BFS321" s="80"/>
      <c r="BFT321" s="79"/>
      <c r="BFU321" s="35"/>
      <c r="BFV321" s="80"/>
      <c r="BFW321" s="79"/>
      <c r="BFX321" s="35"/>
      <c r="BFY321" s="80"/>
      <c r="BFZ321" s="79"/>
      <c r="BGA321" s="35"/>
      <c r="BGB321" s="80"/>
      <c r="BGC321" s="79"/>
      <c r="BGD321" s="35"/>
      <c r="BGE321" s="80"/>
      <c r="BGF321" s="79"/>
      <c r="BGG321" s="35"/>
      <c r="BGH321" s="80"/>
      <c r="BGI321" s="79"/>
      <c r="BGJ321" s="35"/>
      <c r="BGK321" s="80"/>
      <c r="BGL321" s="79"/>
      <c r="BGM321" s="35"/>
      <c r="BGN321" s="80"/>
      <c r="BGO321" s="79"/>
      <c r="BGP321" s="35"/>
      <c r="BGQ321" s="80"/>
      <c r="BGR321" s="79"/>
      <c r="BGS321" s="35"/>
      <c r="BGT321" s="80"/>
      <c r="BGU321" s="79"/>
      <c r="BGV321" s="35"/>
      <c r="BGW321" s="80"/>
      <c r="BGX321" s="79"/>
      <c r="BGY321" s="35"/>
      <c r="BGZ321" s="80"/>
      <c r="BHA321" s="79"/>
      <c r="BHB321" s="35"/>
      <c r="BHC321" s="80"/>
      <c r="BHD321" s="79"/>
      <c r="BHE321" s="35"/>
      <c r="BHF321" s="80"/>
      <c r="BHG321" s="79"/>
      <c r="BHH321" s="35"/>
      <c r="BHI321" s="80"/>
      <c r="BHJ321" s="79"/>
      <c r="BHK321" s="35"/>
      <c r="BHL321" s="80"/>
      <c r="BHM321" s="79"/>
      <c r="BHN321" s="35"/>
      <c r="BHO321" s="80"/>
      <c r="BHP321" s="79"/>
      <c r="BHQ321" s="35"/>
      <c r="BHR321" s="80"/>
      <c r="BHS321" s="79"/>
      <c r="BHT321" s="35"/>
      <c r="BHU321" s="80"/>
      <c r="BHV321" s="79"/>
      <c r="BHW321" s="35"/>
      <c r="BHX321" s="80"/>
      <c r="BHY321" s="79"/>
      <c r="BHZ321" s="35"/>
      <c r="BIA321" s="80"/>
      <c r="BIB321" s="79"/>
      <c r="BIC321" s="35"/>
      <c r="BID321" s="80"/>
      <c r="BIE321" s="79"/>
      <c r="BIF321" s="35"/>
      <c r="BIG321" s="80"/>
      <c r="BIH321" s="79"/>
      <c r="BII321" s="35"/>
      <c r="BIJ321" s="80"/>
      <c r="BIK321" s="79"/>
      <c r="BIL321" s="35"/>
      <c r="BIM321" s="80"/>
      <c r="BIN321" s="79"/>
      <c r="BIO321" s="35"/>
      <c r="BIP321" s="80"/>
      <c r="BIQ321" s="79"/>
      <c r="BIR321" s="35"/>
      <c r="BIS321" s="80"/>
      <c r="BIT321" s="79"/>
      <c r="BIU321" s="35"/>
      <c r="BIV321" s="80"/>
      <c r="BIW321" s="79"/>
      <c r="BIX321" s="35"/>
      <c r="BIY321" s="80"/>
      <c r="BIZ321" s="79"/>
      <c r="BJA321" s="35"/>
      <c r="BJB321" s="80"/>
      <c r="BJC321" s="79"/>
      <c r="BJD321" s="35"/>
      <c r="BJE321" s="80"/>
      <c r="BJF321" s="79"/>
      <c r="BJG321" s="35"/>
      <c r="BJH321" s="80"/>
      <c r="BJI321" s="79"/>
      <c r="BJJ321" s="35"/>
      <c r="BJK321" s="80"/>
      <c r="BJL321" s="79"/>
      <c r="BJM321" s="35"/>
      <c r="BJN321" s="80"/>
      <c r="BJO321" s="79"/>
      <c r="BJP321" s="35"/>
      <c r="BJQ321" s="80"/>
      <c r="BJR321" s="79"/>
      <c r="BJS321" s="35"/>
      <c r="BJT321" s="80"/>
      <c r="BJU321" s="79"/>
      <c r="BJV321" s="35"/>
      <c r="BJW321" s="80"/>
      <c r="BJX321" s="79"/>
      <c r="BJY321" s="35"/>
      <c r="BJZ321" s="80"/>
      <c r="BKA321" s="79"/>
      <c r="BKB321" s="35"/>
      <c r="BKC321" s="80"/>
      <c r="BKD321" s="79"/>
      <c r="BKE321" s="35"/>
      <c r="BKF321" s="80"/>
      <c r="BKG321" s="79"/>
      <c r="BKH321" s="35"/>
      <c r="BKI321" s="80"/>
      <c r="BKJ321" s="79"/>
      <c r="BKK321" s="35"/>
      <c r="BKL321" s="80"/>
      <c r="BKM321" s="79"/>
      <c r="BKN321" s="35"/>
      <c r="BKO321" s="80"/>
      <c r="BKP321" s="79"/>
      <c r="BKQ321" s="35"/>
      <c r="BKR321" s="80"/>
      <c r="BKS321" s="79"/>
      <c r="BKT321" s="35"/>
      <c r="BKU321" s="80"/>
      <c r="BKV321" s="79"/>
      <c r="BKW321" s="35"/>
      <c r="BKX321" s="80"/>
      <c r="BKY321" s="79"/>
      <c r="BKZ321" s="35"/>
      <c r="BLA321" s="80"/>
      <c r="BLB321" s="79"/>
      <c r="BLC321" s="35"/>
      <c r="BLD321" s="80"/>
      <c r="BLE321" s="79"/>
      <c r="BLF321" s="35"/>
      <c r="BLG321" s="80"/>
      <c r="BLH321" s="79"/>
      <c r="BLI321" s="35"/>
      <c r="BLJ321" s="80"/>
      <c r="BLK321" s="79"/>
      <c r="BLL321" s="35"/>
      <c r="BLM321" s="80"/>
      <c r="BLN321" s="79"/>
      <c r="BLO321" s="35"/>
      <c r="BLP321" s="80"/>
      <c r="BLQ321" s="79"/>
      <c r="BLR321" s="35"/>
      <c r="BLS321" s="80"/>
      <c r="BLT321" s="79"/>
      <c r="BLU321" s="35"/>
      <c r="BLV321" s="80"/>
      <c r="BLW321" s="79"/>
      <c r="BLX321" s="35"/>
      <c r="BLY321" s="80"/>
      <c r="BLZ321" s="79"/>
      <c r="BMA321" s="35"/>
      <c r="BMB321" s="80"/>
      <c r="BMC321" s="79"/>
      <c r="BMD321" s="35"/>
      <c r="BME321" s="80"/>
      <c r="BMF321" s="79"/>
      <c r="BMG321" s="35"/>
      <c r="BMH321" s="80"/>
      <c r="BMI321" s="79"/>
      <c r="BMJ321" s="35"/>
      <c r="BMK321" s="80"/>
      <c r="BML321" s="79"/>
      <c r="BMM321" s="35"/>
      <c r="BMN321" s="80"/>
      <c r="BMO321" s="79"/>
      <c r="BMP321" s="35"/>
      <c r="BMQ321" s="80"/>
      <c r="BMR321" s="79"/>
      <c r="BMS321" s="35"/>
      <c r="BMT321" s="80"/>
      <c r="BMU321" s="79"/>
      <c r="BMV321" s="35"/>
      <c r="BMW321" s="80"/>
      <c r="BMX321" s="79"/>
      <c r="BMY321" s="35"/>
      <c r="BMZ321" s="80"/>
      <c r="BNA321" s="79"/>
      <c r="BNB321" s="35"/>
      <c r="BNC321" s="80"/>
      <c r="BND321" s="79"/>
      <c r="BNE321" s="35"/>
      <c r="BNF321" s="80"/>
      <c r="BNG321" s="79"/>
      <c r="BNH321" s="35"/>
      <c r="BNI321" s="80"/>
      <c r="BNJ321" s="79"/>
      <c r="BNK321" s="35"/>
      <c r="BNL321" s="80"/>
      <c r="BNM321" s="79"/>
      <c r="BNN321" s="35"/>
      <c r="BNO321" s="80"/>
      <c r="BNP321" s="79"/>
      <c r="BNQ321" s="35"/>
      <c r="BNR321" s="80"/>
      <c r="BNS321" s="79"/>
      <c r="BNT321" s="35"/>
      <c r="BNU321" s="80"/>
      <c r="BNV321" s="79"/>
      <c r="BNW321" s="35"/>
      <c r="BNX321" s="80"/>
      <c r="BNY321" s="79"/>
      <c r="BNZ321" s="35"/>
      <c r="BOA321" s="80"/>
      <c r="BOB321" s="79"/>
      <c r="BOC321" s="35"/>
      <c r="BOD321" s="80"/>
      <c r="BOE321" s="79"/>
      <c r="BOF321" s="35"/>
      <c r="BOG321" s="80"/>
      <c r="BOH321" s="79"/>
      <c r="BOI321" s="35"/>
      <c r="BOJ321" s="80"/>
      <c r="BOK321" s="79"/>
      <c r="BOL321" s="35"/>
      <c r="BOM321" s="80"/>
      <c r="BON321" s="79"/>
      <c r="BOO321" s="35"/>
      <c r="BOP321" s="80"/>
      <c r="BOQ321" s="79"/>
      <c r="BOR321" s="35"/>
      <c r="BOS321" s="80"/>
      <c r="BOT321" s="79"/>
      <c r="BOU321" s="35"/>
      <c r="BOV321" s="80"/>
      <c r="BOW321" s="79"/>
      <c r="BOX321" s="35"/>
      <c r="BOY321" s="80"/>
      <c r="BOZ321" s="79"/>
      <c r="BPA321" s="35"/>
      <c r="BPB321" s="80"/>
      <c r="BPC321" s="79"/>
      <c r="BPD321" s="35"/>
      <c r="BPE321" s="80"/>
      <c r="BPF321" s="79"/>
      <c r="BPG321" s="35"/>
      <c r="BPH321" s="80"/>
      <c r="BPI321" s="79"/>
      <c r="BPJ321" s="35"/>
      <c r="BPK321" s="80"/>
      <c r="BPL321" s="79"/>
      <c r="BPM321" s="35"/>
      <c r="BPN321" s="80"/>
      <c r="BPO321" s="79"/>
      <c r="BPP321" s="35"/>
      <c r="BPQ321" s="80"/>
      <c r="BPR321" s="79"/>
      <c r="BPS321" s="35"/>
      <c r="BPT321" s="80"/>
      <c r="BPU321" s="79"/>
      <c r="BPV321" s="35"/>
      <c r="BPW321" s="80"/>
      <c r="BPX321" s="79"/>
      <c r="BPY321" s="35"/>
      <c r="BPZ321" s="80"/>
      <c r="BQA321" s="79"/>
      <c r="BQB321" s="35"/>
      <c r="BQC321" s="80"/>
      <c r="BQD321" s="79"/>
      <c r="BQE321" s="35"/>
      <c r="BQF321" s="80"/>
      <c r="BQG321" s="79"/>
      <c r="BQH321" s="35"/>
      <c r="BQI321" s="80"/>
      <c r="BQJ321" s="79"/>
      <c r="BQK321" s="35"/>
      <c r="BQL321" s="80"/>
      <c r="BQM321" s="79"/>
      <c r="BQN321" s="35"/>
      <c r="BQO321" s="80"/>
      <c r="BQP321" s="79"/>
      <c r="BQQ321" s="35"/>
      <c r="BQR321" s="80"/>
      <c r="BQS321" s="79"/>
      <c r="BQT321" s="35"/>
      <c r="BQU321" s="80"/>
      <c r="BQV321" s="79"/>
      <c r="BQW321" s="35"/>
      <c r="BQX321" s="80"/>
      <c r="BQY321" s="79"/>
      <c r="BQZ321" s="35"/>
      <c r="BRA321" s="80"/>
      <c r="BRB321" s="79"/>
      <c r="BRC321" s="35"/>
      <c r="BRD321" s="80"/>
      <c r="BRE321" s="79"/>
      <c r="BRF321" s="35"/>
      <c r="BRG321" s="80"/>
      <c r="BRH321" s="79"/>
      <c r="BRI321" s="35"/>
      <c r="BRJ321" s="80"/>
      <c r="BRK321" s="79"/>
      <c r="BRL321" s="35"/>
      <c r="BRM321" s="80"/>
      <c r="BRN321" s="79"/>
      <c r="BRO321" s="35"/>
      <c r="BRP321" s="80"/>
      <c r="BRQ321" s="79"/>
      <c r="BRR321" s="35"/>
      <c r="BRS321" s="80"/>
      <c r="BRT321" s="79"/>
      <c r="BRU321" s="35"/>
      <c r="BRV321" s="80"/>
      <c r="BRW321" s="79"/>
      <c r="BRX321" s="35"/>
      <c r="BRY321" s="80"/>
      <c r="BRZ321" s="79"/>
      <c r="BSA321" s="35"/>
      <c r="BSB321" s="80"/>
      <c r="BSC321" s="79"/>
      <c r="BSD321" s="35"/>
      <c r="BSE321" s="80"/>
      <c r="BSF321" s="79"/>
      <c r="BSG321" s="35"/>
      <c r="BSH321" s="80"/>
      <c r="BSI321" s="79"/>
      <c r="BSJ321" s="35"/>
      <c r="BSK321" s="80"/>
      <c r="BSL321" s="79"/>
      <c r="BSM321" s="35"/>
      <c r="BSN321" s="80"/>
      <c r="BSO321" s="79"/>
      <c r="BSP321" s="35"/>
      <c r="BSQ321" s="80"/>
      <c r="BSR321" s="79"/>
      <c r="BSS321" s="35"/>
      <c r="BST321" s="80"/>
      <c r="BSU321" s="79"/>
      <c r="BSV321" s="35"/>
      <c r="BSW321" s="80"/>
      <c r="BSX321" s="79"/>
      <c r="BSY321" s="35"/>
      <c r="BSZ321" s="80"/>
      <c r="BTA321" s="79"/>
      <c r="BTB321" s="35"/>
      <c r="BTC321" s="80"/>
      <c r="BTD321" s="79"/>
      <c r="BTE321" s="35"/>
      <c r="BTF321" s="80"/>
      <c r="BTG321" s="79"/>
      <c r="BTH321" s="35"/>
      <c r="BTI321" s="80"/>
      <c r="BTJ321" s="79"/>
      <c r="BTK321" s="35"/>
      <c r="BTL321" s="80"/>
      <c r="BTM321" s="79"/>
      <c r="BTN321" s="35"/>
      <c r="BTO321" s="80"/>
      <c r="BTP321" s="79"/>
      <c r="BTQ321" s="35"/>
      <c r="BTR321" s="80"/>
      <c r="BTS321" s="79"/>
      <c r="BTT321" s="35"/>
      <c r="BTU321" s="80"/>
      <c r="BTV321" s="79"/>
      <c r="BTW321" s="35"/>
      <c r="BTX321" s="80"/>
      <c r="BTY321" s="79"/>
      <c r="BTZ321" s="35"/>
      <c r="BUA321" s="80"/>
      <c r="BUB321" s="79"/>
      <c r="BUC321" s="35"/>
      <c r="BUD321" s="80"/>
      <c r="BUE321" s="79"/>
      <c r="BUF321" s="35"/>
      <c r="BUG321" s="80"/>
      <c r="BUH321" s="79"/>
      <c r="BUI321" s="35"/>
      <c r="BUJ321" s="80"/>
      <c r="BUK321" s="79"/>
      <c r="BUL321" s="35"/>
      <c r="BUM321" s="80"/>
      <c r="BUN321" s="79"/>
      <c r="BUO321" s="35"/>
      <c r="BUP321" s="80"/>
      <c r="BUQ321" s="79"/>
      <c r="BUR321" s="35"/>
      <c r="BUS321" s="80"/>
      <c r="BUT321" s="79"/>
      <c r="BUU321" s="35"/>
      <c r="BUV321" s="80"/>
      <c r="BUW321" s="79"/>
      <c r="BUX321" s="35"/>
      <c r="BUY321" s="80"/>
      <c r="BUZ321" s="79"/>
      <c r="BVA321" s="35"/>
      <c r="BVB321" s="80"/>
      <c r="BVC321" s="79"/>
      <c r="BVD321" s="35"/>
      <c r="BVE321" s="80"/>
      <c r="BVF321" s="79"/>
      <c r="BVG321" s="35"/>
      <c r="BVH321" s="80"/>
      <c r="BVI321" s="79"/>
      <c r="BVJ321" s="35"/>
      <c r="BVK321" s="80"/>
      <c r="BVL321" s="79"/>
      <c r="BVM321" s="35"/>
      <c r="BVN321" s="80"/>
      <c r="BVO321" s="79"/>
      <c r="BVP321" s="35"/>
      <c r="BVQ321" s="80"/>
      <c r="BVR321" s="79"/>
      <c r="BVS321" s="35"/>
      <c r="BVT321" s="80"/>
      <c r="BVU321" s="79"/>
      <c r="BVV321" s="35"/>
      <c r="BVW321" s="80"/>
      <c r="BVX321" s="79"/>
      <c r="BVY321" s="35"/>
      <c r="BVZ321" s="80"/>
      <c r="BWA321" s="79"/>
      <c r="BWB321" s="35"/>
      <c r="BWC321" s="80"/>
      <c r="BWD321" s="79"/>
      <c r="BWE321" s="35"/>
      <c r="BWF321" s="80"/>
      <c r="BWG321" s="79"/>
      <c r="BWH321" s="35"/>
      <c r="BWI321" s="80"/>
      <c r="BWJ321" s="79"/>
      <c r="BWK321" s="35"/>
      <c r="BWL321" s="80"/>
      <c r="BWM321" s="79"/>
      <c r="BWN321" s="35"/>
      <c r="BWO321" s="80"/>
      <c r="BWP321" s="79"/>
      <c r="BWQ321" s="35"/>
      <c r="BWR321" s="80"/>
      <c r="BWS321" s="79"/>
      <c r="BWT321" s="35"/>
      <c r="BWU321" s="80"/>
      <c r="BWV321" s="79"/>
      <c r="BWW321" s="35"/>
      <c r="BWX321" s="80"/>
      <c r="BWY321" s="79"/>
      <c r="BWZ321" s="35"/>
      <c r="BXA321" s="80"/>
      <c r="BXB321" s="79"/>
      <c r="BXC321" s="35"/>
      <c r="BXD321" s="80"/>
      <c r="BXE321" s="79"/>
      <c r="BXF321" s="35"/>
      <c r="BXG321" s="80"/>
      <c r="BXH321" s="79"/>
      <c r="BXI321" s="35"/>
      <c r="BXJ321" s="80"/>
      <c r="BXK321" s="79"/>
      <c r="BXL321" s="35"/>
      <c r="BXM321" s="80"/>
      <c r="BXN321" s="79"/>
      <c r="BXO321" s="35"/>
      <c r="BXP321" s="80"/>
      <c r="BXQ321" s="79"/>
      <c r="BXR321" s="35"/>
      <c r="BXS321" s="80"/>
      <c r="BXT321" s="79"/>
      <c r="BXU321" s="35"/>
      <c r="BXV321" s="80"/>
      <c r="BXW321" s="79"/>
      <c r="BXX321" s="35"/>
      <c r="BXY321" s="80"/>
      <c r="BXZ321" s="79"/>
      <c r="BYA321" s="35"/>
      <c r="BYB321" s="80"/>
      <c r="BYC321" s="79"/>
      <c r="BYD321" s="35"/>
      <c r="BYE321" s="80"/>
      <c r="BYF321" s="79"/>
      <c r="BYG321" s="35"/>
      <c r="BYH321" s="80"/>
      <c r="BYI321" s="79"/>
      <c r="BYJ321" s="35"/>
      <c r="BYK321" s="80"/>
      <c r="BYL321" s="79"/>
      <c r="BYM321" s="35"/>
      <c r="BYN321" s="80"/>
      <c r="BYO321" s="79"/>
      <c r="BYP321" s="35"/>
      <c r="BYQ321" s="80"/>
      <c r="BYR321" s="79"/>
      <c r="BYS321" s="35"/>
      <c r="BYT321" s="80"/>
      <c r="BYU321" s="79"/>
      <c r="BYV321" s="35"/>
      <c r="BYW321" s="80"/>
      <c r="BYX321" s="79"/>
      <c r="BYY321" s="35"/>
      <c r="BYZ321" s="80"/>
      <c r="BZA321" s="79"/>
      <c r="BZB321" s="35"/>
      <c r="BZC321" s="80"/>
      <c r="BZD321" s="79"/>
      <c r="BZE321" s="35"/>
      <c r="BZF321" s="80"/>
      <c r="BZG321" s="79"/>
      <c r="BZH321" s="35"/>
      <c r="BZI321" s="80"/>
      <c r="BZJ321" s="79"/>
      <c r="BZK321" s="35"/>
      <c r="BZL321" s="80"/>
      <c r="BZM321" s="79"/>
      <c r="BZN321" s="35"/>
      <c r="BZO321" s="80"/>
      <c r="BZP321" s="79"/>
      <c r="BZQ321" s="35"/>
      <c r="BZR321" s="80"/>
      <c r="BZS321" s="79"/>
      <c r="BZT321" s="35"/>
      <c r="BZU321" s="80"/>
      <c r="BZV321" s="79"/>
      <c r="BZW321" s="35"/>
      <c r="BZX321" s="80"/>
      <c r="BZY321" s="79"/>
      <c r="BZZ321" s="35"/>
      <c r="CAA321" s="80"/>
      <c r="CAB321" s="79"/>
      <c r="CAC321" s="35"/>
      <c r="CAD321" s="80"/>
      <c r="CAE321" s="79"/>
      <c r="CAF321" s="35"/>
      <c r="CAG321" s="80"/>
      <c r="CAH321" s="79"/>
      <c r="CAI321" s="35"/>
      <c r="CAJ321" s="80"/>
      <c r="CAK321" s="79"/>
      <c r="CAL321" s="35"/>
      <c r="CAM321" s="80"/>
      <c r="CAN321" s="79"/>
      <c r="CAO321" s="35"/>
      <c r="CAP321" s="80"/>
      <c r="CAQ321" s="79"/>
      <c r="CAR321" s="35"/>
      <c r="CAS321" s="80"/>
      <c r="CAT321" s="79"/>
      <c r="CAU321" s="35"/>
      <c r="CAV321" s="80"/>
      <c r="CAW321" s="79"/>
      <c r="CAX321" s="35"/>
      <c r="CAY321" s="80"/>
      <c r="CAZ321" s="79"/>
      <c r="CBA321" s="35"/>
      <c r="CBB321" s="80"/>
      <c r="CBC321" s="79"/>
      <c r="CBD321" s="35"/>
      <c r="CBE321" s="80"/>
      <c r="CBF321" s="79"/>
      <c r="CBG321" s="35"/>
      <c r="CBH321" s="80"/>
      <c r="CBI321" s="79"/>
      <c r="CBJ321" s="35"/>
      <c r="CBK321" s="80"/>
      <c r="CBL321" s="79"/>
      <c r="CBM321" s="35"/>
      <c r="CBN321" s="80"/>
      <c r="CBO321" s="79"/>
      <c r="CBP321" s="35"/>
      <c r="CBQ321" s="80"/>
      <c r="CBR321" s="79"/>
      <c r="CBS321" s="35"/>
      <c r="CBT321" s="80"/>
      <c r="CBU321" s="79"/>
      <c r="CBV321" s="35"/>
      <c r="CBW321" s="80"/>
      <c r="CBX321" s="79"/>
      <c r="CBY321" s="35"/>
      <c r="CBZ321" s="80"/>
      <c r="CCA321" s="79"/>
      <c r="CCB321" s="35"/>
      <c r="CCC321" s="80"/>
      <c r="CCD321" s="79"/>
      <c r="CCE321" s="35"/>
      <c r="CCF321" s="80"/>
      <c r="CCG321" s="79"/>
      <c r="CCH321" s="35"/>
      <c r="CCI321" s="80"/>
      <c r="CCJ321" s="79"/>
      <c r="CCK321" s="35"/>
      <c r="CCL321" s="80"/>
      <c r="CCM321" s="79"/>
      <c r="CCN321" s="35"/>
      <c r="CCO321" s="80"/>
      <c r="CCP321" s="79"/>
      <c r="CCQ321" s="35"/>
      <c r="CCR321" s="80"/>
      <c r="CCS321" s="79"/>
      <c r="CCT321" s="35"/>
      <c r="CCU321" s="80"/>
      <c r="CCV321" s="79"/>
      <c r="CCW321" s="35"/>
      <c r="CCX321" s="80"/>
      <c r="CCY321" s="79"/>
      <c r="CCZ321" s="35"/>
      <c r="CDA321" s="80"/>
      <c r="CDB321" s="79"/>
      <c r="CDC321" s="35"/>
      <c r="CDD321" s="80"/>
      <c r="CDE321" s="79"/>
      <c r="CDF321" s="35"/>
      <c r="CDG321" s="80"/>
      <c r="CDH321" s="79"/>
      <c r="CDI321" s="35"/>
      <c r="CDJ321" s="80"/>
      <c r="CDK321" s="79"/>
      <c r="CDL321" s="35"/>
      <c r="CDM321" s="80"/>
      <c r="CDN321" s="79"/>
      <c r="CDO321" s="35"/>
      <c r="CDP321" s="80"/>
      <c r="CDQ321" s="79"/>
      <c r="CDR321" s="35"/>
      <c r="CDS321" s="80"/>
      <c r="CDT321" s="79"/>
      <c r="CDU321" s="35"/>
      <c r="CDV321" s="80"/>
      <c r="CDW321" s="79"/>
      <c r="CDX321" s="35"/>
      <c r="CDY321" s="80"/>
      <c r="CDZ321" s="79"/>
      <c r="CEA321" s="35"/>
      <c r="CEB321" s="80"/>
      <c r="CEC321" s="79"/>
      <c r="CED321" s="35"/>
      <c r="CEE321" s="80"/>
      <c r="CEF321" s="79"/>
      <c r="CEG321" s="35"/>
      <c r="CEH321" s="80"/>
      <c r="CEI321" s="79"/>
      <c r="CEJ321" s="35"/>
      <c r="CEK321" s="80"/>
      <c r="CEL321" s="79"/>
      <c r="CEM321" s="35"/>
      <c r="CEN321" s="80"/>
      <c r="CEO321" s="79"/>
      <c r="CEP321" s="35"/>
      <c r="CEQ321" s="80"/>
      <c r="CER321" s="79"/>
      <c r="CES321" s="35"/>
      <c r="CET321" s="80"/>
      <c r="CEU321" s="79"/>
      <c r="CEV321" s="35"/>
      <c r="CEW321" s="80"/>
      <c r="CEX321" s="79"/>
      <c r="CEY321" s="35"/>
      <c r="CEZ321" s="80"/>
      <c r="CFA321" s="79"/>
      <c r="CFB321" s="35"/>
      <c r="CFC321" s="80"/>
      <c r="CFD321" s="79"/>
      <c r="CFE321" s="35"/>
      <c r="CFF321" s="80"/>
      <c r="CFG321" s="79"/>
      <c r="CFH321" s="35"/>
      <c r="CFI321" s="80"/>
      <c r="CFJ321" s="79"/>
      <c r="CFK321" s="35"/>
      <c r="CFL321" s="80"/>
      <c r="CFM321" s="79"/>
      <c r="CFN321" s="35"/>
      <c r="CFO321" s="80"/>
      <c r="CFP321" s="79"/>
      <c r="CFQ321" s="35"/>
      <c r="CFR321" s="80"/>
      <c r="CFS321" s="79"/>
      <c r="CFT321" s="35"/>
      <c r="CFU321" s="80"/>
      <c r="CFV321" s="79"/>
      <c r="CFW321" s="35"/>
      <c r="CFX321" s="80"/>
      <c r="CFY321" s="79"/>
      <c r="CFZ321" s="35"/>
      <c r="CGA321" s="80"/>
      <c r="CGB321" s="79"/>
      <c r="CGC321" s="35"/>
      <c r="CGD321" s="80"/>
      <c r="CGE321" s="79"/>
      <c r="CGF321" s="35"/>
      <c r="CGG321" s="80"/>
      <c r="CGH321" s="79"/>
      <c r="CGI321" s="35"/>
      <c r="CGJ321" s="80"/>
      <c r="CGK321" s="79"/>
      <c r="CGL321" s="35"/>
      <c r="CGM321" s="80"/>
      <c r="CGN321" s="79"/>
      <c r="CGO321" s="35"/>
      <c r="CGP321" s="80"/>
      <c r="CGQ321" s="79"/>
      <c r="CGR321" s="35"/>
      <c r="CGS321" s="80"/>
      <c r="CGT321" s="79"/>
      <c r="CGU321" s="35"/>
      <c r="CGV321" s="80"/>
      <c r="CGW321" s="79"/>
      <c r="CGX321" s="35"/>
      <c r="CGY321" s="80"/>
      <c r="CGZ321" s="79"/>
      <c r="CHA321" s="35"/>
      <c r="CHB321" s="80"/>
      <c r="CHC321" s="79"/>
      <c r="CHD321" s="35"/>
      <c r="CHE321" s="80"/>
      <c r="CHF321" s="79"/>
      <c r="CHG321" s="35"/>
      <c r="CHH321" s="80"/>
      <c r="CHI321" s="79"/>
      <c r="CHJ321" s="35"/>
      <c r="CHK321" s="80"/>
      <c r="CHL321" s="79"/>
      <c r="CHM321" s="35"/>
      <c r="CHN321" s="80"/>
      <c r="CHO321" s="79"/>
      <c r="CHP321" s="35"/>
      <c r="CHQ321" s="80"/>
      <c r="CHR321" s="79"/>
      <c r="CHS321" s="35"/>
      <c r="CHT321" s="80"/>
      <c r="CHU321" s="79"/>
      <c r="CHV321" s="35"/>
      <c r="CHW321" s="80"/>
      <c r="CHX321" s="79"/>
      <c r="CHY321" s="35"/>
      <c r="CHZ321" s="80"/>
      <c r="CIA321" s="79"/>
      <c r="CIB321" s="35"/>
      <c r="CIC321" s="80"/>
      <c r="CID321" s="79"/>
      <c r="CIE321" s="35"/>
      <c r="CIF321" s="80"/>
      <c r="CIG321" s="79"/>
      <c r="CIH321" s="35"/>
      <c r="CII321" s="80"/>
      <c r="CIJ321" s="79"/>
      <c r="CIK321" s="35"/>
      <c r="CIL321" s="80"/>
      <c r="CIM321" s="79"/>
      <c r="CIN321" s="35"/>
      <c r="CIO321" s="80"/>
      <c r="CIP321" s="79"/>
      <c r="CIQ321" s="35"/>
      <c r="CIR321" s="80"/>
      <c r="CIS321" s="79"/>
      <c r="CIT321" s="35"/>
      <c r="CIU321" s="80"/>
      <c r="CIV321" s="79"/>
      <c r="CIW321" s="35"/>
      <c r="CIX321" s="80"/>
      <c r="CIY321" s="79"/>
      <c r="CIZ321" s="35"/>
      <c r="CJA321" s="80"/>
      <c r="CJB321" s="79"/>
      <c r="CJC321" s="35"/>
      <c r="CJD321" s="80"/>
      <c r="CJE321" s="79"/>
      <c r="CJF321" s="35"/>
      <c r="CJG321" s="80"/>
      <c r="CJH321" s="79"/>
      <c r="CJI321" s="35"/>
      <c r="CJJ321" s="80"/>
      <c r="CJK321" s="79"/>
      <c r="CJL321" s="35"/>
      <c r="CJM321" s="80"/>
      <c r="CJN321" s="79"/>
      <c r="CJO321" s="35"/>
      <c r="CJP321" s="80"/>
      <c r="CJQ321" s="79"/>
      <c r="CJR321" s="35"/>
      <c r="CJS321" s="80"/>
      <c r="CJT321" s="79"/>
      <c r="CJU321" s="35"/>
      <c r="CJV321" s="80"/>
      <c r="CJW321" s="79"/>
      <c r="CJX321" s="35"/>
      <c r="CJY321" s="80"/>
      <c r="CJZ321" s="79"/>
      <c r="CKA321" s="35"/>
      <c r="CKB321" s="80"/>
      <c r="CKC321" s="79"/>
      <c r="CKD321" s="35"/>
      <c r="CKE321" s="80"/>
      <c r="CKF321" s="79"/>
      <c r="CKG321" s="35"/>
      <c r="CKH321" s="80"/>
      <c r="CKI321" s="79"/>
      <c r="CKJ321" s="35"/>
      <c r="CKK321" s="80"/>
      <c r="CKL321" s="79"/>
      <c r="CKM321" s="35"/>
      <c r="CKN321" s="80"/>
      <c r="CKO321" s="79"/>
      <c r="CKP321" s="35"/>
      <c r="CKQ321" s="80"/>
      <c r="CKR321" s="79"/>
      <c r="CKS321" s="35"/>
      <c r="CKT321" s="80"/>
      <c r="CKU321" s="79"/>
      <c r="CKV321" s="35"/>
      <c r="CKW321" s="80"/>
      <c r="CKX321" s="79"/>
      <c r="CKY321" s="35"/>
      <c r="CKZ321" s="80"/>
      <c r="CLA321" s="79"/>
      <c r="CLB321" s="35"/>
      <c r="CLC321" s="80"/>
      <c r="CLD321" s="79"/>
      <c r="CLE321" s="35"/>
      <c r="CLF321" s="80"/>
      <c r="CLG321" s="79"/>
      <c r="CLH321" s="35"/>
      <c r="CLI321" s="80"/>
      <c r="CLJ321" s="79"/>
      <c r="CLK321" s="35"/>
      <c r="CLL321" s="80"/>
      <c r="CLM321" s="79"/>
      <c r="CLN321" s="35"/>
      <c r="CLO321" s="80"/>
      <c r="CLP321" s="79"/>
      <c r="CLQ321" s="35"/>
      <c r="CLR321" s="80"/>
      <c r="CLS321" s="79"/>
      <c r="CLT321" s="35"/>
      <c r="CLU321" s="80"/>
      <c r="CLV321" s="79"/>
      <c r="CLW321" s="35"/>
      <c r="CLX321" s="80"/>
      <c r="CLY321" s="79"/>
      <c r="CLZ321" s="35"/>
      <c r="CMA321" s="80"/>
      <c r="CMB321" s="79"/>
      <c r="CMC321" s="35"/>
      <c r="CMD321" s="80"/>
      <c r="CME321" s="79"/>
      <c r="CMF321" s="35"/>
      <c r="CMG321" s="80"/>
      <c r="CMH321" s="79"/>
      <c r="CMI321" s="35"/>
      <c r="CMJ321" s="80"/>
      <c r="CMK321" s="79"/>
      <c r="CML321" s="35"/>
      <c r="CMM321" s="80"/>
      <c r="CMN321" s="79"/>
      <c r="CMO321" s="35"/>
      <c r="CMP321" s="80"/>
      <c r="CMQ321" s="79"/>
      <c r="CMR321" s="35"/>
      <c r="CMS321" s="80"/>
      <c r="CMT321" s="79"/>
      <c r="CMU321" s="35"/>
      <c r="CMV321" s="80"/>
      <c r="CMW321" s="79"/>
      <c r="CMX321" s="35"/>
      <c r="CMY321" s="80"/>
      <c r="CMZ321" s="79"/>
      <c r="CNA321" s="35"/>
      <c r="CNB321" s="80"/>
      <c r="CNC321" s="79"/>
      <c r="CND321" s="35"/>
      <c r="CNE321" s="80"/>
      <c r="CNF321" s="79"/>
      <c r="CNG321" s="35"/>
      <c r="CNH321" s="80"/>
      <c r="CNI321" s="79"/>
      <c r="CNJ321" s="35"/>
      <c r="CNK321" s="80"/>
      <c r="CNL321" s="79"/>
      <c r="CNM321" s="35"/>
      <c r="CNN321" s="80"/>
      <c r="CNO321" s="79"/>
      <c r="CNP321" s="35"/>
      <c r="CNQ321" s="80"/>
      <c r="CNR321" s="79"/>
      <c r="CNS321" s="35"/>
      <c r="CNT321" s="80"/>
      <c r="CNU321" s="79"/>
      <c r="CNV321" s="35"/>
      <c r="CNW321" s="80"/>
      <c r="CNX321" s="79"/>
      <c r="CNY321" s="35"/>
      <c r="CNZ321" s="80"/>
      <c r="COA321" s="79"/>
      <c r="COB321" s="35"/>
      <c r="COC321" s="80"/>
      <c r="COD321" s="79"/>
      <c r="COE321" s="35"/>
      <c r="COF321" s="80"/>
      <c r="COG321" s="79"/>
      <c r="COH321" s="35"/>
      <c r="COI321" s="80"/>
      <c r="COJ321" s="79"/>
      <c r="COK321" s="35"/>
      <c r="COL321" s="80"/>
      <c r="COM321" s="79"/>
      <c r="CON321" s="35"/>
      <c r="COO321" s="80"/>
      <c r="COP321" s="79"/>
      <c r="COQ321" s="35"/>
      <c r="COR321" s="80"/>
      <c r="COS321" s="79"/>
      <c r="COT321" s="35"/>
      <c r="COU321" s="80"/>
      <c r="COV321" s="79"/>
      <c r="COW321" s="35"/>
      <c r="COX321" s="80"/>
      <c r="COY321" s="79"/>
      <c r="COZ321" s="35"/>
      <c r="CPA321" s="80"/>
      <c r="CPB321" s="79"/>
      <c r="CPC321" s="35"/>
      <c r="CPD321" s="80"/>
      <c r="CPE321" s="79"/>
      <c r="CPF321" s="35"/>
      <c r="CPG321" s="80"/>
      <c r="CPH321" s="79"/>
      <c r="CPI321" s="35"/>
      <c r="CPJ321" s="80"/>
      <c r="CPK321" s="79"/>
      <c r="CPL321" s="35"/>
      <c r="CPM321" s="80"/>
      <c r="CPN321" s="79"/>
      <c r="CPO321" s="35"/>
      <c r="CPP321" s="80"/>
      <c r="CPQ321" s="79"/>
      <c r="CPR321" s="35"/>
      <c r="CPS321" s="80"/>
      <c r="CPT321" s="79"/>
      <c r="CPU321" s="35"/>
      <c r="CPV321" s="80"/>
      <c r="CPW321" s="79"/>
      <c r="CPX321" s="35"/>
      <c r="CPY321" s="80"/>
      <c r="CPZ321" s="79"/>
      <c r="CQA321" s="35"/>
      <c r="CQB321" s="80"/>
      <c r="CQC321" s="79"/>
      <c r="CQD321" s="35"/>
      <c r="CQE321" s="80"/>
      <c r="CQF321" s="79"/>
      <c r="CQG321" s="35"/>
      <c r="CQH321" s="80"/>
      <c r="CQI321" s="79"/>
      <c r="CQJ321" s="35"/>
      <c r="CQK321" s="80"/>
      <c r="CQL321" s="79"/>
      <c r="CQM321" s="35"/>
      <c r="CQN321" s="80"/>
      <c r="CQO321" s="79"/>
      <c r="CQP321" s="35"/>
      <c r="CQQ321" s="80"/>
      <c r="CQR321" s="79"/>
      <c r="CQS321" s="35"/>
      <c r="CQT321" s="80"/>
      <c r="CQU321" s="79"/>
      <c r="CQV321" s="35"/>
      <c r="CQW321" s="80"/>
      <c r="CQX321" s="79"/>
      <c r="CQY321" s="35"/>
      <c r="CQZ321" s="80"/>
      <c r="CRA321" s="79"/>
      <c r="CRB321" s="35"/>
      <c r="CRC321" s="80"/>
      <c r="CRD321" s="79"/>
      <c r="CRE321" s="35"/>
      <c r="CRF321" s="80"/>
      <c r="CRG321" s="79"/>
      <c r="CRH321" s="35"/>
      <c r="CRI321" s="80"/>
      <c r="CRJ321" s="79"/>
      <c r="CRK321" s="35"/>
      <c r="CRL321" s="80"/>
      <c r="CRM321" s="79"/>
      <c r="CRN321" s="35"/>
      <c r="CRO321" s="80"/>
      <c r="CRP321" s="79"/>
      <c r="CRQ321" s="35"/>
      <c r="CRR321" s="80"/>
      <c r="CRS321" s="79"/>
      <c r="CRT321" s="35"/>
      <c r="CRU321" s="80"/>
      <c r="CRV321" s="79"/>
      <c r="CRW321" s="35"/>
      <c r="CRX321" s="80"/>
      <c r="CRY321" s="79"/>
      <c r="CRZ321" s="35"/>
      <c r="CSA321" s="80"/>
      <c r="CSB321" s="79"/>
      <c r="CSC321" s="35"/>
      <c r="CSD321" s="80"/>
      <c r="CSE321" s="79"/>
      <c r="CSF321" s="35"/>
      <c r="CSG321" s="80"/>
      <c r="CSH321" s="79"/>
      <c r="CSI321" s="35"/>
      <c r="CSJ321" s="80"/>
      <c r="CSK321" s="79"/>
      <c r="CSL321" s="35"/>
      <c r="CSM321" s="80"/>
      <c r="CSN321" s="79"/>
      <c r="CSO321" s="35"/>
      <c r="CSP321" s="80"/>
      <c r="CSQ321" s="79"/>
      <c r="CSR321" s="35"/>
      <c r="CSS321" s="80"/>
      <c r="CST321" s="79"/>
      <c r="CSU321" s="35"/>
      <c r="CSV321" s="80"/>
      <c r="CSW321" s="79"/>
      <c r="CSX321" s="35"/>
      <c r="CSY321" s="80"/>
      <c r="CSZ321" s="79"/>
      <c r="CTA321" s="35"/>
      <c r="CTB321" s="80"/>
      <c r="CTC321" s="79"/>
      <c r="CTD321" s="35"/>
      <c r="CTE321" s="80"/>
      <c r="CTF321" s="79"/>
      <c r="CTG321" s="35"/>
      <c r="CTH321" s="80"/>
      <c r="CTI321" s="79"/>
      <c r="CTJ321" s="35"/>
      <c r="CTK321" s="80"/>
      <c r="CTL321" s="79"/>
      <c r="CTM321" s="35"/>
      <c r="CTN321" s="80"/>
      <c r="CTO321" s="79"/>
      <c r="CTP321" s="35"/>
      <c r="CTQ321" s="80"/>
      <c r="CTR321" s="79"/>
      <c r="CTS321" s="35"/>
      <c r="CTT321" s="80"/>
      <c r="CTU321" s="79"/>
      <c r="CTV321" s="35"/>
      <c r="CTW321" s="80"/>
      <c r="CTX321" s="79"/>
      <c r="CTY321" s="35"/>
      <c r="CTZ321" s="80"/>
      <c r="CUA321" s="79"/>
      <c r="CUB321" s="35"/>
      <c r="CUC321" s="80"/>
      <c r="CUD321" s="79"/>
      <c r="CUE321" s="35"/>
      <c r="CUF321" s="80"/>
      <c r="CUG321" s="79"/>
      <c r="CUH321" s="35"/>
      <c r="CUI321" s="80"/>
      <c r="CUJ321" s="79"/>
      <c r="CUK321" s="35"/>
      <c r="CUL321" s="80"/>
      <c r="CUM321" s="79"/>
      <c r="CUN321" s="35"/>
      <c r="CUO321" s="80"/>
      <c r="CUP321" s="79"/>
      <c r="CUQ321" s="35"/>
      <c r="CUR321" s="80"/>
      <c r="CUS321" s="79"/>
      <c r="CUT321" s="35"/>
      <c r="CUU321" s="80"/>
      <c r="CUV321" s="79"/>
      <c r="CUW321" s="35"/>
      <c r="CUX321" s="80"/>
      <c r="CUY321" s="79"/>
      <c r="CUZ321" s="35"/>
      <c r="CVA321" s="80"/>
      <c r="CVB321" s="79"/>
      <c r="CVC321" s="35"/>
      <c r="CVD321" s="80"/>
      <c r="CVE321" s="79"/>
      <c r="CVF321" s="35"/>
      <c r="CVG321" s="80"/>
      <c r="CVH321" s="79"/>
      <c r="CVI321" s="35"/>
      <c r="CVJ321" s="80"/>
      <c r="CVK321" s="79"/>
      <c r="CVL321" s="35"/>
      <c r="CVM321" s="80"/>
      <c r="CVN321" s="79"/>
      <c r="CVO321" s="35"/>
      <c r="CVP321" s="80"/>
      <c r="CVQ321" s="79"/>
      <c r="CVR321" s="35"/>
      <c r="CVS321" s="80"/>
      <c r="CVT321" s="79"/>
      <c r="CVU321" s="35"/>
      <c r="CVV321" s="80"/>
      <c r="CVW321" s="79"/>
      <c r="CVX321" s="35"/>
      <c r="CVY321" s="80"/>
      <c r="CVZ321" s="79"/>
      <c r="CWA321" s="35"/>
      <c r="CWB321" s="80"/>
      <c r="CWC321" s="79"/>
      <c r="CWD321" s="35"/>
      <c r="CWE321" s="80"/>
      <c r="CWF321" s="79"/>
      <c r="CWG321" s="35"/>
      <c r="CWH321" s="80"/>
      <c r="CWI321" s="79"/>
      <c r="CWJ321" s="35"/>
      <c r="CWK321" s="80"/>
      <c r="CWL321" s="79"/>
      <c r="CWM321" s="35"/>
      <c r="CWN321" s="80"/>
      <c r="CWO321" s="79"/>
      <c r="CWP321" s="35"/>
      <c r="CWQ321" s="80"/>
      <c r="CWR321" s="79"/>
      <c r="CWS321" s="35"/>
      <c r="CWT321" s="80"/>
      <c r="CWU321" s="79"/>
      <c r="CWV321" s="35"/>
      <c r="CWW321" s="80"/>
      <c r="CWX321" s="79"/>
      <c r="CWY321" s="35"/>
      <c r="CWZ321" s="80"/>
      <c r="CXA321" s="79"/>
      <c r="CXB321" s="35"/>
      <c r="CXC321" s="80"/>
      <c r="CXD321" s="79"/>
      <c r="CXE321" s="35"/>
      <c r="CXF321" s="80"/>
      <c r="CXG321" s="79"/>
      <c r="CXH321" s="35"/>
      <c r="CXI321" s="80"/>
      <c r="CXJ321" s="79"/>
      <c r="CXK321" s="35"/>
      <c r="CXL321" s="80"/>
      <c r="CXM321" s="79"/>
      <c r="CXN321" s="35"/>
      <c r="CXO321" s="80"/>
      <c r="CXP321" s="79"/>
      <c r="CXQ321" s="35"/>
      <c r="CXR321" s="80"/>
      <c r="CXS321" s="79"/>
      <c r="CXT321" s="35"/>
      <c r="CXU321" s="80"/>
      <c r="CXV321" s="79"/>
      <c r="CXW321" s="35"/>
      <c r="CXX321" s="80"/>
      <c r="CXY321" s="79"/>
      <c r="CXZ321" s="35"/>
      <c r="CYA321" s="80"/>
      <c r="CYB321" s="79"/>
      <c r="CYC321" s="35"/>
      <c r="CYD321" s="80"/>
      <c r="CYE321" s="79"/>
      <c r="CYF321" s="35"/>
      <c r="CYG321" s="80"/>
      <c r="CYH321" s="79"/>
      <c r="CYI321" s="35"/>
      <c r="CYJ321" s="80"/>
      <c r="CYK321" s="79"/>
      <c r="CYL321" s="35"/>
      <c r="CYM321" s="80"/>
      <c r="CYN321" s="79"/>
      <c r="CYO321" s="35"/>
      <c r="CYP321" s="80"/>
      <c r="CYQ321" s="79"/>
      <c r="CYR321" s="35"/>
      <c r="CYS321" s="80"/>
      <c r="CYT321" s="79"/>
      <c r="CYU321" s="35"/>
      <c r="CYV321" s="80"/>
      <c r="CYW321" s="79"/>
      <c r="CYX321" s="35"/>
      <c r="CYY321" s="80"/>
      <c r="CYZ321" s="79"/>
      <c r="CZA321" s="35"/>
      <c r="CZB321" s="80"/>
      <c r="CZC321" s="79"/>
      <c r="CZD321" s="35"/>
      <c r="CZE321" s="80"/>
      <c r="CZF321" s="79"/>
      <c r="CZG321" s="35"/>
      <c r="CZH321" s="80"/>
      <c r="CZI321" s="79"/>
      <c r="CZJ321" s="35"/>
      <c r="CZK321" s="80"/>
      <c r="CZL321" s="79"/>
      <c r="CZM321" s="35"/>
      <c r="CZN321" s="80"/>
      <c r="CZO321" s="79"/>
      <c r="CZP321" s="35"/>
      <c r="CZQ321" s="80"/>
      <c r="CZR321" s="79"/>
      <c r="CZS321" s="35"/>
      <c r="CZT321" s="80"/>
      <c r="CZU321" s="79"/>
      <c r="CZV321" s="35"/>
      <c r="CZW321" s="80"/>
      <c r="CZX321" s="79"/>
      <c r="CZY321" s="35"/>
      <c r="CZZ321" s="80"/>
      <c r="DAA321" s="79"/>
      <c r="DAB321" s="35"/>
      <c r="DAC321" s="80"/>
      <c r="DAD321" s="79"/>
      <c r="DAE321" s="35"/>
      <c r="DAF321" s="80"/>
      <c r="DAG321" s="79"/>
      <c r="DAH321" s="35"/>
      <c r="DAI321" s="80"/>
      <c r="DAJ321" s="79"/>
      <c r="DAK321" s="35"/>
      <c r="DAL321" s="80"/>
      <c r="DAM321" s="79"/>
      <c r="DAN321" s="35"/>
      <c r="DAO321" s="80"/>
      <c r="DAP321" s="79"/>
      <c r="DAQ321" s="35"/>
      <c r="DAR321" s="80"/>
      <c r="DAS321" s="79"/>
      <c r="DAT321" s="35"/>
      <c r="DAU321" s="80"/>
      <c r="DAV321" s="79"/>
      <c r="DAW321" s="35"/>
      <c r="DAX321" s="80"/>
      <c r="DAY321" s="79"/>
      <c r="DAZ321" s="35"/>
      <c r="DBA321" s="80"/>
      <c r="DBB321" s="79"/>
      <c r="DBC321" s="35"/>
      <c r="DBD321" s="80"/>
      <c r="DBE321" s="79"/>
      <c r="DBF321" s="35"/>
      <c r="DBG321" s="80"/>
      <c r="DBH321" s="79"/>
      <c r="DBI321" s="35"/>
      <c r="DBJ321" s="80"/>
      <c r="DBK321" s="79"/>
      <c r="DBL321" s="35"/>
      <c r="DBM321" s="80"/>
      <c r="DBN321" s="79"/>
      <c r="DBO321" s="35"/>
      <c r="DBP321" s="80"/>
      <c r="DBQ321" s="79"/>
      <c r="DBR321" s="35"/>
      <c r="DBS321" s="80"/>
      <c r="DBT321" s="79"/>
      <c r="DBU321" s="35"/>
      <c r="DBV321" s="80"/>
      <c r="DBW321" s="79"/>
      <c r="DBX321" s="35"/>
      <c r="DBY321" s="80"/>
      <c r="DBZ321" s="79"/>
      <c r="DCA321" s="35"/>
      <c r="DCB321" s="80"/>
      <c r="DCC321" s="79"/>
      <c r="DCD321" s="35"/>
      <c r="DCE321" s="80"/>
      <c r="DCF321" s="79"/>
      <c r="DCG321" s="35"/>
      <c r="DCH321" s="80"/>
      <c r="DCI321" s="79"/>
      <c r="DCJ321" s="35"/>
      <c r="DCK321" s="80"/>
      <c r="DCL321" s="79"/>
      <c r="DCM321" s="35"/>
      <c r="DCN321" s="80"/>
      <c r="DCO321" s="79"/>
      <c r="DCP321" s="35"/>
      <c r="DCQ321" s="80"/>
      <c r="DCR321" s="79"/>
      <c r="DCS321" s="35"/>
      <c r="DCT321" s="80"/>
      <c r="DCU321" s="79"/>
      <c r="DCV321" s="35"/>
      <c r="DCW321" s="80"/>
      <c r="DCX321" s="79"/>
      <c r="DCY321" s="35"/>
      <c r="DCZ321" s="80"/>
      <c r="DDA321" s="79"/>
      <c r="DDB321" s="35"/>
      <c r="DDC321" s="80"/>
      <c r="DDD321" s="79"/>
      <c r="DDE321" s="35"/>
      <c r="DDF321" s="80"/>
      <c r="DDG321" s="79"/>
      <c r="DDH321" s="35"/>
      <c r="DDI321" s="80"/>
      <c r="DDJ321" s="79"/>
      <c r="DDK321" s="35"/>
      <c r="DDL321" s="80"/>
      <c r="DDM321" s="79"/>
      <c r="DDN321" s="35"/>
      <c r="DDO321" s="80"/>
      <c r="DDP321" s="79"/>
      <c r="DDQ321" s="35"/>
      <c r="DDR321" s="80"/>
      <c r="DDS321" s="79"/>
      <c r="DDT321" s="35"/>
      <c r="DDU321" s="80"/>
      <c r="DDV321" s="79"/>
      <c r="DDW321" s="35"/>
      <c r="DDX321" s="80"/>
      <c r="DDY321" s="79"/>
      <c r="DDZ321" s="35"/>
      <c r="DEA321" s="80"/>
      <c r="DEB321" s="79"/>
      <c r="DEC321" s="35"/>
      <c r="DED321" s="80"/>
      <c r="DEE321" s="79"/>
      <c r="DEF321" s="35"/>
      <c r="DEG321" s="80"/>
      <c r="DEH321" s="79"/>
      <c r="DEI321" s="35"/>
      <c r="DEJ321" s="80"/>
      <c r="DEK321" s="79"/>
      <c r="DEL321" s="35"/>
      <c r="DEM321" s="80"/>
      <c r="DEN321" s="79"/>
      <c r="DEO321" s="35"/>
      <c r="DEP321" s="80"/>
      <c r="DEQ321" s="79"/>
      <c r="DER321" s="35"/>
      <c r="DES321" s="80"/>
      <c r="DET321" s="79"/>
      <c r="DEU321" s="35"/>
      <c r="DEV321" s="80"/>
      <c r="DEW321" s="79"/>
      <c r="DEX321" s="35"/>
      <c r="DEY321" s="80"/>
      <c r="DEZ321" s="79"/>
      <c r="DFA321" s="35"/>
      <c r="DFB321" s="80"/>
      <c r="DFC321" s="79"/>
      <c r="DFD321" s="35"/>
      <c r="DFE321" s="80"/>
      <c r="DFF321" s="79"/>
      <c r="DFG321" s="35"/>
      <c r="DFH321" s="80"/>
      <c r="DFI321" s="79"/>
      <c r="DFJ321" s="35"/>
      <c r="DFK321" s="80"/>
      <c r="DFL321" s="79"/>
      <c r="DFM321" s="35"/>
      <c r="DFN321" s="80"/>
      <c r="DFO321" s="79"/>
      <c r="DFP321" s="35"/>
      <c r="DFQ321" s="80"/>
      <c r="DFR321" s="79"/>
      <c r="DFS321" s="35"/>
      <c r="DFT321" s="80"/>
      <c r="DFU321" s="79"/>
      <c r="DFV321" s="35"/>
      <c r="DFW321" s="80"/>
      <c r="DFX321" s="79"/>
      <c r="DFY321" s="35"/>
      <c r="DFZ321" s="80"/>
      <c r="DGA321" s="79"/>
      <c r="DGB321" s="35"/>
      <c r="DGC321" s="80"/>
      <c r="DGD321" s="79"/>
      <c r="DGE321" s="35"/>
      <c r="DGF321" s="80"/>
      <c r="DGG321" s="79"/>
      <c r="DGH321" s="35"/>
      <c r="DGI321" s="80"/>
      <c r="DGJ321" s="79"/>
      <c r="DGK321" s="35"/>
      <c r="DGL321" s="80"/>
      <c r="DGM321" s="79"/>
      <c r="DGN321" s="35"/>
      <c r="DGO321" s="80"/>
      <c r="DGP321" s="79"/>
      <c r="DGQ321" s="35"/>
      <c r="DGR321" s="80"/>
      <c r="DGS321" s="79"/>
      <c r="DGT321" s="35"/>
      <c r="DGU321" s="80"/>
      <c r="DGV321" s="79"/>
      <c r="DGW321" s="35"/>
      <c r="DGX321" s="80"/>
      <c r="DGY321" s="79"/>
      <c r="DGZ321" s="35"/>
      <c r="DHA321" s="80"/>
      <c r="DHB321" s="79"/>
      <c r="DHC321" s="35"/>
      <c r="DHD321" s="80"/>
      <c r="DHE321" s="79"/>
      <c r="DHF321" s="35"/>
      <c r="DHG321" s="80"/>
      <c r="DHH321" s="79"/>
      <c r="DHI321" s="35"/>
      <c r="DHJ321" s="80"/>
      <c r="DHK321" s="79"/>
      <c r="DHL321" s="35"/>
      <c r="DHM321" s="80"/>
      <c r="DHN321" s="79"/>
      <c r="DHO321" s="35"/>
      <c r="DHP321" s="80"/>
      <c r="DHQ321" s="79"/>
      <c r="DHR321" s="35"/>
      <c r="DHS321" s="80"/>
      <c r="DHT321" s="79"/>
      <c r="DHU321" s="35"/>
      <c r="DHV321" s="80"/>
      <c r="DHW321" s="79"/>
      <c r="DHX321" s="35"/>
      <c r="DHY321" s="80"/>
      <c r="DHZ321" s="79"/>
      <c r="DIA321" s="35"/>
      <c r="DIB321" s="80"/>
      <c r="DIC321" s="79"/>
      <c r="DID321" s="35"/>
      <c r="DIE321" s="80"/>
      <c r="DIF321" s="79"/>
      <c r="DIG321" s="35"/>
      <c r="DIH321" s="80"/>
      <c r="DII321" s="79"/>
      <c r="DIJ321" s="35"/>
      <c r="DIK321" s="80"/>
      <c r="DIL321" s="79"/>
      <c r="DIM321" s="35"/>
      <c r="DIN321" s="80"/>
      <c r="DIO321" s="79"/>
      <c r="DIP321" s="35"/>
      <c r="DIQ321" s="80"/>
      <c r="DIR321" s="79"/>
      <c r="DIS321" s="35"/>
      <c r="DIT321" s="80"/>
      <c r="DIU321" s="79"/>
      <c r="DIV321" s="35"/>
      <c r="DIW321" s="80"/>
      <c r="DIX321" s="79"/>
      <c r="DIY321" s="35"/>
      <c r="DIZ321" s="80"/>
      <c r="DJA321" s="79"/>
      <c r="DJB321" s="35"/>
      <c r="DJC321" s="80"/>
      <c r="DJD321" s="79"/>
      <c r="DJE321" s="35"/>
      <c r="DJF321" s="80"/>
      <c r="DJG321" s="79"/>
      <c r="DJH321" s="35"/>
      <c r="DJI321" s="80"/>
      <c r="DJJ321" s="79"/>
      <c r="DJK321" s="35"/>
      <c r="DJL321" s="80"/>
      <c r="DJM321" s="79"/>
      <c r="DJN321" s="35"/>
      <c r="DJO321" s="80"/>
      <c r="DJP321" s="79"/>
      <c r="DJQ321" s="35"/>
      <c r="DJR321" s="80"/>
      <c r="DJS321" s="79"/>
      <c r="DJT321" s="35"/>
      <c r="DJU321" s="80"/>
      <c r="DJV321" s="79"/>
      <c r="DJW321" s="35"/>
      <c r="DJX321" s="80"/>
      <c r="DJY321" s="79"/>
      <c r="DJZ321" s="35"/>
      <c r="DKA321" s="80"/>
      <c r="DKB321" s="79"/>
      <c r="DKC321" s="35"/>
      <c r="DKD321" s="80"/>
      <c r="DKE321" s="79"/>
      <c r="DKF321" s="35"/>
      <c r="DKG321" s="80"/>
      <c r="DKH321" s="79"/>
      <c r="DKI321" s="35"/>
      <c r="DKJ321" s="80"/>
      <c r="DKK321" s="79"/>
      <c r="DKL321" s="35"/>
      <c r="DKM321" s="80"/>
      <c r="DKN321" s="79"/>
      <c r="DKO321" s="35"/>
      <c r="DKP321" s="80"/>
      <c r="DKQ321" s="79"/>
      <c r="DKR321" s="35"/>
      <c r="DKS321" s="80"/>
      <c r="DKT321" s="79"/>
      <c r="DKU321" s="35"/>
      <c r="DKV321" s="80"/>
      <c r="DKW321" s="79"/>
      <c r="DKX321" s="35"/>
      <c r="DKY321" s="80"/>
      <c r="DKZ321" s="79"/>
      <c r="DLA321" s="35"/>
      <c r="DLB321" s="80"/>
      <c r="DLC321" s="79"/>
      <c r="DLD321" s="35"/>
      <c r="DLE321" s="80"/>
      <c r="DLF321" s="79"/>
      <c r="DLG321" s="35"/>
      <c r="DLH321" s="80"/>
      <c r="DLI321" s="79"/>
      <c r="DLJ321" s="35"/>
      <c r="DLK321" s="80"/>
      <c r="DLL321" s="79"/>
      <c r="DLM321" s="35"/>
      <c r="DLN321" s="80"/>
      <c r="DLO321" s="79"/>
      <c r="DLP321" s="35"/>
      <c r="DLQ321" s="80"/>
      <c r="DLR321" s="79"/>
      <c r="DLS321" s="35"/>
      <c r="DLT321" s="80"/>
      <c r="DLU321" s="79"/>
      <c r="DLV321" s="35"/>
      <c r="DLW321" s="80"/>
      <c r="DLX321" s="79"/>
      <c r="DLY321" s="35"/>
      <c r="DLZ321" s="80"/>
      <c r="DMA321" s="79"/>
      <c r="DMB321" s="35"/>
      <c r="DMC321" s="80"/>
      <c r="DMD321" s="79"/>
      <c r="DME321" s="35"/>
      <c r="DMF321" s="80"/>
      <c r="DMG321" s="79"/>
      <c r="DMH321" s="35"/>
      <c r="DMI321" s="80"/>
      <c r="DMJ321" s="79"/>
      <c r="DMK321" s="35"/>
      <c r="DML321" s="80"/>
      <c r="DMM321" s="79"/>
      <c r="DMN321" s="35"/>
      <c r="DMO321" s="80"/>
      <c r="DMP321" s="79"/>
      <c r="DMQ321" s="35"/>
      <c r="DMR321" s="80"/>
      <c r="DMS321" s="79"/>
      <c r="DMT321" s="35"/>
      <c r="DMU321" s="80"/>
      <c r="DMV321" s="79"/>
      <c r="DMW321" s="35"/>
      <c r="DMX321" s="80"/>
      <c r="DMY321" s="79"/>
      <c r="DMZ321" s="35"/>
      <c r="DNA321" s="80"/>
      <c r="DNB321" s="79"/>
      <c r="DNC321" s="35"/>
      <c r="DND321" s="80"/>
      <c r="DNE321" s="79"/>
      <c r="DNF321" s="35"/>
      <c r="DNG321" s="80"/>
      <c r="DNH321" s="79"/>
      <c r="DNI321" s="35"/>
      <c r="DNJ321" s="80"/>
      <c r="DNK321" s="79"/>
      <c r="DNL321" s="35"/>
      <c r="DNM321" s="80"/>
      <c r="DNN321" s="79"/>
      <c r="DNO321" s="35"/>
      <c r="DNP321" s="80"/>
      <c r="DNQ321" s="79"/>
      <c r="DNR321" s="35"/>
      <c r="DNS321" s="80"/>
      <c r="DNT321" s="79"/>
      <c r="DNU321" s="35"/>
      <c r="DNV321" s="80"/>
      <c r="DNW321" s="79"/>
      <c r="DNX321" s="35"/>
      <c r="DNY321" s="80"/>
      <c r="DNZ321" s="79"/>
      <c r="DOA321" s="35"/>
      <c r="DOB321" s="80"/>
      <c r="DOC321" s="79"/>
      <c r="DOD321" s="35"/>
      <c r="DOE321" s="80"/>
      <c r="DOF321" s="79"/>
      <c r="DOG321" s="35"/>
      <c r="DOH321" s="80"/>
      <c r="DOI321" s="79"/>
      <c r="DOJ321" s="35"/>
      <c r="DOK321" s="80"/>
      <c r="DOL321" s="79"/>
      <c r="DOM321" s="35"/>
      <c r="DON321" s="80"/>
      <c r="DOO321" s="79"/>
      <c r="DOP321" s="35"/>
      <c r="DOQ321" s="80"/>
      <c r="DOR321" s="79"/>
      <c r="DOS321" s="35"/>
      <c r="DOT321" s="80"/>
      <c r="DOU321" s="79"/>
      <c r="DOV321" s="35"/>
      <c r="DOW321" s="80"/>
      <c r="DOX321" s="79"/>
      <c r="DOY321" s="35"/>
      <c r="DOZ321" s="80"/>
      <c r="DPA321" s="79"/>
      <c r="DPB321" s="35"/>
      <c r="DPC321" s="80"/>
      <c r="DPD321" s="79"/>
      <c r="DPE321" s="35"/>
      <c r="DPF321" s="80"/>
      <c r="DPG321" s="79"/>
      <c r="DPH321" s="35"/>
      <c r="DPI321" s="80"/>
      <c r="DPJ321" s="79"/>
      <c r="DPK321" s="35"/>
      <c r="DPL321" s="80"/>
      <c r="DPM321" s="79"/>
      <c r="DPN321" s="35"/>
      <c r="DPO321" s="80"/>
      <c r="DPP321" s="79"/>
      <c r="DPQ321" s="35"/>
      <c r="DPR321" s="80"/>
      <c r="DPS321" s="79"/>
      <c r="DPT321" s="35"/>
      <c r="DPU321" s="80"/>
      <c r="DPV321" s="79"/>
      <c r="DPW321" s="35"/>
      <c r="DPX321" s="80"/>
      <c r="DPY321" s="79"/>
      <c r="DPZ321" s="35"/>
      <c r="DQA321" s="80"/>
      <c r="DQB321" s="79"/>
      <c r="DQC321" s="35"/>
      <c r="DQD321" s="80"/>
      <c r="DQE321" s="79"/>
      <c r="DQF321" s="35"/>
      <c r="DQG321" s="80"/>
      <c r="DQH321" s="79"/>
      <c r="DQI321" s="35"/>
      <c r="DQJ321" s="80"/>
      <c r="DQK321" s="79"/>
      <c r="DQL321" s="35"/>
      <c r="DQM321" s="80"/>
      <c r="DQN321" s="79"/>
      <c r="DQO321" s="35"/>
      <c r="DQP321" s="80"/>
      <c r="DQQ321" s="79"/>
      <c r="DQR321" s="35"/>
      <c r="DQS321" s="80"/>
      <c r="DQT321" s="79"/>
      <c r="DQU321" s="35"/>
      <c r="DQV321" s="80"/>
      <c r="DQW321" s="79"/>
      <c r="DQX321" s="35"/>
      <c r="DQY321" s="80"/>
      <c r="DQZ321" s="79"/>
      <c r="DRA321" s="35"/>
      <c r="DRB321" s="80"/>
      <c r="DRC321" s="79"/>
      <c r="DRD321" s="35"/>
      <c r="DRE321" s="80"/>
      <c r="DRF321" s="79"/>
      <c r="DRG321" s="35"/>
      <c r="DRH321" s="80"/>
      <c r="DRI321" s="79"/>
      <c r="DRJ321" s="35"/>
      <c r="DRK321" s="80"/>
      <c r="DRL321" s="79"/>
      <c r="DRM321" s="35"/>
      <c r="DRN321" s="80"/>
      <c r="DRO321" s="79"/>
      <c r="DRP321" s="35"/>
      <c r="DRQ321" s="80"/>
      <c r="DRR321" s="79"/>
      <c r="DRS321" s="35"/>
      <c r="DRT321" s="80"/>
      <c r="DRU321" s="79"/>
      <c r="DRV321" s="35"/>
      <c r="DRW321" s="80"/>
      <c r="DRX321" s="79"/>
      <c r="DRY321" s="35"/>
      <c r="DRZ321" s="80"/>
      <c r="DSA321" s="79"/>
      <c r="DSB321" s="35"/>
      <c r="DSC321" s="80"/>
      <c r="DSD321" s="79"/>
      <c r="DSE321" s="35"/>
      <c r="DSF321" s="80"/>
      <c r="DSG321" s="79"/>
      <c r="DSH321" s="35"/>
      <c r="DSI321" s="80"/>
      <c r="DSJ321" s="79"/>
      <c r="DSK321" s="35"/>
      <c r="DSL321" s="80"/>
      <c r="DSM321" s="79"/>
      <c r="DSN321" s="35"/>
      <c r="DSO321" s="80"/>
      <c r="DSP321" s="79"/>
      <c r="DSQ321" s="35"/>
      <c r="DSR321" s="80"/>
      <c r="DSS321" s="79"/>
      <c r="DST321" s="35"/>
      <c r="DSU321" s="80"/>
      <c r="DSV321" s="79"/>
      <c r="DSW321" s="35"/>
      <c r="DSX321" s="80"/>
      <c r="DSY321" s="79"/>
      <c r="DSZ321" s="35"/>
      <c r="DTA321" s="80"/>
      <c r="DTB321" s="79"/>
      <c r="DTC321" s="35"/>
      <c r="DTD321" s="80"/>
      <c r="DTE321" s="79"/>
      <c r="DTF321" s="35"/>
      <c r="DTG321" s="80"/>
      <c r="DTH321" s="79"/>
      <c r="DTI321" s="35"/>
      <c r="DTJ321" s="80"/>
      <c r="DTK321" s="79"/>
      <c r="DTL321" s="35"/>
      <c r="DTM321" s="80"/>
      <c r="DTN321" s="79"/>
      <c r="DTO321" s="35"/>
      <c r="DTP321" s="80"/>
      <c r="DTQ321" s="79"/>
      <c r="DTR321" s="35"/>
      <c r="DTS321" s="80"/>
      <c r="DTT321" s="79"/>
      <c r="DTU321" s="35"/>
      <c r="DTV321" s="80"/>
      <c r="DTW321" s="79"/>
      <c r="DTX321" s="35"/>
      <c r="DTY321" s="80"/>
      <c r="DTZ321" s="79"/>
      <c r="DUA321" s="35"/>
      <c r="DUB321" s="80"/>
      <c r="DUC321" s="79"/>
      <c r="DUD321" s="35"/>
      <c r="DUE321" s="80"/>
      <c r="DUF321" s="79"/>
      <c r="DUG321" s="35"/>
      <c r="DUH321" s="80"/>
      <c r="DUI321" s="79"/>
      <c r="DUJ321" s="35"/>
      <c r="DUK321" s="80"/>
      <c r="DUL321" s="79"/>
      <c r="DUM321" s="35"/>
      <c r="DUN321" s="80"/>
      <c r="DUO321" s="79"/>
      <c r="DUP321" s="35"/>
      <c r="DUQ321" s="80"/>
      <c r="DUR321" s="79"/>
      <c r="DUS321" s="35"/>
      <c r="DUT321" s="80"/>
      <c r="DUU321" s="79"/>
      <c r="DUV321" s="35"/>
      <c r="DUW321" s="80"/>
      <c r="DUX321" s="79"/>
      <c r="DUY321" s="35"/>
      <c r="DUZ321" s="80"/>
      <c r="DVA321" s="79"/>
      <c r="DVB321" s="35"/>
      <c r="DVC321" s="80"/>
      <c r="DVD321" s="79"/>
      <c r="DVE321" s="35"/>
      <c r="DVF321" s="80"/>
      <c r="DVG321" s="79"/>
      <c r="DVH321" s="35"/>
      <c r="DVI321" s="80"/>
      <c r="DVJ321" s="79"/>
      <c r="DVK321" s="35"/>
      <c r="DVL321" s="80"/>
      <c r="DVM321" s="79"/>
      <c r="DVN321" s="35"/>
      <c r="DVO321" s="80"/>
      <c r="DVP321" s="79"/>
      <c r="DVQ321" s="35"/>
      <c r="DVR321" s="80"/>
      <c r="DVS321" s="79"/>
      <c r="DVT321" s="35"/>
      <c r="DVU321" s="80"/>
      <c r="DVV321" s="79"/>
      <c r="DVW321" s="35"/>
      <c r="DVX321" s="80"/>
      <c r="DVY321" s="79"/>
      <c r="DVZ321" s="35"/>
      <c r="DWA321" s="80"/>
      <c r="DWB321" s="79"/>
      <c r="DWC321" s="35"/>
      <c r="DWD321" s="80"/>
      <c r="DWE321" s="79"/>
      <c r="DWF321" s="35"/>
      <c r="DWG321" s="80"/>
      <c r="DWH321" s="79"/>
      <c r="DWI321" s="35"/>
      <c r="DWJ321" s="80"/>
      <c r="DWK321" s="79"/>
      <c r="DWL321" s="35"/>
      <c r="DWM321" s="80"/>
      <c r="DWN321" s="79"/>
      <c r="DWO321" s="35"/>
      <c r="DWP321" s="80"/>
      <c r="DWQ321" s="79"/>
      <c r="DWR321" s="35"/>
      <c r="DWS321" s="80"/>
      <c r="DWT321" s="79"/>
      <c r="DWU321" s="35"/>
      <c r="DWV321" s="80"/>
      <c r="DWW321" s="79"/>
      <c r="DWX321" s="35"/>
      <c r="DWY321" s="80"/>
      <c r="DWZ321" s="79"/>
      <c r="DXA321" s="35"/>
      <c r="DXB321" s="80"/>
      <c r="DXC321" s="79"/>
      <c r="DXD321" s="35"/>
      <c r="DXE321" s="80"/>
      <c r="DXF321" s="79"/>
      <c r="DXG321" s="35"/>
      <c r="DXH321" s="80"/>
      <c r="DXI321" s="79"/>
      <c r="DXJ321" s="35"/>
      <c r="DXK321" s="80"/>
      <c r="DXL321" s="79"/>
      <c r="DXM321" s="35"/>
      <c r="DXN321" s="80"/>
      <c r="DXO321" s="79"/>
      <c r="DXP321" s="35"/>
      <c r="DXQ321" s="80"/>
      <c r="DXR321" s="79"/>
      <c r="DXS321" s="35"/>
      <c r="DXT321" s="80"/>
      <c r="DXU321" s="79"/>
      <c r="DXV321" s="35"/>
      <c r="DXW321" s="80"/>
      <c r="DXX321" s="79"/>
      <c r="DXY321" s="35"/>
      <c r="DXZ321" s="80"/>
      <c r="DYA321" s="79"/>
      <c r="DYB321" s="35"/>
      <c r="DYC321" s="80"/>
      <c r="DYD321" s="79"/>
      <c r="DYE321" s="35"/>
      <c r="DYF321" s="80"/>
      <c r="DYG321" s="79"/>
      <c r="DYH321" s="35"/>
      <c r="DYI321" s="80"/>
      <c r="DYJ321" s="79"/>
      <c r="DYK321" s="35"/>
      <c r="DYL321" s="80"/>
      <c r="DYM321" s="79"/>
      <c r="DYN321" s="35"/>
      <c r="DYO321" s="80"/>
      <c r="DYP321" s="79"/>
      <c r="DYQ321" s="35"/>
      <c r="DYR321" s="80"/>
      <c r="DYS321" s="79"/>
      <c r="DYT321" s="35"/>
      <c r="DYU321" s="80"/>
      <c r="DYV321" s="79"/>
      <c r="DYW321" s="35"/>
      <c r="DYX321" s="80"/>
      <c r="DYY321" s="79"/>
      <c r="DYZ321" s="35"/>
      <c r="DZA321" s="80"/>
      <c r="DZB321" s="79"/>
      <c r="DZC321" s="35"/>
      <c r="DZD321" s="80"/>
      <c r="DZE321" s="79"/>
      <c r="DZF321" s="35"/>
      <c r="DZG321" s="80"/>
      <c r="DZH321" s="79"/>
      <c r="DZI321" s="35"/>
      <c r="DZJ321" s="80"/>
      <c r="DZK321" s="79"/>
      <c r="DZL321" s="35"/>
      <c r="DZM321" s="80"/>
      <c r="DZN321" s="79"/>
      <c r="DZO321" s="35"/>
      <c r="DZP321" s="80"/>
      <c r="DZQ321" s="79"/>
      <c r="DZR321" s="35"/>
      <c r="DZS321" s="80"/>
      <c r="DZT321" s="79"/>
      <c r="DZU321" s="35"/>
      <c r="DZV321" s="80"/>
      <c r="DZW321" s="79"/>
      <c r="DZX321" s="35"/>
      <c r="DZY321" s="80"/>
      <c r="DZZ321" s="79"/>
      <c r="EAA321" s="35"/>
      <c r="EAB321" s="80"/>
      <c r="EAC321" s="79"/>
      <c r="EAD321" s="35"/>
      <c r="EAE321" s="80"/>
      <c r="EAF321" s="79"/>
      <c r="EAG321" s="35"/>
      <c r="EAH321" s="80"/>
      <c r="EAI321" s="79"/>
      <c r="EAJ321" s="35"/>
      <c r="EAK321" s="80"/>
      <c r="EAL321" s="79"/>
      <c r="EAM321" s="35"/>
      <c r="EAN321" s="80"/>
      <c r="EAO321" s="79"/>
      <c r="EAP321" s="35"/>
      <c r="EAQ321" s="80"/>
      <c r="EAR321" s="79"/>
      <c r="EAS321" s="35"/>
      <c r="EAT321" s="80"/>
      <c r="EAU321" s="79"/>
      <c r="EAV321" s="35"/>
      <c r="EAW321" s="80"/>
      <c r="EAX321" s="79"/>
      <c r="EAY321" s="35"/>
      <c r="EAZ321" s="80"/>
      <c r="EBA321" s="79"/>
      <c r="EBB321" s="35"/>
      <c r="EBC321" s="80"/>
      <c r="EBD321" s="79"/>
      <c r="EBE321" s="35"/>
      <c r="EBF321" s="80"/>
      <c r="EBG321" s="79"/>
      <c r="EBH321" s="35"/>
      <c r="EBI321" s="80"/>
      <c r="EBJ321" s="79"/>
      <c r="EBK321" s="35"/>
      <c r="EBL321" s="80"/>
      <c r="EBM321" s="79"/>
      <c r="EBN321" s="35"/>
      <c r="EBO321" s="80"/>
      <c r="EBP321" s="79"/>
      <c r="EBQ321" s="35"/>
      <c r="EBR321" s="80"/>
      <c r="EBS321" s="79"/>
      <c r="EBT321" s="35"/>
      <c r="EBU321" s="80"/>
      <c r="EBV321" s="79"/>
      <c r="EBW321" s="35"/>
      <c r="EBX321" s="80"/>
      <c r="EBY321" s="79"/>
      <c r="EBZ321" s="35"/>
      <c r="ECA321" s="80"/>
      <c r="ECB321" s="79"/>
      <c r="ECC321" s="35"/>
      <c r="ECD321" s="80"/>
      <c r="ECE321" s="79"/>
      <c r="ECF321" s="35"/>
      <c r="ECG321" s="80"/>
      <c r="ECH321" s="79"/>
      <c r="ECI321" s="35"/>
      <c r="ECJ321" s="80"/>
      <c r="ECK321" s="79"/>
      <c r="ECL321" s="35"/>
      <c r="ECM321" s="80"/>
      <c r="ECN321" s="79"/>
      <c r="ECO321" s="35"/>
      <c r="ECP321" s="80"/>
      <c r="ECQ321" s="79"/>
      <c r="ECR321" s="35"/>
      <c r="ECS321" s="80"/>
      <c r="ECT321" s="79"/>
      <c r="ECU321" s="35"/>
      <c r="ECV321" s="80"/>
      <c r="ECW321" s="79"/>
      <c r="ECX321" s="35"/>
      <c r="ECY321" s="80"/>
      <c r="ECZ321" s="79"/>
      <c r="EDA321" s="35"/>
      <c r="EDB321" s="80"/>
      <c r="EDC321" s="79"/>
      <c r="EDD321" s="35"/>
      <c r="EDE321" s="80"/>
      <c r="EDF321" s="79"/>
      <c r="EDG321" s="35"/>
      <c r="EDH321" s="80"/>
      <c r="EDI321" s="79"/>
      <c r="EDJ321" s="35"/>
      <c r="EDK321" s="80"/>
      <c r="EDL321" s="79"/>
      <c r="EDM321" s="35"/>
      <c r="EDN321" s="80"/>
      <c r="EDO321" s="79"/>
      <c r="EDP321" s="35"/>
      <c r="EDQ321" s="80"/>
      <c r="EDR321" s="79"/>
      <c r="EDS321" s="35"/>
      <c r="EDT321" s="80"/>
      <c r="EDU321" s="79"/>
      <c r="EDV321" s="35"/>
      <c r="EDW321" s="80"/>
      <c r="EDX321" s="79"/>
      <c r="EDY321" s="35"/>
      <c r="EDZ321" s="80"/>
      <c r="EEA321" s="79"/>
      <c r="EEB321" s="35"/>
      <c r="EEC321" s="80"/>
      <c r="EED321" s="79"/>
      <c r="EEE321" s="35"/>
      <c r="EEF321" s="80"/>
      <c r="EEG321" s="79"/>
      <c r="EEH321" s="35"/>
      <c r="EEI321" s="80"/>
      <c r="EEJ321" s="79"/>
      <c r="EEK321" s="35"/>
      <c r="EEL321" s="80"/>
      <c r="EEM321" s="79"/>
      <c r="EEN321" s="35"/>
      <c r="EEO321" s="80"/>
      <c r="EEP321" s="79"/>
      <c r="EEQ321" s="35"/>
      <c r="EER321" s="80"/>
      <c r="EES321" s="79"/>
      <c r="EET321" s="35"/>
      <c r="EEU321" s="80"/>
      <c r="EEV321" s="79"/>
      <c r="EEW321" s="35"/>
      <c r="EEX321" s="80"/>
      <c r="EEY321" s="79"/>
      <c r="EEZ321" s="35"/>
      <c r="EFA321" s="80"/>
      <c r="EFB321" s="79"/>
      <c r="EFC321" s="35"/>
      <c r="EFD321" s="80"/>
      <c r="EFE321" s="79"/>
      <c r="EFF321" s="35"/>
      <c r="EFG321" s="80"/>
      <c r="EFH321" s="79"/>
      <c r="EFI321" s="35"/>
      <c r="EFJ321" s="80"/>
      <c r="EFK321" s="79"/>
      <c r="EFL321" s="35"/>
      <c r="EFM321" s="80"/>
      <c r="EFN321" s="79"/>
      <c r="EFO321" s="35"/>
      <c r="EFP321" s="80"/>
      <c r="EFQ321" s="79"/>
      <c r="EFR321" s="35"/>
      <c r="EFS321" s="80"/>
      <c r="EFT321" s="79"/>
      <c r="EFU321" s="35"/>
      <c r="EFV321" s="80"/>
      <c r="EFW321" s="79"/>
      <c r="EFX321" s="35"/>
      <c r="EFY321" s="80"/>
      <c r="EFZ321" s="79"/>
      <c r="EGA321" s="35"/>
      <c r="EGB321" s="80"/>
      <c r="EGC321" s="79"/>
      <c r="EGD321" s="35"/>
      <c r="EGE321" s="80"/>
      <c r="EGF321" s="79"/>
      <c r="EGG321" s="35"/>
      <c r="EGH321" s="80"/>
      <c r="EGI321" s="79"/>
      <c r="EGJ321" s="35"/>
      <c r="EGK321" s="80"/>
      <c r="EGL321" s="79"/>
      <c r="EGM321" s="35"/>
      <c r="EGN321" s="80"/>
      <c r="EGO321" s="79"/>
      <c r="EGP321" s="35"/>
      <c r="EGQ321" s="80"/>
      <c r="EGR321" s="79"/>
      <c r="EGS321" s="35"/>
      <c r="EGT321" s="80"/>
      <c r="EGU321" s="79"/>
      <c r="EGV321" s="35"/>
      <c r="EGW321" s="80"/>
      <c r="EGX321" s="79"/>
      <c r="EGY321" s="35"/>
      <c r="EGZ321" s="80"/>
      <c r="EHA321" s="79"/>
      <c r="EHB321" s="35"/>
      <c r="EHC321" s="80"/>
      <c r="EHD321" s="79"/>
      <c r="EHE321" s="35"/>
      <c r="EHF321" s="80"/>
      <c r="EHG321" s="79"/>
      <c r="EHH321" s="35"/>
      <c r="EHI321" s="80"/>
      <c r="EHJ321" s="79"/>
      <c r="EHK321" s="35"/>
      <c r="EHL321" s="80"/>
      <c r="EHM321" s="79"/>
      <c r="EHN321" s="35"/>
      <c r="EHO321" s="80"/>
      <c r="EHP321" s="79"/>
      <c r="EHQ321" s="35"/>
      <c r="EHR321" s="80"/>
      <c r="EHS321" s="79"/>
      <c r="EHT321" s="35"/>
      <c r="EHU321" s="80"/>
      <c r="EHV321" s="79"/>
      <c r="EHW321" s="35"/>
      <c r="EHX321" s="80"/>
      <c r="EHY321" s="79"/>
      <c r="EHZ321" s="35"/>
      <c r="EIA321" s="80"/>
      <c r="EIB321" s="79"/>
      <c r="EIC321" s="35"/>
      <c r="EID321" s="80"/>
      <c r="EIE321" s="79"/>
      <c r="EIF321" s="35"/>
      <c r="EIG321" s="80"/>
      <c r="EIH321" s="79"/>
      <c r="EII321" s="35"/>
      <c r="EIJ321" s="80"/>
      <c r="EIK321" s="79"/>
      <c r="EIL321" s="35"/>
      <c r="EIM321" s="80"/>
      <c r="EIN321" s="79"/>
      <c r="EIO321" s="35"/>
      <c r="EIP321" s="80"/>
      <c r="EIQ321" s="79"/>
      <c r="EIR321" s="35"/>
      <c r="EIS321" s="80"/>
      <c r="EIT321" s="79"/>
      <c r="EIU321" s="35"/>
      <c r="EIV321" s="80"/>
      <c r="EIW321" s="79"/>
      <c r="EIX321" s="35"/>
      <c r="EIY321" s="80"/>
      <c r="EIZ321" s="79"/>
      <c r="EJA321" s="35"/>
      <c r="EJB321" s="80"/>
      <c r="EJC321" s="79"/>
      <c r="EJD321" s="35"/>
      <c r="EJE321" s="80"/>
      <c r="EJF321" s="79"/>
      <c r="EJG321" s="35"/>
      <c r="EJH321" s="80"/>
      <c r="EJI321" s="79"/>
      <c r="EJJ321" s="35"/>
      <c r="EJK321" s="80"/>
      <c r="EJL321" s="79"/>
      <c r="EJM321" s="35"/>
      <c r="EJN321" s="80"/>
      <c r="EJO321" s="79"/>
      <c r="EJP321" s="35"/>
      <c r="EJQ321" s="80"/>
      <c r="EJR321" s="79"/>
      <c r="EJS321" s="35"/>
      <c r="EJT321" s="80"/>
      <c r="EJU321" s="79"/>
      <c r="EJV321" s="35"/>
      <c r="EJW321" s="80"/>
      <c r="EJX321" s="79"/>
      <c r="EJY321" s="35"/>
      <c r="EJZ321" s="80"/>
      <c r="EKA321" s="79"/>
      <c r="EKB321" s="35"/>
      <c r="EKC321" s="80"/>
      <c r="EKD321" s="79"/>
      <c r="EKE321" s="35"/>
      <c r="EKF321" s="80"/>
      <c r="EKG321" s="79"/>
      <c r="EKH321" s="35"/>
      <c r="EKI321" s="80"/>
      <c r="EKJ321" s="79"/>
      <c r="EKK321" s="35"/>
      <c r="EKL321" s="80"/>
      <c r="EKM321" s="79"/>
      <c r="EKN321" s="35"/>
      <c r="EKO321" s="80"/>
      <c r="EKP321" s="79"/>
      <c r="EKQ321" s="35"/>
      <c r="EKR321" s="80"/>
      <c r="EKS321" s="79"/>
      <c r="EKT321" s="35"/>
      <c r="EKU321" s="80"/>
      <c r="EKV321" s="79"/>
      <c r="EKW321" s="35"/>
      <c r="EKX321" s="80"/>
      <c r="EKY321" s="79"/>
      <c r="EKZ321" s="35"/>
      <c r="ELA321" s="80"/>
      <c r="ELB321" s="79"/>
      <c r="ELC321" s="35"/>
      <c r="ELD321" s="80"/>
      <c r="ELE321" s="79"/>
      <c r="ELF321" s="35"/>
      <c r="ELG321" s="80"/>
      <c r="ELH321" s="79"/>
      <c r="ELI321" s="35"/>
      <c r="ELJ321" s="80"/>
      <c r="ELK321" s="79"/>
      <c r="ELL321" s="35"/>
      <c r="ELM321" s="80"/>
      <c r="ELN321" s="79"/>
      <c r="ELO321" s="35"/>
      <c r="ELP321" s="80"/>
      <c r="ELQ321" s="79"/>
      <c r="ELR321" s="35"/>
      <c r="ELS321" s="80"/>
      <c r="ELT321" s="79"/>
      <c r="ELU321" s="35"/>
      <c r="ELV321" s="80"/>
      <c r="ELW321" s="79"/>
      <c r="ELX321" s="35"/>
      <c r="ELY321" s="80"/>
      <c r="ELZ321" s="79"/>
      <c r="EMA321" s="35"/>
      <c r="EMB321" s="80"/>
      <c r="EMC321" s="79"/>
      <c r="EMD321" s="35"/>
      <c r="EME321" s="80"/>
      <c r="EMF321" s="79"/>
      <c r="EMG321" s="35"/>
      <c r="EMH321" s="80"/>
      <c r="EMI321" s="79"/>
      <c r="EMJ321" s="35"/>
      <c r="EMK321" s="80"/>
      <c r="EML321" s="79"/>
      <c r="EMM321" s="35"/>
      <c r="EMN321" s="80"/>
      <c r="EMO321" s="79"/>
      <c r="EMP321" s="35"/>
      <c r="EMQ321" s="80"/>
      <c r="EMR321" s="79"/>
      <c r="EMS321" s="35"/>
      <c r="EMT321" s="80"/>
      <c r="EMU321" s="79"/>
      <c r="EMV321" s="35"/>
      <c r="EMW321" s="80"/>
      <c r="EMX321" s="79"/>
      <c r="EMY321" s="35"/>
      <c r="EMZ321" s="80"/>
      <c r="ENA321" s="79"/>
      <c r="ENB321" s="35"/>
      <c r="ENC321" s="80"/>
      <c r="END321" s="79"/>
      <c r="ENE321" s="35"/>
      <c r="ENF321" s="80"/>
      <c r="ENG321" s="79"/>
      <c r="ENH321" s="35"/>
      <c r="ENI321" s="80"/>
      <c r="ENJ321" s="79"/>
      <c r="ENK321" s="35"/>
      <c r="ENL321" s="80"/>
      <c r="ENM321" s="79"/>
      <c r="ENN321" s="35"/>
      <c r="ENO321" s="80"/>
      <c r="ENP321" s="79"/>
      <c r="ENQ321" s="35"/>
      <c r="ENR321" s="80"/>
      <c r="ENS321" s="79"/>
      <c r="ENT321" s="35"/>
      <c r="ENU321" s="80"/>
      <c r="ENV321" s="79"/>
      <c r="ENW321" s="35"/>
      <c r="ENX321" s="80"/>
      <c r="ENY321" s="79"/>
      <c r="ENZ321" s="35"/>
      <c r="EOA321" s="80"/>
      <c r="EOB321" s="79"/>
      <c r="EOC321" s="35"/>
      <c r="EOD321" s="80"/>
      <c r="EOE321" s="79"/>
      <c r="EOF321" s="35"/>
      <c r="EOG321" s="80"/>
      <c r="EOH321" s="79"/>
      <c r="EOI321" s="35"/>
      <c r="EOJ321" s="80"/>
      <c r="EOK321" s="79"/>
      <c r="EOL321" s="35"/>
      <c r="EOM321" s="80"/>
      <c r="EON321" s="79"/>
      <c r="EOO321" s="35"/>
      <c r="EOP321" s="80"/>
      <c r="EOQ321" s="79"/>
      <c r="EOR321" s="35"/>
      <c r="EOS321" s="80"/>
      <c r="EOT321" s="79"/>
      <c r="EOU321" s="35"/>
      <c r="EOV321" s="80"/>
      <c r="EOW321" s="79"/>
      <c r="EOX321" s="35"/>
      <c r="EOY321" s="80"/>
      <c r="EOZ321" s="79"/>
      <c r="EPA321" s="35"/>
      <c r="EPB321" s="80"/>
      <c r="EPC321" s="79"/>
      <c r="EPD321" s="35"/>
      <c r="EPE321" s="80"/>
      <c r="EPF321" s="79"/>
      <c r="EPG321" s="35"/>
      <c r="EPH321" s="80"/>
      <c r="EPI321" s="79"/>
      <c r="EPJ321" s="35"/>
      <c r="EPK321" s="80"/>
      <c r="EPL321" s="79"/>
      <c r="EPM321" s="35"/>
      <c r="EPN321" s="80"/>
      <c r="EPO321" s="79"/>
      <c r="EPP321" s="35"/>
      <c r="EPQ321" s="80"/>
      <c r="EPR321" s="79"/>
      <c r="EPS321" s="35"/>
      <c r="EPT321" s="80"/>
      <c r="EPU321" s="79"/>
      <c r="EPV321" s="35"/>
      <c r="EPW321" s="80"/>
      <c r="EPX321" s="79"/>
      <c r="EPY321" s="35"/>
      <c r="EPZ321" s="80"/>
      <c r="EQA321" s="79"/>
      <c r="EQB321" s="35"/>
      <c r="EQC321" s="80"/>
      <c r="EQD321" s="79"/>
      <c r="EQE321" s="35"/>
      <c r="EQF321" s="80"/>
      <c r="EQG321" s="79"/>
      <c r="EQH321" s="35"/>
      <c r="EQI321" s="80"/>
      <c r="EQJ321" s="79"/>
      <c r="EQK321" s="35"/>
      <c r="EQL321" s="80"/>
      <c r="EQM321" s="79"/>
      <c r="EQN321" s="35"/>
      <c r="EQO321" s="80"/>
      <c r="EQP321" s="79"/>
      <c r="EQQ321" s="35"/>
      <c r="EQR321" s="80"/>
      <c r="EQS321" s="79"/>
      <c r="EQT321" s="35"/>
      <c r="EQU321" s="80"/>
      <c r="EQV321" s="79"/>
      <c r="EQW321" s="35"/>
      <c r="EQX321" s="80"/>
      <c r="EQY321" s="79"/>
      <c r="EQZ321" s="35"/>
      <c r="ERA321" s="80"/>
      <c r="ERB321" s="79"/>
      <c r="ERC321" s="35"/>
      <c r="ERD321" s="80"/>
      <c r="ERE321" s="79"/>
      <c r="ERF321" s="35"/>
      <c r="ERG321" s="80"/>
      <c r="ERH321" s="79"/>
      <c r="ERI321" s="35"/>
      <c r="ERJ321" s="80"/>
      <c r="ERK321" s="79"/>
      <c r="ERL321" s="35"/>
      <c r="ERM321" s="80"/>
      <c r="ERN321" s="79"/>
      <c r="ERO321" s="35"/>
      <c r="ERP321" s="80"/>
      <c r="ERQ321" s="79"/>
      <c r="ERR321" s="35"/>
      <c r="ERS321" s="80"/>
      <c r="ERT321" s="79"/>
      <c r="ERU321" s="35"/>
      <c r="ERV321" s="80"/>
      <c r="ERW321" s="79"/>
      <c r="ERX321" s="35"/>
      <c r="ERY321" s="80"/>
      <c r="ERZ321" s="79"/>
      <c r="ESA321" s="35"/>
      <c r="ESB321" s="80"/>
      <c r="ESC321" s="79"/>
      <c r="ESD321" s="35"/>
      <c r="ESE321" s="80"/>
      <c r="ESF321" s="79"/>
      <c r="ESG321" s="35"/>
      <c r="ESH321" s="80"/>
      <c r="ESI321" s="79"/>
      <c r="ESJ321" s="35"/>
      <c r="ESK321" s="80"/>
      <c r="ESL321" s="79"/>
      <c r="ESM321" s="35"/>
      <c r="ESN321" s="80"/>
      <c r="ESO321" s="79"/>
      <c r="ESP321" s="35"/>
      <c r="ESQ321" s="80"/>
      <c r="ESR321" s="79"/>
      <c r="ESS321" s="35"/>
      <c r="EST321" s="80"/>
      <c r="ESU321" s="79"/>
      <c r="ESV321" s="35"/>
      <c r="ESW321" s="80"/>
      <c r="ESX321" s="79"/>
      <c r="ESY321" s="35"/>
      <c r="ESZ321" s="80"/>
      <c r="ETA321" s="79"/>
      <c r="ETB321" s="35"/>
      <c r="ETC321" s="80"/>
      <c r="ETD321" s="79"/>
      <c r="ETE321" s="35"/>
      <c r="ETF321" s="80"/>
      <c r="ETG321" s="79"/>
      <c r="ETH321" s="35"/>
      <c r="ETI321" s="80"/>
      <c r="ETJ321" s="79"/>
      <c r="ETK321" s="35"/>
      <c r="ETL321" s="80"/>
      <c r="ETM321" s="79"/>
      <c r="ETN321" s="35"/>
      <c r="ETO321" s="80"/>
      <c r="ETP321" s="79"/>
      <c r="ETQ321" s="35"/>
      <c r="ETR321" s="80"/>
      <c r="ETS321" s="79"/>
      <c r="ETT321" s="35"/>
      <c r="ETU321" s="80"/>
      <c r="ETV321" s="79"/>
      <c r="ETW321" s="35"/>
      <c r="ETX321" s="80"/>
      <c r="ETY321" s="79"/>
      <c r="ETZ321" s="35"/>
      <c r="EUA321" s="80"/>
      <c r="EUB321" s="79"/>
      <c r="EUC321" s="35"/>
      <c r="EUD321" s="80"/>
      <c r="EUE321" s="79"/>
      <c r="EUF321" s="35"/>
      <c r="EUG321" s="80"/>
      <c r="EUH321" s="79"/>
      <c r="EUI321" s="35"/>
      <c r="EUJ321" s="80"/>
      <c r="EUK321" s="79"/>
      <c r="EUL321" s="35"/>
      <c r="EUM321" s="80"/>
      <c r="EUN321" s="79"/>
      <c r="EUO321" s="35"/>
      <c r="EUP321" s="80"/>
      <c r="EUQ321" s="79"/>
      <c r="EUR321" s="35"/>
      <c r="EUS321" s="80"/>
      <c r="EUT321" s="79"/>
      <c r="EUU321" s="35"/>
      <c r="EUV321" s="80"/>
      <c r="EUW321" s="79"/>
      <c r="EUX321" s="35"/>
      <c r="EUY321" s="80"/>
      <c r="EUZ321" s="79"/>
      <c r="EVA321" s="35"/>
      <c r="EVB321" s="80"/>
      <c r="EVC321" s="79"/>
      <c r="EVD321" s="35"/>
      <c r="EVE321" s="80"/>
      <c r="EVF321" s="79"/>
      <c r="EVG321" s="35"/>
      <c r="EVH321" s="80"/>
      <c r="EVI321" s="79"/>
      <c r="EVJ321" s="35"/>
      <c r="EVK321" s="80"/>
      <c r="EVL321" s="79"/>
      <c r="EVM321" s="35"/>
      <c r="EVN321" s="80"/>
      <c r="EVO321" s="79"/>
      <c r="EVP321" s="35"/>
      <c r="EVQ321" s="80"/>
      <c r="EVR321" s="79"/>
      <c r="EVS321" s="35"/>
      <c r="EVT321" s="80"/>
      <c r="EVU321" s="79"/>
      <c r="EVV321" s="35"/>
      <c r="EVW321" s="80"/>
      <c r="EVX321" s="79"/>
      <c r="EVY321" s="35"/>
      <c r="EVZ321" s="80"/>
      <c r="EWA321" s="79"/>
      <c r="EWB321" s="35"/>
      <c r="EWC321" s="80"/>
      <c r="EWD321" s="79"/>
      <c r="EWE321" s="35"/>
      <c r="EWF321" s="80"/>
      <c r="EWG321" s="79"/>
      <c r="EWH321" s="35"/>
      <c r="EWI321" s="80"/>
      <c r="EWJ321" s="79"/>
      <c r="EWK321" s="35"/>
      <c r="EWL321" s="80"/>
      <c r="EWM321" s="79"/>
      <c r="EWN321" s="35"/>
      <c r="EWO321" s="80"/>
      <c r="EWP321" s="79"/>
      <c r="EWQ321" s="35"/>
      <c r="EWR321" s="80"/>
      <c r="EWS321" s="79"/>
      <c r="EWT321" s="35"/>
      <c r="EWU321" s="80"/>
      <c r="EWV321" s="79"/>
      <c r="EWW321" s="35"/>
      <c r="EWX321" s="80"/>
      <c r="EWY321" s="79"/>
      <c r="EWZ321" s="35"/>
      <c r="EXA321" s="80"/>
      <c r="EXB321" s="79"/>
      <c r="EXC321" s="35"/>
      <c r="EXD321" s="80"/>
      <c r="EXE321" s="79"/>
      <c r="EXF321" s="35"/>
      <c r="EXG321" s="80"/>
      <c r="EXH321" s="79"/>
      <c r="EXI321" s="35"/>
      <c r="EXJ321" s="80"/>
      <c r="EXK321" s="79"/>
      <c r="EXL321" s="35"/>
      <c r="EXM321" s="80"/>
      <c r="EXN321" s="79"/>
      <c r="EXO321" s="35"/>
      <c r="EXP321" s="80"/>
      <c r="EXQ321" s="79"/>
      <c r="EXR321" s="35"/>
      <c r="EXS321" s="80"/>
      <c r="EXT321" s="79"/>
      <c r="EXU321" s="35"/>
      <c r="EXV321" s="80"/>
      <c r="EXW321" s="79"/>
      <c r="EXX321" s="35"/>
      <c r="EXY321" s="80"/>
      <c r="EXZ321" s="79"/>
      <c r="EYA321" s="35"/>
      <c r="EYB321" s="80"/>
      <c r="EYC321" s="79"/>
      <c r="EYD321" s="35"/>
      <c r="EYE321" s="80"/>
      <c r="EYF321" s="79"/>
      <c r="EYG321" s="35"/>
      <c r="EYH321" s="80"/>
      <c r="EYI321" s="79"/>
      <c r="EYJ321" s="35"/>
      <c r="EYK321" s="80"/>
      <c r="EYL321" s="79"/>
      <c r="EYM321" s="35"/>
      <c r="EYN321" s="80"/>
      <c r="EYO321" s="79"/>
      <c r="EYP321" s="35"/>
      <c r="EYQ321" s="80"/>
      <c r="EYR321" s="79"/>
      <c r="EYS321" s="35"/>
      <c r="EYT321" s="80"/>
      <c r="EYU321" s="79"/>
      <c r="EYV321" s="35"/>
      <c r="EYW321" s="80"/>
      <c r="EYX321" s="79"/>
      <c r="EYY321" s="35"/>
      <c r="EYZ321" s="80"/>
      <c r="EZA321" s="79"/>
      <c r="EZB321" s="35"/>
      <c r="EZC321" s="80"/>
      <c r="EZD321" s="79"/>
      <c r="EZE321" s="35"/>
      <c r="EZF321" s="80"/>
      <c r="EZG321" s="79"/>
      <c r="EZH321" s="35"/>
      <c r="EZI321" s="80"/>
      <c r="EZJ321" s="79"/>
      <c r="EZK321" s="35"/>
      <c r="EZL321" s="80"/>
      <c r="EZM321" s="79"/>
      <c r="EZN321" s="35"/>
      <c r="EZO321" s="80"/>
      <c r="EZP321" s="79"/>
      <c r="EZQ321" s="35"/>
      <c r="EZR321" s="80"/>
      <c r="EZS321" s="79"/>
      <c r="EZT321" s="35"/>
      <c r="EZU321" s="80"/>
      <c r="EZV321" s="79"/>
      <c r="EZW321" s="35"/>
      <c r="EZX321" s="80"/>
      <c r="EZY321" s="79"/>
      <c r="EZZ321" s="35"/>
      <c r="FAA321" s="80"/>
      <c r="FAB321" s="79"/>
      <c r="FAC321" s="35"/>
      <c r="FAD321" s="80"/>
      <c r="FAE321" s="79"/>
      <c r="FAF321" s="35"/>
      <c r="FAG321" s="80"/>
      <c r="FAH321" s="79"/>
      <c r="FAI321" s="35"/>
      <c r="FAJ321" s="80"/>
      <c r="FAK321" s="79"/>
      <c r="FAL321" s="35"/>
      <c r="FAM321" s="80"/>
      <c r="FAN321" s="79"/>
      <c r="FAO321" s="35"/>
      <c r="FAP321" s="80"/>
      <c r="FAQ321" s="79"/>
      <c r="FAR321" s="35"/>
      <c r="FAS321" s="80"/>
      <c r="FAT321" s="79"/>
      <c r="FAU321" s="35"/>
      <c r="FAV321" s="80"/>
      <c r="FAW321" s="79"/>
      <c r="FAX321" s="35"/>
      <c r="FAY321" s="80"/>
      <c r="FAZ321" s="79"/>
      <c r="FBA321" s="35"/>
      <c r="FBB321" s="80"/>
      <c r="FBC321" s="79"/>
      <c r="FBD321" s="35"/>
      <c r="FBE321" s="80"/>
      <c r="FBF321" s="79"/>
      <c r="FBG321" s="35"/>
      <c r="FBH321" s="80"/>
      <c r="FBI321" s="79"/>
      <c r="FBJ321" s="35"/>
      <c r="FBK321" s="80"/>
      <c r="FBL321" s="79"/>
      <c r="FBM321" s="35"/>
      <c r="FBN321" s="80"/>
      <c r="FBO321" s="79"/>
      <c r="FBP321" s="35"/>
      <c r="FBQ321" s="80"/>
      <c r="FBR321" s="79"/>
      <c r="FBS321" s="35"/>
      <c r="FBT321" s="80"/>
      <c r="FBU321" s="79"/>
      <c r="FBV321" s="35"/>
      <c r="FBW321" s="80"/>
      <c r="FBX321" s="79"/>
      <c r="FBY321" s="35"/>
      <c r="FBZ321" s="80"/>
      <c r="FCA321" s="79"/>
      <c r="FCB321" s="35"/>
      <c r="FCC321" s="80"/>
      <c r="FCD321" s="79"/>
      <c r="FCE321" s="35"/>
      <c r="FCF321" s="80"/>
      <c r="FCG321" s="79"/>
      <c r="FCH321" s="35"/>
      <c r="FCI321" s="80"/>
      <c r="FCJ321" s="79"/>
      <c r="FCK321" s="35"/>
      <c r="FCL321" s="80"/>
      <c r="FCM321" s="79"/>
      <c r="FCN321" s="35"/>
      <c r="FCO321" s="80"/>
      <c r="FCP321" s="79"/>
      <c r="FCQ321" s="35"/>
      <c r="FCR321" s="80"/>
      <c r="FCS321" s="79"/>
      <c r="FCT321" s="35"/>
      <c r="FCU321" s="80"/>
      <c r="FCV321" s="79"/>
      <c r="FCW321" s="35"/>
      <c r="FCX321" s="80"/>
      <c r="FCY321" s="79"/>
      <c r="FCZ321" s="35"/>
      <c r="FDA321" s="80"/>
      <c r="FDB321" s="79"/>
      <c r="FDC321" s="35"/>
      <c r="FDD321" s="80"/>
      <c r="FDE321" s="79"/>
      <c r="FDF321" s="35"/>
      <c r="FDG321" s="80"/>
      <c r="FDH321" s="79"/>
      <c r="FDI321" s="35"/>
      <c r="FDJ321" s="80"/>
      <c r="FDK321" s="79"/>
      <c r="FDL321" s="35"/>
      <c r="FDM321" s="80"/>
      <c r="FDN321" s="79"/>
      <c r="FDO321" s="35"/>
      <c r="FDP321" s="80"/>
      <c r="FDQ321" s="79"/>
      <c r="FDR321" s="35"/>
      <c r="FDS321" s="80"/>
      <c r="FDT321" s="79"/>
      <c r="FDU321" s="35"/>
      <c r="FDV321" s="80"/>
      <c r="FDW321" s="79"/>
      <c r="FDX321" s="35"/>
      <c r="FDY321" s="80"/>
      <c r="FDZ321" s="79"/>
      <c r="FEA321" s="35"/>
      <c r="FEB321" s="80"/>
      <c r="FEC321" s="79"/>
      <c r="FED321" s="35"/>
      <c r="FEE321" s="80"/>
      <c r="FEF321" s="79"/>
      <c r="FEG321" s="35"/>
      <c r="FEH321" s="80"/>
      <c r="FEI321" s="79"/>
      <c r="FEJ321" s="35"/>
      <c r="FEK321" s="80"/>
      <c r="FEL321" s="79"/>
      <c r="FEM321" s="35"/>
      <c r="FEN321" s="80"/>
      <c r="FEO321" s="79"/>
      <c r="FEP321" s="35"/>
      <c r="FEQ321" s="80"/>
      <c r="FER321" s="79"/>
      <c r="FES321" s="35"/>
      <c r="FET321" s="80"/>
      <c r="FEU321" s="79"/>
      <c r="FEV321" s="35"/>
      <c r="FEW321" s="80"/>
      <c r="FEX321" s="79"/>
      <c r="FEY321" s="35"/>
      <c r="FEZ321" s="80"/>
      <c r="FFA321" s="79"/>
      <c r="FFB321" s="35"/>
      <c r="FFC321" s="80"/>
      <c r="FFD321" s="79"/>
      <c r="FFE321" s="35"/>
      <c r="FFF321" s="80"/>
      <c r="FFG321" s="79"/>
      <c r="FFH321" s="35"/>
      <c r="FFI321" s="80"/>
      <c r="FFJ321" s="79"/>
      <c r="FFK321" s="35"/>
      <c r="FFL321" s="80"/>
      <c r="FFM321" s="79"/>
      <c r="FFN321" s="35"/>
      <c r="FFO321" s="80"/>
      <c r="FFP321" s="79"/>
      <c r="FFQ321" s="35"/>
      <c r="FFR321" s="80"/>
      <c r="FFS321" s="79"/>
      <c r="FFT321" s="35"/>
      <c r="FFU321" s="80"/>
      <c r="FFV321" s="79"/>
      <c r="FFW321" s="35"/>
      <c r="FFX321" s="80"/>
      <c r="FFY321" s="79"/>
      <c r="FFZ321" s="35"/>
      <c r="FGA321" s="80"/>
      <c r="FGB321" s="79"/>
      <c r="FGC321" s="35"/>
      <c r="FGD321" s="80"/>
      <c r="FGE321" s="79"/>
      <c r="FGF321" s="35"/>
      <c r="FGG321" s="80"/>
      <c r="FGH321" s="79"/>
      <c r="FGI321" s="35"/>
      <c r="FGJ321" s="80"/>
      <c r="FGK321" s="79"/>
      <c r="FGL321" s="35"/>
      <c r="FGM321" s="80"/>
      <c r="FGN321" s="79"/>
      <c r="FGO321" s="35"/>
      <c r="FGP321" s="80"/>
      <c r="FGQ321" s="79"/>
      <c r="FGR321" s="35"/>
      <c r="FGS321" s="80"/>
      <c r="FGT321" s="79"/>
      <c r="FGU321" s="35"/>
      <c r="FGV321" s="80"/>
      <c r="FGW321" s="79"/>
      <c r="FGX321" s="35"/>
      <c r="FGY321" s="80"/>
      <c r="FGZ321" s="79"/>
      <c r="FHA321" s="35"/>
      <c r="FHB321" s="80"/>
      <c r="FHC321" s="79"/>
      <c r="FHD321" s="35"/>
      <c r="FHE321" s="80"/>
      <c r="FHF321" s="79"/>
      <c r="FHG321" s="35"/>
      <c r="FHH321" s="80"/>
      <c r="FHI321" s="79"/>
      <c r="FHJ321" s="35"/>
      <c r="FHK321" s="80"/>
      <c r="FHL321" s="79"/>
      <c r="FHM321" s="35"/>
      <c r="FHN321" s="80"/>
      <c r="FHO321" s="79"/>
      <c r="FHP321" s="35"/>
      <c r="FHQ321" s="80"/>
      <c r="FHR321" s="79"/>
      <c r="FHS321" s="35"/>
      <c r="FHT321" s="80"/>
      <c r="FHU321" s="79"/>
      <c r="FHV321" s="35"/>
      <c r="FHW321" s="80"/>
      <c r="FHX321" s="79"/>
      <c r="FHY321" s="35"/>
      <c r="FHZ321" s="80"/>
      <c r="FIA321" s="79"/>
      <c r="FIB321" s="35"/>
      <c r="FIC321" s="80"/>
      <c r="FID321" s="79"/>
      <c r="FIE321" s="35"/>
      <c r="FIF321" s="80"/>
      <c r="FIG321" s="79"/>
      <c r="FIH321" s="35"/>
      <c r="FII321" s="80"/>
      <c r="FIJ321" s="79"/>
      <c r="FIK321" s="35"/>
      <c r="FIL321" s="80"/>
      <c r="FIM321" s="79"/>
      <c r="FIN321" s="35"/>
      <c r="FIO321" s="80"/>
      <c r="FIP321" s="79"/>
      <c r="FIQ321" s="35"/>
      <c r="FIR321" s="80"/>
      <c r="FIS321" s="79"/>
      <c r="FIT321" s="35"/>
      <c r="FIU321" s="80"/>
      <c r="FIV321" s="79"/>
      <c r="FIW321" s="35"/>
      <c r="FIX321" s="80"/>
      <c r="FIY321" s="79"/>
      <c r="FIZ321" s="35"/>
      <c r="FJA321" s="80"/>
      <c r="FJB321" s="79"/>
      <c r="FJC321" s="35"/>
      <c r="FJD321" s="80"/>
      <c r="FJE321" s="79"/>
      <c r="FJF321" s="35"/>
      <c r="FJG321" s="80"/>
      <c r="FJH321" s="79"/>
      <c r="FJI321" s="35"/>
      <c r="FJJ321" s="80"/>
      <c r="FJK321" s="79"/>
      <c r="FJL321" s="35"/>
      <c r="FJM321" s="80"/>
      <c r="FJN321" s="79"/>
      <c r="FJO321" s="35"/>
      <c r="FJP321" s="80"/>
      <c r="FJQ321" s="79"/>
      <c r="FJR321" s="35"/>
      <c r="FJS321" s="80"/>
      <c r="FJT321" s="79"/>
      <c r="FJU321" s="35"/>
      <c r="FJV321" s="80"/>
      <c r="FJW321" s="79"/>
      <c r="FJX321" s="35"/>
      <c r="FJY321" s="80"/>
      <c r="FJZ321" s="79"/>
      <c r="FKA321" s="35"/>
      <c r="FKB321" s="80"/>
      <c r="FKC321" s="79"/>
      <c r="FKD321" s="35"/>
      <c r="FKE321" s="80"/>
      <c r="FKF321" s="79"/>
      <c r="FKG321" s="35"/>
      <c r="FKH321" s="80"/>
      <c r="FKI321" s="79"/>
      <c r="FKJ321" s="35"/>
      <c r="FKK321" s="80"/>
      <c r="FKL321" s="79"/>
      <c r="FKM321" s="35"/>
      <c r="FKN321" s="80"/>
      <c r="FKO321" s="79"/>
      <c r="FKP321" s="35"/>
      <c r="FKQ321" s="80"/>
      <c r="FKR321" s="79"/>
      <c r="FKS321" s="35"/>
      <c r="FKT321" s="80"/>
      <c r="FKU321" s="79"/>
      <c r="FKV321" s="35"/>
      <c r="FKW321" s="80"/>
      <c r="FKX321" s="79"/>
      <c r="FKY321" s="35"/>
      <c r="FKZ321" s="80"/>
      <c r="FLA321" s="79"/>
      <c r="FLB321" s="35"/>
      <c r="FLC321" s="80"/>
      <c r="FLD321" s="79"/>
      <c r="FLE321" s="35"/>
      <c r="FLF321" s="80"/>
      <c r="FLG321" s="79"/>
      <c r="FLH321" s="35"/>
      <c r="FLI321" s="80"/>
      <c r="FLJ321" s="79"/>
      <c r="FLK321" s="35"/>
      <c r="FLL321" s="80"/>
      <c r="FLM321" s="79"/>
      <c r="FLN321" s="35"/>
      <c r="FLO321" s="80"/>
      <c r="FLP321" s="79"/>
      <c r="FLQ321" s="35"/>
      <c r="FLR321" s="80"/>
      <c r="FLS321" s="79"/>
      <c r="FLT321" s="35"/>
      <c r="FLU321" s="80"/>
      <c r="FLV321" s="79"/>
      <c r="FLW321" s="35"/>
      <c r="FLX321" s="80"/>
      <c r="FLY321" s="79"/>
      <c r="FLZ321" s="35"/>
      <c r="FMA321" s="80"/>
      <c r="FMB321" s="79"/>
      <c r="FMC321" s="35"/>
      <c r="FMD321" s="80"/>
      <c r="FME321" s="79"/>
      <c r="FMF321" s="35"/>
      <c r="FMG321" s="80"/>
      <c r="FMH321" s="79"/>
      <c r="FMI321" s="35"/>
      <c r="FMJ321" s="80"/>
      <c r="FMK321" s="79"/>
      <c r="FML321" s="35"/>
      <c r="FMM321" s="80"/>
      <c r="FMN321" s="79"/>
      <c r="FMO321" s="35"/>
      <c r="FMP321" s="80"/>
      <c r="FMQ321" s="79"/>
      <c r="FMR321" s="35"/>
      <c r="FMS321" s="80"/>
      <c r="FMT321" s="79"/>
      <c r="FMU321" s="35"/>
      <c r="FMV321" s="80"/>
      <c r="FMW321" s="79"/>
      <c r="FMX321" s="35"/>
      <c r="FMY321" s="80"/>
      <c r="FMZ321" s="79"/>
      <c r="FNA321" s="35"/>
      <c r="FNB321" s="80"/>
      <c r="FNC321" s="79"/>
      <c r="FND321" s="35"/>
      <c r="FNE321" s="80"/>
      <c r="FNF321" s="79"/>
      <c r="FNG321" s="35"/>
      <c r="FNH321" s="80"/>
      <c r="FNI321" s="79"/>
      <c r="FNJ321" s="35"/>
      <c r="FNK321" s="80"/>
      <c r="FNL321" s="79"/>
      <c r="FNM321" s="35"/>
      <c r="FNN321" s="80"/>
      <c r="FNO321" s="79"/>
      <c r="FNP321" s="35"/>
      <c r="FNQ321" s="80"/>
      <c r="FNR321" s="79"/>
      <c r="FNS321" s="35"/>
      <c r="FNT321" s="80"/>
      <c r="FNU321" s="79"/>
      <c r="FNV321" s="35"/>
      <c r="FNW321" s="80"/>
      <c r="FNX321" s="79"/>
      <c r="FNY321" s="35"/>
      <c r="FNZ321" s="80"/>
      <c r="FOA321" s="79"/>
      <c r="FOB321" s="35"/>
      <c r="FOC321" s="80"/>
      <c r="FOD321" s="79"/>
      <c r="FOE321" s="35"/>
      <c r="FOF321" s="80"/>
      <c r="FOG321" s="79"/>
      <c r="FOH321" s="35"/>
      <c r="FOI321" s="80"/>
      <c r="FOJ321" s="79"/>
      <c r="FOK321" s="35"/>
      <c r="FOL321" s="80"/>
      <c r="FOM321" s="79"/>
      <c r="FON321" s="35"/>
      <c r="FOO321" s="80"/>
      <c r="FOP321" s="79"/>
      <c r="FOQ321" s="35"/>
      <c r="FOR321" s="80"/>
      <c r="FOS321" s="79"/>
      <c r="FOT321" s="35"/>
      <c r="FOU321" s="80"/>
      <c r="FOV321" s="79"/>
      <c r="FOW321" s="35"/>
      <c r="FOX321" s="80"/>
      <c r="FOY321" s="79"/>
      <c r="FOZ321" s="35"/>
      <c r="FPA321" s="80"/>
      <c r="FPB321" s="79"/>
      <c r="FPC321" s="35"/>
      <c r="FPD321" s="80"/>
      <c r="FPE321" s="79"/>
      <c r="FPF321" s="35"/>
      <c r="FPG321" s="80"/>
      <c r="FPH321" s="79"/>
      <c r="FPI321" s="35"/>
      <c r="FPJ321" s="80"/>
      <c r="FPK321" s="79"/>
      <c r="FPL321" s="35"/>
      <c r="FPM321" s="80"/>
      <c r="FPN321" s="79"/>
      <c r="FPO321" s="35"/>
      <c r="FPP321" s="80"/>
      <c r="FPQ321" s="79"/>
      <c r="FPR321" s="35"/>
      <c r="FPS321" s="80"/>
      <c r="FPT321" s="79"/>
      <c r="FPU321" s="35"/>
      <c r="FPV321" s="80"/>
      <c r="FPW321" s="79"/>
      <c r="FPX321" s="35"/>
      <c r="FPY321" s="80"/>
      <c r="FPZ321" s="79"/>
      <c r="FQA321" s="35"/>
      <c r="FQB321" s="80"/>
      <c r="FQC321" s="79"/>
      <c r="FQD321" s="35"/>
      <c r="FQE321" s="80"/>
      <c r="FQF321" s="79"/>
      <c r="FQG321" s="35"/>
      <c r="FQH321" s="80"/>
      <c r="FQI321" s="79"/>
      <c r="FQJ321" s="35"/>
      <c r="FQK321" s="80"/>
      <c r="FQL321" s="79"/>
      <c r="FQM321" s="35"/>
      <c r="FQN321" s="80"/>
      <c r="FQO321" s="79"/>
      <c r="FQP321" s="35"/>
      <c r="FQQ321" s="80"/>
      <c r="FQR321" s="79"/>
      <c r="FQS321" s="35"/>
      <c r="FQT321" s="80"/>
      <c r="FQU321" s="79"/>
      <c r="FQV321" s="35"/>
      <c r="FQW321" s="80"/>
      <c r="FQX321" s="79"/>
      <c r="FQY321" s="35"/>
      <c r="FQZ321" s="80"/>
      <c r="FRA321" s="79"/>
      <c r="FRB321" s="35"/>
      <c r="FRC321" s="80"/>
      <c r="FRD321" s="79"/>
      <c r="FRE321" s="35"/>
      <c r="FRF321" s="80"/>
      <c r="FRG321" s="79"/>
      <c r="FRH321" s="35"/>
      <c r="FRI321" s="80"/>
      <c r="FRJ321" s="79"/>
      <c r="FRK321" s="35"/>
      <c r="FRL321" s="80"/>
      <c r="FRM321" s="79"/>
      <c r="FRN321" s="35"/>
      <c r="FRO321" s="80"/>
      <c r="FRP321" s="79"/>
      <c r="FRQ321" s="35"/>
      <c r="FRR321" s="80"/>
      <c r="FRS321" s="79"/>
      <c r="FRT321" s="35"/>
      <c r="FRU321" s="80"/>
      <c r="FRV321" s="79"/>
      <c r="FRW321" s="35"/>
      <c r="FRX321" s="80"/>
      <c r="FRY321" s="79"/>
      <c r="FRZ321" s="35"/>
      <c r="FSA321" s="80"/>
      <c r="FSB321" s="79"/>
      <c r="FSC321" s="35"/>
      <c r="FSD321" s="80"/>
      <c r="FSE321" s="79"/>
      <c r="FSF321" s="35"/>
      <c r="FSG321" s="80"/>
      <c r="FSH321" s="79"/>
      <c r="FSI321" s="35"/>
      <c r="FSJ321" s="80"/>
      <c r="FSK321" s="79"/>
      <c r="FSL321" s="35"/>
      <c r="FSM321" s="80"/>
      <c r="FSN321" s="79"/>
      <c r="FSO321" s="35"/>
      <c r="FSP321" s="80"/>
      <c r="FSQ321" s="79"/>
      <c r="FSR321" s="35"/>
      <c r="FSS321" s="80"/>
      <c r="FST321" s="79"/>
      <c r="FSU321" s="35"/>
      <c r="FSV321" s="80"/>
      <c r="FSW321" s="79"/>
      <c r="FSX321" s="35"/>
      <c r="FSY321" s="80"/>
      <c r="FSZ321" s="79"/>
      <c r="FTA321" s="35"/>
      <c r="FTB321" s="80"/>
      <c r="FTC321" s="79"/>
      <c r="FTD321" s="35"/>
      <c r="FTE321" s="80"/>
      <c r="FTF321" s="79"/>
      <c r="FTG321" s="35"/>
      <c r="FTH321" s="80"/>
      <c r="FTI321" s="79"/>
      <c r="FTJ321" s="35"/>
      <c r="FTK321" s="80"/>
      <c r="FTL321" s="79"/>
      <c r="FTM321" s="35"/>
      <c r="FTN321" s="80"/>
      <c r="FTO321" s="79"/>
      <c r="FTP321" s="35"/>
      <c r="FTQ321" s="80"/>
      <c r="FTR321" s="79"/>
      <c r="FTS321" s="35"/>
      <c r="FTT321" s="80"/>
      <c r="FTU321" s="79"/>
      <c r="FTV321" s="35"/>
      <c r="FTW321" s="80"/>
      <c r="FTX321" s="79"/>
      <c r="FTY321" s="35"/>
      <c r="FTZ321" s="80"/>
      <c r="FUA321" s="79"/>
      <c r="FUB321" s="35"/>
      <c r="FUC321" s="80"/>
      <c r="FUD321" s="79"/>
      <c r="FUE321" s="35"/>
      <c r="FUF321" s="80"/>
      <c r="FUG321" s="79"/>
      <c r="FUH321" s="35"/>
      <c r="FUI321" s="80"/>
      <c r="FUJ321" s="79"/>
      <c r="FUK321" s="35"/>
      <c r="FUL321" s="80"/>
      <c r="FUM321" s="79"/>
      <c r="FUN321" s="35"/>
      <c r="FUO321" s="80"/>
      <c r="FUP321" s="79"/>
      <c r="FUQ321" s="35"/>
      <c r="FUR321" s="80"/>
      <c r="FUS321" s="79"/>
      <c r="FUT321" s="35"/>
      <c r="FUU321" s="80"/>
      <c r="FUV321" s="79"/>
      <c r="FUW321" s="35"/>
      <c r="FUX321" s="80"/>
      <c r="FUY321" s="79"/>
      <c r="FUZ321" s="35"/>
      <c r="FVA321" s="80"/>
      <c r="FVB321" s="79"/>
      <c r="FVC321" s="35"/>
      <c r="FVD321" s="80"/>
      <c r="FVE321" s="79"/>
      <c r="FVF321" s="35"/>
      <c r="FVG321" s="80"/>
      <c r="FVH321" s="79"/>
      <c r="FVI321" s="35"/>
      <c r="FVJ321" s="80"/>
      <c r="FVK321" s="79"/>
      <c r="FVL321" s="35"/>
      <c r="FVM321" s="80"/>
      <c r="FVN321" s="79"/>
      <c r="FVO321" s="35"/>
      <c r="FVP321" s="80"/>
      <c r="FVQ321" s="79"/>
      <c r="FVR321" s="35"/>
      <c r="FVS321" s="80"/>
      <c r="FVT321" s="79"/>
      <c r="FVU321" s="35"/>
      <c r="FVV321" s="80"/>
      <c r="FVW321" s="79"/>
      <c r="FVX321" s="35"/>
      <c r="FVY321" s="80"/>
      <c r="FVZ321" s="79"/>
      <c r="FWA321" s="35"/>
      <c r="FWB321" s="80"/>
      <c r="FWC321" s="79"/>
      <c r="FWD321" s="35"/>
      <c r="FWE321" s="80"/>
      <c r="FWF321" s="79"/>
      <c r="FWG321" s="35"/>
      <c r="FWH321" s="80"/>
      <c r="FWI321" s="79"/>
      <c r="FWJ321" s="35"/>
      <c r="FWK321" s="80"/>
      <c r="FWL321" s="79"/>
      <c r="FWM321" s="35"/>
      <c r="FWN321" s="80"/>
      <c r="FWO321" s="79"/>
      <c r="FWP321" s="35"/>
      <c r="FWQ321" s="80"/>
      <c r="FWR321" s="79"/>
      <c r="FWS321" s="35"/>
      <c r="FWT321" s="80"/>
      <c r="FWU321" s="79"/>
      <c r="FWV321" s="35"/>
      <c r="FWW321" s="80"/>
      <c r="FWX321" s="79"/>
      <c r="FWY321" s="35"/>
      <c r="FWZ321" s="80"/>
      <c r="FXA321" s="79"/>
      <c r="FXB321" s="35"/>
      <c r="FXC321" s="80"/>
      <c r="FXD321" s="79"/>
      <c r="FXE321" s="35"/>
      <c r="FXF321" s="80"/>
      <c r="FXG321" s="79"/>
      <c r="FXH321" s="35"/>
      <c r="FXI321" s="80"/>
      <c r="FXJ321" s="79"/>
      <c r="FXK321" s="35"/>
      <c r="FXL321" s="80"/>
      <c r="FXM321" s="79"/>
      <c r="FXN321" s="35"/>
      <c r="FXO321" s="80"/>
      <c r="FXP321" s="79"/>
      <c r="FXQ321" s="35"/>
      <c r="FXR321" s="80"/>
      <c r="FXS321" s="79"/>
      <c r="FXT321" s="35"/>
      <c r="FXU321" s="80"/>
      <c r="FXV321" s="79"/>
      <c r="FXW321" s="35"/>
      <c r="FXX321" s="80"/>
      <c r="FXY321" s="79"/>
      <c r="FXZ321" s="35"/>
      <c r="FYA321" s="80"/>
      <c r="FYB321" s="79"/>
      <c r="FYC321" s="35"/>
      <c r="FYD321" s="80"/>
      <c r="FYE321" s="79"/>
      <c r="FYF321" s="35"/>
      <c r="FYG321" s="80"/>
      <c r="FYH321" s="79"/>
      <c r="FYI321" s="35"/>
      <c r="FYJ321" s="80"/>
      <c r="FYK321" s="79"/>
      <c r="FYL321" s="35"/>
      <c r="FYM321" s="80"/>
      <c r="FYN321" s="79"/>
      <c r="FYO321" s="35"/>
      <c r="FYP321" s="80"/>
      <c r="FYQ321" s="79"/>
      <c r="FYR321" s="35"/>
      <c r="FYS321" s="80"/>
      <c r="FYT321" s="79"/>
      <c r="FYU321" s="35"/>
      <c r="FYV321" s="80"/>
      <c r="FYW321" s="79"/>
      <c r="FYX321" s="35"/>
      <c r="FYY321" s="80"/>
      <c r="FYZ321" s="79"/>
      <c r="FZA321" s="35"/>
      <c r="FZB321" s="80"/>
      <c r="FZC321" s="79"/>
      <c r="FZD321" s="35"/>
      <c r="FZE321" s="80"/>
      <c r="FZF321" s="79"/>
      <c r="FZG321" s="35"/>
      <c r="FZH321" s="80"/>
      <c r="FZI321" s="79"/>
      <c r="FZJ321" s="35"/>
      <c r="FZK321" s="80"/>
      <c r="FZL321" s="79"/>
      <c r="FZM321" s="35"/>
      <c r="FZN321" s="80"/>
      <c r="FZO321" s="79"/>
      <c r="FZP321" s="35"/>
      <c r="FZQ321" s="80"/>
      <c r="FZR321" s="79"/>
      <c r="FZS321" s="35"/>
      <c r="FZT321" s="80"/>
      <c r="FZU321" s="79"/>
      <c r="FZV321" s="35"/>
      <c r="FZW321" s="80"/>
      <c r="FZX321" s="79"/>
      <c r="FZY321" s="35"/>
      <c r="FZZ321" s="80"/>
      <c r="GAA321" s="79"/>
      <c r="GAB321" s="35"/>
      <c r="GAC321" s="80"/>
      <c r="GAD321" s="79"/>
      <c r="GAE321" s="35"/>
      <c r="GAF321" s="80"/>
      <c r="GAG321" s="79"/>
      <c r="GAH321" s="35"/>
      <c r="GAI321" s="80"/>
      <c r="GAJ321" s="79"/>
      <c r="GAK321" s="35"/>
      <c r="GAL321" s="80"/>
      <c r="GAM321" s="79"/>
      <c r="GAN321" s="35"/>
      <c r="GAO321" s="80"/>
      <c r="GAP321" s="79"/>
      <c r="GAQ321" s="35"/>
      <c r="GAR321" s="80"/>
      <c r="GAS321" s="79"/>
      <c r="GAT321" s="35"/>
      <c r="GAU321" s="80"/>
      <c r="GAV321" s="79"/>
      <c r="GAW321" s="35"/>
      <c r="GAX321" s="80"/>
      <c r="GAY321" s="79"/>
      <c r="GAZ321" s="35"/>
      <c r="GBA321" s="80"/>
      <c r="GBB321" s="79"/>
      <c r="GBC321" s="35"/>
      <c r="GBD321" s="80"/>
      <c r="GBE321" s="79"/>
      <c r="GBF321" s="35"/>
      <c r="GBG321" s="80"/>
      <c r="GBH321" s="79"/>
      <c r="GBI321" s="35"/>
      <c r="GBJ321" s="80"/>
      <c r="GBK321" s="79"/>
      <c r="GBL321" s="35"/>
      <c r="GBM321" s="80"/>
      <c r="GBN321" s="79"/>
      <c r="GBO321" s="35"/>
      <c r="GBP321" s="80"/>
      <c r="GBQ321" s="79"/>
      <c r="GBR321" s="35"/>
      <c r="GBS321" s="80"/>
      <c r="GBT321" s="79"/>
      <c r="GBU321" s="35"/>
      <c r="GBV321" s="80"/>
      <c r="GBW321" s="79"/>
      <c r="GBX321" s="35"/>
      <c r="GBY321" s="80"/>
      <c r="GBZ321" s="79"/>
      <c r="GCA321" s="35"/>
      <c r="GCB321" s="80"/>
      <c r="GCC321" s="79"/>
      <c r="GCD321" s="35"/>
      <c r="GCE321" s="80"/>
      <c r="GCF321" s="79"/>
      <c r="GCG321" s="35"/>
      <c r="GCH321" s="80"/>
      <c r="GCI321" s="79"/>
      <c r="GCJ321" s="35"/>
      <c r="GCK321" s="80"/>
      <c r="GCL321" s="79"/>
      <c r="GCM321" s="35"/>
      <c r="GCN321" s="80"/>
      <c r="GCO321" s="79"/>
      <c r="GCP321" s="35"/>
      <c r="GCQ321" s="80"/>
      <c r="GCR321" s="79"/>
      <c r="GCS321" s="35"/>
      <c r="GCT321" s="80"/>
      <c r="GCU321" s="79"/>
      <c r="GCV321" s="35"/>
      <c r="GCW321" s="80"/>
      <c r="GCX321" s="79"/>
      <c r="GCY321" s="35"/>
      <c r="GCZ321" s="80"/>
      <c r="GDA321" s="79"/>
      <c r="GDB321" s="35"/>
      <c r="GDC321" s="80"/>
      <c r="GDD321" s="79"/>
      <c r="GDE321" s="35"/>
      <c r="GDF321" s="80"/>
      <c r="GDG321" s="79"/>
      <c r="GDH321" s="35"/>
      <c r="GDI321" s="80"/>
      <c r="GDJ321" s="79"/>
      <c r="GDK321" s="35"/>
      <c r="GDL321" s="80"/>
      <c r="GDM321" s="79"/>
      <c r="GDN321" s="35"/>
      <c r="GDO321" s="80"/>
      <c r="GDP321" s="79"/>
      <c r="GDQ321" s="35"/>
      <c r="GDR321" s="80"/>
      <c r="GDS321" s="79"/>
      <c r="GDT321" s="35"/>
      <c r="GDU321" s="80"/>
      <c r="GDV321" s="79"/>
      <c r="GDW321" s="35"/>
      <c r="GDX321" s="80"/>
      <c r="GDY321" s="79"/>
      <c r="GDZ321" s="35"/>
      <c r="GEA321" s="80"/>
      <c r="GEB321" s="79"/>
      <c r="GEC321" s="35"/>
      <c r="GED321" s="80"/>
      <c r="GEE321" s="79"/>
      <c r="GEF321" s="35"/>
      <c r="GEG321" s="80"/>
      <c r="GEH321" s="79"/>
      <c r="GEI321" s="35"/>
      <c r="GEJ321" s="80"/>
      <c r="GEK321" s="79"/>
      <c r="GEL321" s="35"/>
      <c r="GEM321" s="80"/>
      <c r="GEN321" s="79"/>
      <c r="GEO321" s="35"/>
      <c r="GEP321" s="80"/>
      <c r="GEQ321" s="79"/>
      <c r="GER321" s="35"/>
      <c r="GES321" s="80"/>
      <c r="GET321" s="79"/>
      <c r="GEU321" s="35"/>
      <c r="GEV321" s="80"/>
      <c r="GEW321" s="79"/>
      <c r="GEX321" s="35"/>
      <c r="GEY321" s="80"/>
      <c r="GEZ321" s="79"/>
      <c r="GFA321" s="35"/>
      <c r="GFB321" s="80"/>
      <c r="GFC321" s="79"/>
      <c r="GFD321" s="35"/>
      <c r="GFE321" s="80"/>
      <c r="GFF321" s="79"/>
      <c r="GFG321" s="35"/>
      <c r="GFH321" s="80"/>
      <c r="GFI321" s="79"/>
      <c r="GFJ321" s="35"/>
      <c r="GFK321" s="80"/>
      <c r="GFL321" s="79"/>
      <c r="GFM321" s="35"/>
      <c r="GFN321" s="80"/>
      <c r="GFO321" s="79"/>
      <c r="GFP321" s="35"/>
      <c r="GFQ321" s="80"/>
      <c r="GFR321" s="79"/>
      <c r="GFS321" s="35"/>
      <c r="GFT321" s="80"/>
      <c r="GFU321" s="79"/>
      <c r="GFV321" s="35"/>
      <c r="GFW321" s="80"/>
      <c r="GFX321" s="79"/>
      <c r="GFY321" s="35"/>
      <c r="GFZ321" s="80"/>
      <c r="GGA321" s="79"/>
      <c r="GGB321" s="35"/>
      <c r="GGC321" s="80"/>
      <c r="GGD321" s="79"/>
      <c r="GGE321" s="35"/>
      <c r="GGF321" s="80"/>
      <c r="GGG321" s="79"/>
      <c r="GGH321" s="35"/>
      <c r="GGI321" s="80"/>
      <c r="GGJ321" s="79"/>
      <c r="GGK321" s="35"/>
      <c r="GGL321" s="80"/>
      <c r="GGM321" s="79"/>
      <c r="GGN321" s="35"/>
      <c r="GGO321" s="80"/>
      <c r="GGP321" s="79"/>
      <c r="GGQ321" s="35"/>
      <c r="GGR321" s="80"/>
      <c r="GGS321" s="79"/>
      <c r="GGT321" s="35"/>
      <c r="GGU321" s="80"/>
      <c r="GGV321" s="79"/>
      <c r="GGW321" s="35"/>
      <c r="GGX321" s="80"/>
      <c r="GGY321" s="79"/>
      <c r="GGZ321" s="35"/>
      <c r="GHA321" s="80"/>
      <c r="GHB321" s="79"/>
      <c r="GHC321" s="35"/>
      <c r="GHD321" s="80"/>
      <c r="GHE321" s="79"/>
      <c r="GHF321" s="35"/>
      <c r="GHG321" s="80"/>
      <c r="GHH321" s="79"/>
      <c r="GHI321" s="35"/>
      <c r="GHJ321" s="80"/>
      <c r="GHK321" s="79"/>
      <c r="GHL321" s="35"/>
      <c r="GHM321" s="80"/>
      <c r="GHN321" s="79"/>
      <c r="GHO321" s="35"/>
      <c r="GHP321" s="80"/>
      <c r="GHQ321" s="79"/>
      <c r="GHR321" s="35"/>
      <c r="GHS321" s="80"/>
      <c r="GHT321" s="79"/>
      <c r="GHU321" s="35"/>
      <c r="GHV321" s="80"/>
      <c r="GHW321" s="79"/>
      <c r="GHX321" s="35"/>
      <c r="GHY321" s="80"/>
      <c r="GHZ321" s="79"/>
      <c r="GIA321" s="35"/>
      <c r="GIB321" s="80"/>
      <c r="GIC321" s="79"/>
      <c r="GID321" s="35"/>
      <c r="GIE321" s="80"/>
      <c r="GIF321" s="79"/>
      <c r="GIG321" s="35"/>
      <c r="GIH321" s="80"/>
      <c r="GII321" s="79"/>
      <c r="GIJ321" s="35"/>
      <c r="GIK321" s="80"/>
      <c r="GIL321" s="79"/>
      <c r="GIM321" s="35"/>
      <c r="GIN321" s="80"/>
      <c r="GIO321" s="79"/>
      <c r="GIP321" s="35"/>
      <c r="GIQ321" s="80"/>
      <c r="GIR321" s="79"/>
      <c r="GIS321" s="35"/>
      <c r="GIT321" s="80"/>
      <c r="GIU321" s="79"/>
      <c r="GIV321" s="35"/>
      <c r="GIW321" s="80"/>
      <c r="GIX321" s="79"/>
      <c r="GIY321" s="35"/>
      <c r="GIZ321" s="80"/>
      <c r="GJA321" s="79"/>
      <c r="GJB321" s="35"/>
      <c r="GJC321" s="80"/>
      <c r="GJD321" s="79"/>
      <c r="GJE321" s="35"/>
      <c r="GJF321" s="80"/>
      <c r="GJG321" s="79"/>
      <c r="GJH321" s="35"/>
      <c r="GJI321" s="80"/>
      <c r="GJJ321" s="79"/>
      <c r="GJK321" s="35"/>
      <c r="GJL321" s="80"/>
      <c r="GJM321" s="79"/>
      <c r="GJN321" s="35"/>
      <c r="GJO321" s="80"/>
      <c r="GJP321" s="79"/>
      <c r="GJQ321" s="35"/>
      <c r="GJR321" s="80"/>
      <c r="GJS321" s="79"/>
      <c r="GJT321" s="35"/>
      <c r="GJU321" s="80"/>
      <c r="GJV321" s="79"/>
      <c r="GJW321" s="35"/>
      <c r="GJX321" s="80"/>
      <c r="GJY321" s="79"/>
      <c r="GJZ321" s="35"/>
      <c r="GKA321" s="80"/>
      <c r="GKB321" s="79"/>
      <c r="GKC321" s="35"/>
      <c r="GKD321" s="80"/>
      <c r="GKE321" s="79"/>
      <c r="GKF321" s="35"/>
      <c r="GKG321" s="80"/>
      <c r="GKH321" s="79"/>
      <c r="GKI321" s="35"/>
      <c r="GKJ321" s="80"/>
      <c r="GKK321" s="79"/>
      <c r="GKL321" s="35"/>
      <c r="GKM321" s="80"/>
      <c r="GKN321" s="79"/>
      <c r="GKO321" s="35"/>
      <c r="GKP321" s="80"/>
      <c r="GKQ321" s="79"/>
      <c r="GKR321" s="35"/>
      <c r="GKS321" s="80"/>
      <c r="GKT321" s="79"/>
      <c r="GKU321" s="35"/>
      <c r="GKV321" s="80"/>
      <c r="GKW321" s="79"/>
      <c r="GKX321" s="35"/>
      <c r="GKY321" s="80"/>
      <c r="GKZ321" s="79"/>
      <c r="GLA321" s="35"/>
      <c r="GLB321" s="80"/>
      <c r="GLC321" s="79"/>
      <c r="GLD321" s="35"/>
      <c r="GLE321" s="80"/>
      <c r="GLF321" s="79"/>
      <c r="GLG321" s="35"/>
      <c r="GLH321" s="80"/>
      <c r="GLI321" s="79"/>
      <c r="GLJ321" s="35"/>
      <c r="GLK321" s="80"/>
      <c r="GLL321" s="79"/>
      <c r="GLM321" s="35"/>
      <c r="GLN321" s="80"/>
      <c r="GLO321" s="79"/>
      <c r="GLP321" s="35"/>
      <c r="GLQ321" s="80"/>
      <c r="GLR321" s="79"/>
      <c r="GLS321" s="35"/>
      <c r="GLT321" s="80"/>
      <c r="GLU321" s="79"/>
      <c r="GLV321" s="35"/>
      <c r="GLW321" s="80"/>
      <c r="GLX321" s="79"/>
      <c r="GLY321" s="35"/>
      <c r="GLZ321" s="80"/>
      <c r="GMA321" s="79"/>
      <c r="GMB321" s="35"/>
      <c r="GMC321" s="80"/>
      <c r="GMD321" s="79"/>
      <c r="GME321" s="35"/>
      <c r="GMF321" s="80"/>
      <c r="GMG321" s="79"/>
      <c r="GMH321" s="35"/>
      <c r="GMI321" s="80"/>
      <c r="GMJ321" s="79"/>
      <c r="GMK321" s="35"/>
      <c r="GML321" s="80"/>
      <c r="GMM321" s="79"/>
      <c r="GMN321" s="35"/>
      <c r="GMO321" s="80"/>
      <c r="GMP321" s="79"/>
      <c r="GMQ321" s="35"/>
      <c r="GMR321" s="80"/>
      <c r="GMS321" s="79"/>
      <c r="GMT321" s="35"/>
      <c r="GMU321" s="80"/>
      <c r="GMV321" s="79"/>
      <c r="GMW321" s="35"/>
      <c r="GMX321" s="80"/>
      <c r="GMY321" s="79"/>
      <c r="GMZ321" s="35"/>
      <c r="GNA321" s="80"/>
      <c r="GNB321" s="79"/>
      <c r="GNC321" s="35"/>
      <c r="GND321" s="80"/>
      <c r="GNE321" s="79"/>
      <c r="GNF321" s="35"/>
      <c r="GNG321" s="80"/>
      <c r="GNH321" s="79"/>
      <c r="GNI321" s="35"/>
      <c r="GNJ321" s="80"/>
      <c r="GNK321" s="79"/>
      <c r="GNL321" s="35"/>
      <c r="GNM321" s="80"/>
      <c r="GNN321" s="79"/>
      <c r="GNO321" s="35"/>
      <c r="GNP321" s="80"/>
      <c r="GNQ321" s="79"/>
      <c r="GNR321" s="35"/>
      <c r="GNS321" s="80"/>
      <c r="GNT321" s="79"/>
      <c r="GNU321" s="35"/>
      <c r="GNV321" s="80"/>
      <c r="GNW321" s="79"/>
      <c r="GNX321" s="35"/>
      <c r="GNY321" s="80"/>
      <c r="GNZ321" s="79"/>
      <c r="GOA321" s="35"/>
      <c r="GOB321" s="80"/>
      <c r="GOC321" s="79"/>
      <c r="GOD321" s="35"/>
      <c r="GOE321" s="80"/>
      <c r="GOF321" s="79"/>
      <c r="GOG321" s="35"/>
      <c r="GOH321" s="80"/>
      <c r="GOI321" s="79"/>
      <c r="GOJ321" s="35"/>
      <c r="GOK321" s="80"/>
      <c r="GOL321" s="79"/>
      <c r="GOM321" s="35"/>
      <c r="GON321" s="80"/>
      <c r="GOO321" s="79"/>
      <c r="GOP321" s="35"/>
      <c r="GOQ321" s="80"/>
      <c r="GOR321" s="79"/>
      <c r="GOS321" s="35"/>
      <c r="GOT321" s="80"/>
      <c r="GOU321" s="79"/>
      <c r="GOV321" s="35"/>
      <c r="GOW321" s="80"/>
      <c r="GOX321" s="79"/>
      <c r="GOY321" s="35"/>
      <c r="GOZ321" s="80"/>
      <c r="GPA321" s="79"/>
      <c r="GPB321" s="35"/>
      <c r="GPC321" s="80"/>
      <c r="GPD321" s="79"/>
      <c r="GPE321" s="35"/>
      <c r="GPF321" s="80"/>
      <c r="GPG321" s="79"/>
      <c r="GPH321" s="35"/>
      <c r="GPI321" s="80"/>
      <c r="GPJ321" s="79"/>
      <c r="GPK321" s="35"/>
      <c r="GPL321" s="80"/>
      <c r="GPM321" s="79"/>
      <c r="GPN321" s="35"/>
      <c r="GPO321" s="80"/>
      <c r="GPP321" s="79"/>
      <c r="GPQ321" s="35"/>
      <c r="GPR321" s="80"/>
      <c r="GPS321" s="79"/>
      <c r="GPT321" s="35"/>
      <c r="GPU321" s="80"/>
      <c r="GPV321" s="79"/>
      <c r="GPW321" s="35"/>
      <c r="GPX321" s="80"/>
      <c r="GPY321" s="79"/>
      <c r="GPZ321" s="35"/>
      <c r="GQA321" s="80"/>
      <c r="GQB321" s="79"/>
      <c r="GQC321" s="35"/>
      <c r="GQD321" s="80"/>
      <c r="GQE321" s="79"/>
      <c r="GQF321" s="35"/>
      <c r="GQG321" s="80"/>
      <c r="GQH321" s="79"/>
      <c r="GQI321" s="35"/>
      <c r="GQJ321" s="80"/>
      <c r="GQK321" s="79"/>
      <c r="GQL321" s="35"/>
      <c r="GQM321" s="80"/>
      <c r="GQN321" s="79"/>
      <c r="GQO321" s="35"/>
      <c r="GQP321" s="80"/>
      <c r="GQQ321" s="79"/>
      <c r="GQR321" s="35"/>
      <c r="GQS321" s="80"/>
      <c r="GQT321" s="79"/>
      <c r="GQU321" s="35"/>
      <c r="GQV321" s="80"/>
      <c r="GQW321" s="79"/>
      <c r="GQX321" s="35"/>
      <c r="GQY321" s="80"/>
      <c r="GQZ321" s="79"/>
      <c r="GRA321" s="35"/>
      <c r="GRB321" s="80"/>
      <c r="GRC321" s="79"/>
      <c r="GRD321" s="35"/>
      <c r="GRE321" s="80"/>
      <c r="GRF321" s="79"/>
      <c r="GRG321" s="35"/>
      <c r="GRH321" s="80"/>
      <c r="GRI321" s="79"/>
      <c r="GRJ321" s="35"/>
      <c r="GRK321" s="80"/>
      <c r="GRL321" s="79"/>
      <c r="GRM321" s="35"/>
      <c r="GRN321" s="80"/>
      <c r="GRO321" s="79"/>
      <c r="GRP321" s="35"/>
      <c r="GRQ321" s="80"/>
      <c r="GRR321" s="79"/>
      <c r="GRS321" s="35"/>
      <c r="GRT321" s="80"/>
      <c r="GRU321" s="79"/>
      <c r="GRV321" s="35"/>
      <c r="GRW321" s="80"/>
      <c r="GRX321" s="79"/>
      <c r="GRY321" s="35"/>
      <c r="GRZ321" s="80"/>
      <c r="GSA321" s="79"/>
      <c r="GSB321" s="35"/>
      <c r="GSC321" s="80"/>
      <c r="GSD321" s="79"/>
      <c r="GSE321" s="35"/>
      <c r="GSF321" s="80"/>
      <c r="GSG321" s="79"/>
      <c r="GSH321" s="35"/>
      <c r="GSI321" s="80"/>
      <c r="GSJ321" s="79"/>
      <c r="GSK321" s="35"/>
      <c r="GSL321" s="80"/>
      <c r="GSM321" s="79"/>
      <c r="GSN321" s="35"/>
      <c r="GSO321" s="80"/>
      <c r="GSP321" s="79"/>
      <c r="GSQ321" s="35"/>
      <c r="GSR321" s="80"/>
      <c r="GSS321" s="79"/>
      <c r="GST321" s="35"/>
      <c r="GSU321" s="80"/>
      <c r="GSV321" s="79"/>
      <c r="GSW321" s="35"/>
      <c r="GSX321" s="80"/>
      <c r="GSY321" s="79"/>
      <c r="GSZ321" s="35"/>
      <c r="GTA321" s="80"/>
      <c r="GTB321" s="79"/>
      <c r="GTC321" s="35"/>
      <c r="GTD321" s="80"/>
      <c r="GTE321" s="79"/>
      <c r="GTF321" s="35"/>
      <c r="GTG321" s="80"/>
      <c r="GTH321" s="79"/>
      <c r="GTI321" s="35"/>
      <c r="GTJ321" s="80"/>
      <c r="GTK321" s="79"/>
      <c r="GTL321" s="35"/>
      <c r="GTM321" s="80"/>
      <c r="GTN321" s="79"/>
      <c r="GTO321" s="35"/>
      <c r="GTP321" s="80"/>
      <c r="GTQ321" s="79"/>
      <c r="GTR321" s="35"/>
      <c r="GTS321" s="80"/>
      <c r="GTT321" s="79"/>
      <c r="GTU321" s="35"/>
      <c r="GTV321" s="80"/>
      <c r="GTW321" s="79"/>
      <c r="GTX321" s="35"/>
      <c r="GTY321" s="80"/>
      <c r="GTZ321" s="79"/>
      <c r="GUA321" s="35"/>
      <c r="GUB321" s="80"/>
      <c r="GUC321" s="79"/>
      <c r="GUD321" s="35"/>
      <c r="GUE321" s="80"/>
      <c r="GUF321" s="79"/>
      <c r="GUG321" s="35"/>
      <c r="GUH321" s="80"/>
      <c r="GUI321" s="79"/>
      <c r="GUJ321" s="35"/>
      <c r="GUK321" s="80"/>
      <c r="GUL321" s="79"/>
      <c r="GUM321" s="35"/>
      <c r="GUN321" s="80"/>
      <c r="GUO321" s="79"/>
      <c r="GUP321" s="35"/>
      <c r="GUQ321" s="80"/>
      <c r="GUR321" s="79"/>
      <c r="GUS321" s="35"/>
      <c r="GUT321" s="80"/>
      <c r="GUU321" s="79"/>
      <c r="GUV321" s="35"/>
      <c r="GUW321" s="80"/>
      <c r="GUX321" s="79"/>
      <c r="GUY321" s="35"/>
      <c r="GUZ321" s="80"/>
      <c r="GVA321" s="79"/>
      <c r="GVB321" s="35"/>
      <c r="GVC321" s="80"/>
      <c r="GVD321" s="79"/>
      <c r="GVE321" s="35"/>
      <c r="GVF321" s="80"/>
      <c r="GVG321" s="79"/>
      <c r="GVH321" s="35"/>
      <c r="GVI321" s="80"/>
      <c r="GVJ321" s="79"/>
      <c r="GVK321" s="35"/>
      <c r="GVL321" s="80"/>
      <c r="GVM321" s="79"/>
      <c r="GVN321" s="35"/>
      <c r="GVO321" s="80"/>
      <c r="GVP321" s="79"/>
      <c r="GVQ321" s="35"/>
      <c r="GVR321" s="80"/>
      <c r="GVS321" s="79"/>
      <c r="GVT321" s="35"/>
      <c r="GVU321" s="80"/>
      <c r="GVV321" s="79"/>
      <c r="GVW321" s="35"/>
      <c r="GVX321" s="80"/>
      <c r="GVY321" s="79"/>
      <c r="GVZ321" s="35"/>
      <c r="GWA321" s="80"/>
      <c r="GWB321" s="79"/>
      <c r="GWC321" s="35"/>
      <c r="GWD321" s="80"/>
      <c r="GWE321" s="79"/>
      <c r="GWF321" s="35"/>
      <c r="GWG321" s="80"/>
      <c r="GWH321" s="79"/>
      <c r="GWI321" s="35"/>
      <c r="GWJ321" s="80"/>
      <c r="GWK321" s="79"/>
      <c r="GWL321" s="35"/>
      <c r="GWM321" s="80"/>
      <c r="GWN321" s="79"/>
      <c r="GWO321" s="35"/>
      <c r="GWP321" s="80"/>
      <c r="GWQ321" s="79"/>
      <c r="GWR321" s="35"/>
      <c r="GWS321" s="80"/>
      <c r="GWT321" s="79"/>
      <c r="GWU321" s="35"/>
      <c r="GWV321" s="80"/>
      <c r="GWW321" s="79"/>
      <c r="GWX321" s="35"/>
      <c r="GWY321" s="80"/>
      <c r="GWZ321" s="79"/>
      <c r="GXA321" s="35"/>
      <c r="GXB321" s="80"/>
      <c r="GXC321" s="79"/>
      <c r="GXD321" s="35"/>
      <c r="GXE321" s="80"/>
      <c r="GXF321" s="79"/>
      <c r="GXG321" s="35"/>
      <c r="GXH321" s="80"/>
      <c r="GXI321" s="79"/>
      <c r="GXJ321" s="35"/>
      <c r="GXK321" s="80"/>
      <c r="GXL321" s="79"/>
      <c r="GXM321" s="35"/>
      <c r="GXN321" s="80"/>
      <c r="GXO321" s="79"/>
      <c r="GXP321" s="35"/>
      <c r="GXQ321" s="80"/>
      <c r="GXR321" s="79"/>
      <c r="GXS321" s="35"/>
      <c r="GXT321" s="80"/>
      <c r="GXU321" s="79"/>
      <c r="GXV321" s="35"/>
      <c r="GXW321" s="80"/>
      <c r="GXX321" s="79"/>
      <c r="GXY321" s="35"/>
      <c r="GXZ321" s="80"/>
      <c r="GYA321" s="79"/>
      <c r="GYB321" s="35"/>
      <c r="GYC321" s="80"/>
      <c r="GYD321" s="79"/>
      <c r="GYE321" s="35"/>
      <c r="GYF321" s="80"/>
      <c r="GYG321" s="79"/>
      <c r="GYH321" s="35"/>
      <c r="GYI321" s="80"/>
      <c r="GYJ321" s="79"/>
      <c r="GYK321" s="35"/>
      <c r="GYL321" s="80"/>
      <c r="GYM321" s="79"/>
      <c r="GYN321" s="35"/>
      <c r="GYO321" s="80"/>
      <c r="GYP321" s="79"/>
      <c r="GYQ321" s="35"/>
      <c r="GYR321" s="80"/>
      <c r="GYS321" s="79"/>
      <c r="GYT321" s="35"/>
      <c r="GYU321" s="80"/>
      <c r="GYV321" s="79"/>
      <c r="GYW321" s="35"/>
      <c r="GYX321" s="80"/>
      <c r="GYY321" s="79"/>
      <c r="GYZ321" s="35"/>
      <c r="GZA321" s="80"/>
      <c r="GZB321" s="79"/>
      <c r="GZC321" s="35"/>
      <c r="GZD321" s="80"/>
      <c r="GZE321" s="79"/>
      <c r="GZF321" s="35"/>
      <c r="GZG321" s="80"/>
      <c r="GZH321" s="79"/>
      <c r="GZI321" s="35"/>
      <c r="GZJ321" s="80"/>
      <c r="GZK321" s="79"/>
      <c r="GZL321" s="35"/>
      <c r="GZM321" s="80"/>
      <c r="GZN321" s="79"/>
      <c r="GZO321" s="35"/>
      <c r="GZP321" s="80"/>
      <c r="GZQ321" s="79"/>
      <c r="GZR321" s="35"/>
      <c r="GZS321" s="80"/>
      <c r="GZT321" s="79"/>
      <c r="GZU321" s="35"/>
      <c r="GZV321" s="80"/>
      <c r="GZW321" s="79"/>
      <c r="GZX321" s="35"/>
      <c r="GZY321" s="80"/>
      <c r="GZZ321" s="79"/>
      <c r="HAA321" s="35"/>
      <c r="HAB321" s="80"/>
      <c r="HAC321" s="79"/>
      <c r="HAD321" s="35"/>
      <c r="HAE321" s="80"/>
      <c r="HAF321" s="79"/>
      <c r="HAG321" s="35"/>
      <c r="HAH321" s="80"/>
      <c r="HAI321" s="79"/>
      <c r="HAJ321" s="35"/>
      <c r="HAK321" s="80"/>
      <c r="HAL321" s="79"/>
      <c r="HAM321" s="35"/>
      <c r="HAN321" s="80"/>
      <c r="HAO321" s="79"/>
      <c r="HAP321" s="35"/>
      <c r="HAQ321" s="80"/>
      <c r="HAR321" s="79"/>
      <c r="HAS321" s="35"/>
      <c r="HAT321" s="80"/>
      <c r="HAU321" s="79"/>
      <c r="HAV321" s="35"/>
      <c r="HAW321" s="80"/>
      <c r="HAX321" s="79"/>
      <c r="HAY321" s="35"/>
      <c r="HAZ321" s="80"/>
      <c r="HBA321" s="79"/>
      <c r="HBB321" s="35"/>
      <c r="HBC321" s="80"/>
      <c r="HBD321" s="79"/>
      <c r="HBE321" s="35"/>
      <c r="HBF321" s="80"/>
      <c r="HBG321" s="79"/>
      <c r="HBH321" s="35"/>
      <c r="HBI321" s="80"/>
      <c r="HBJ321" s="79"/>
      <c r="HBK321" s="35"/>
      <c r="HBL321" s="80"/>
      <c r="HBM321" s="79"/>
      <c r="HBN321" s="35"/>
      <c r="HBO321" s="80"/>
      <c r="HBP321" s="79"/>
      <c r="HBQ321" s="35"/>
      <c r="HBR321" s="80"/>
      <c r="HBS321" s="79"/>
      <c r="HBT321" s="35"/>
      <c r="HBU321" s="80"/>
      <c r="HBV321" s="79"/>
      <c r="HBW321" s="35"/>
      <c r="HBX321" s="80"/>
      <c r="HBY321" s="79"/>
      <c r="HBZ321" s="35"/>
      <c r="HCA321" s="80"/>
      <c r="HCB321" s="79"/>
      <c r="HCC321" s="35"/>
      <c r="HCD321" s="80"/>
      <c r="HCE321" s="79"/>
      <c r="HCF321" s="35"/>
      <c r="HCG321" s="80"/>
      <c r="HCH321" s="79"/>
      <c r="HCI321" s="35"/>
      <c r="HCJ321" s="80"/>
      <c r="HCK321" s="79"/>
      <c r="HCL321" s="35"/>
      <c r="HCM321" s="80"/>
      <c r="HCN321" s="79"/>
      <c r="HCO321" s="35"/>
      <c r="HCP321" s="80"/>
      <c r="HCQ321" s="79"/>
      <c r="HCR321" s="35"/>
      <c r="HCS321" s="80"/>
      <c r="HCT321" s="79"/>
      <c r="HCU321" s="35"/>
      <c r="HCV321" s="80"/>
      <c r="HCW321" s="79"/>
      <c r="HCX321" s="35"/>
      <c r="HCY321" s="80"/>
      <c r="HCZ321" s="79"/>
      <c r="HDA321" s="35"/>
      <c r="HDB321" s="80"/>
      <c r="HDC321" s="79"/>
      <c r="HDD321" s="35"/>
      <c r="HDE321" s="80"/>
      <c r="HDF321" s="79"/>
      <c r="HDG321" s="35"/>
      <c r="HDH321" s="80"/>
      <c r="HDI321" s="79"/>
      <c r="HDJ321" s="35"/>
      <c r="HDK321" s="80"/>
      <c r="HDL321" s="79"/>
      <c r="HDM321" s="35"/>
      <c r="HDN321" s="80"/>
      <c r="HDO321" s="79"/>
      <c r="HDP321" s="35"/>
      <c r="HDQ321" s="80"/>
      <c r="HDR321" s="79"/>
      <c r="HDS321" s="35"/>
      <c r="HDT321" s="80"/>
      <c r="HDU321" s="79"/>
      <c r="HDV321" s="35"/>
      <c r="HDW321" s="80"/>
      <c r="HDX321" s="79"/>
      <c r="HDY321" s="35"/>
      <c r="HDZ321" s="80"/>
      <c r="HEA321" s="79"/>
      <c r="HEB321" s="35"/>
      <c r="HEC321" s="80"/>
      <c r="HED321" s="79"/>
      <c r="HEE321" s="35"/>
      <c r="HEF321" s="80"/>
      <c r="HEG321" s="79"/>
      <c r="HEH321" s="35"/>
      <c r="HEI321" s="80"/>
      <c r="HEJ321" s="79"/>
      <c r="HEK321" s="35"/>
      <c r="HEL321" s="80"/>
      <c r="HEM321" s="79"/>
      <c r="HEN321" s="35"/>
      <c r="HEO321" s="80"/>
      <c r="HEP321" s="79"/>
      <c r="HEQ321" s="35"/>
      <c r="HER321" s="80"/>
      <c r="HES321" s="79"/>
      <c r="HET321" s="35"/>
      <c r="HEU321" s="80"/>
      <c r="HEV321" s="79"/>
      <c r="HEW321" s="35"/>
      <c r="HEX321" s="80"/>
      <c r="HEY321" s="79"/>
      <c r="HEZ321" s="35"/>
      <c r="HFA321" s="80"/>
      <c r="HFB321" s="79"/>
      <c r="HFC321" s="35"/>
      <c r="HFD321" s="80"/>
      <c r="HFE321" s="79"/>
      <c r="HFF321" s="35"/>
      <c r="HFG321" s="80"/>
      <c r="HFH321" s="79"/>
      <c r="HFI321" s="35"/>
      <c r="HFJ321" s="80"/>
      <c r="HFK321" s="79"/>
      <c r="HFL321" s="35"/>
      <c r="HFM321" s="80"/>
      <c r="HFN321" s="79"/>
      <c r="HFO321" s="35"/>
      <c r="HFP321" s="80"/>
      <c r="HFQ321" s="79"/>
      <c r="HFR321" s="35"/>
      <c r="HFS321" s="80"/>
      <c r="HFT321" s="79"/>
      <c r="HFU321" s="35"/>
      <c r="HFV321" s="80"/>
      <c r="HFW321" s="79"/>
      <c r="HFX321" s="35"/>
      <c r="HFY321" s="80"/>
      <c r="HFZ321" s="79"/>
      <c r="HGA321" s="35"/>
      <c r="HGB321" s="80"/>
      <c r="HGC321" s="79"/>
      <c r="HGD321" s="35"/>
      <c r="HGE321" s="80"/>
      <c r="HGF321" s="79"/>
      <c r="HGG321" s="35"/>
      <c r="HGH321" s="80"/>
      <c r="HGI321" s="79"/>
      <c r="HGJ321" s="35"/>
      <c r="HGK321" s="80"/>
      <c r="HGL321" s="79"/>
      <c r="HGM321" s="35"/>
      <c r="HGN321" s="80"/>
      <c r="HGO321" s="79"/>
      <c r="HGP321" s="35"/>
      <c r="HGQ321" s="80"/>
      <c r="HGR321" s="79"/>
      <c r="HGS321" s="35"/>
      <c r="HGT321" s="80"/>
      <c r="HGU321" s="79"/>
      <c r="HGV321" s="35"/>
      <c r="HGW321" s="80"/>
      <c r="HGX321" s="79"/>
      <c r="HGY321" s="35"/>
      <c r="HGZ321" s="80"/>
      <c r="HHA321" s="79"/>
      <c r="HHB321" s="35"/>
      <c r="HHC321" s="80"/>
      <c r="HHD321" s="79"/>
      <c r="HHE321" s="35"/>
      <c r="HHF321" s="80"/>
      <c r="HHG321" s="79"/>
      <c r="HHH321" s="35"/>
      <c r="HHI321" s="80"/>
      <c r="HHJ321" s="79"/>
      <c r="HHK321" s="35"/>
      <c r="HHL321" s="80"/>
      <c r="HHM321" s="79"/>
      <c r="HHN321" s="35"/>
      <c r="HHO321" s="80"/>
      <c r="HHP321" s="79"/>
      <c r="HHQ321" s="35"/>
      <c r="HHR321" s="80"/>
      <c r="HHS321" s="79"/>
      <c r="HHT321" s="35"/>
      <c r="HHU321" s="80"/>
      <c r="HHV321" s="79"/>
      <c r="HHW321" s="35"/>
      <c r="HHX321" s="80"/>
      <c r="HHY321" s="79"/>
      <c r="HHZ321" s="35"/>
      <c r="HIA321" s="80"/>
      <c r="HIB321" s="79"/>
      <c r="HIC321" s="35"/>
      <c r="HID321" s="80"/>
      <c r="HIE321" s="79"/>
      <c r="HIF321" s="35"/>
      <c r="HIG321" s="80"/>
      <c r="HIH321" s="79"/>
      <c r="HII321" s="35"/>
      <c r="HIJ321" s="80"/>
      <c r="HIK321" s="79"/>
      <c r="HIL321" s="35"/>
      <c r="HIM321" s="80"/>
      <c r="HIN321" s="79"/>
      <c r="HIO321" s="35"/>
      <c r="HIP321" s="80"/>
      <c r="HIQ321" s="79"/>
      <c r="HIR321" s="35"/>
      <c r="HIS321" s="80"/>
      <c r="HIT321" s="79"/>
      <c r="HIU321" s="35"/>
      <c r="HIV321" s="80"/>
      <c r="HIW321" s="79"/>
      <c r="HIX321" s="35"/>
      <c r="HIY321" s="80"/>
      <c r="HIZ321" s="79"/>
      <c r="HJA321" s="35"/>
      <c r="HJB321" s="80"/>
      <c r="HJC321" s="79"/>
      <c r="HJD321" s="35"/>
      <c r="HJE321" s="80"/>
      <c r="HJF321" s="79"/>
      <c r="HJG321" s="35"/>
      <c r="HJH321" s="80"/>
      <c r="HJI321" s="79"/>
      <c r="HJJ321" s="35"/>
      <c r="HJK321" s="80"/>
      <c r="HJL321" s="79"/>
      <c r="HJM321" s="35"/>
      <c r="HJN321" s="80"/>
      <c r="HJO321" s="79"/>
      <c r="HJP321" s="35"/>
      <c r="HJQ321" s="80"/>
      <c r="HJR321" s="79"/>
      <c r="HJS321" s="35"/>
      <c r="HJT321" s="80"/>
      <c r="HJU321" s="79"/>
      <c r="HJV321" s="35"/>
      <c r="HJW321" s="80"/>
      <c r="HJX321" s="79"/>
      <c r="HJY321" s="35"/>
      <c r="HJZ321" s="80"/>
      <c r="HKA321" s="79"/>
      <c r="HKB321" s="35"/>
      <c r="HKC321" s="80"/>
      <c r="HKD321" s="79"/>
      <c r="HKE321" s="35"/>
      <c r="HKF321" s="80"/>
      <c r="HKG321" s="79"/>
      <c r="HKH321" s="35"/>
      <c r="HKI321" s="80"/>
      <c r="HKJ321" s="79"/>
      <c r="HKK321" s="35"/>
      <c r="HKL321" s="80"/>
      <c r="HKM321" s="79"/>
      <c r="HKN321" s="35"/>
      <c r="HKO321" s="80"/>
      <c r="HKP321" s="79"/>
      <c r="HKQ321" s="35"/>
      <c r="HKR321" s="80"/>
      <c r="HKS321" s="79"/>
      <c r="HKT321" s="35"/>
      <c r="HKU321" s="80"/>
      <c r="HKV321" s="79"/>
      <c r="HKW321" s="35"/>
      <c r="HKX321" s="80"/>
      <c r="HKY321" s="79"/>
      <c r="HKZ321" s="35"/>
      <c r="HLA321" s="80"/>
      <c r="HLB321" s="79"/>
      <c r="HLC321" s="35"/>
      <c r="HLD321" s="80"/>
      <c r="HLE321" s="79"/>
      <c r="HLF321" s="35"/>
      <c r="HLG321" s="80"/>
      <c r="HLH321" s="79"/>
      <c r="HLI321" s="35"/>
      <c r="HLJ321" s="80"/>
      <c r="HLK321" s="79"/>
      <c r="HLL321" s="35"/>
      <c r="HLM321" s="80"/>
      <c r="HLN321" s="79"/>
      <c r="HLO321" s="35"/>
      <c r="HLP321" s="80"/>
      <c r="HLQ321" s="79"/>
      <c r="HLR321" s="35"/>
      <c r="HLS321" s="80"/>
      <c r="HLT321" s="79"/>
      <c r="HLU321" s="35"/>
      <c r="HLV321" s="80"/>
      <c r="HLW321" s="79"/>
      <c r="HLX321" s="35"/>
      <c r="HLY321" s="80"/>
      <c r="HLZ321" s="79"/>
      <c r="HMA321" s="35"/>
      <c r="HMB321" s="80"/>
      <c r="HMC321" s="79"/>
      <c r="HMD321" s="35"/>
      <c r="HME321" s="80"/>
      <c r="HMF321" s="79"/>
      <c r="HMG321" s="35"/>
      <c r="HMH321" s="80"/>
      <c r="HMI321" s="79"/>
      <c r="HMJ321" s="35"/>
      <c r="HMK321" s="80"/>
      <c r="HML321" s="79"/>
      <c r="HMM321" s="35"/>
      <c r="HMN321" s="80"/>
      <c r="HMO321" s="79"/>
      <c r="HMP321" s="35"/>
      <c r="HMQ321" s="80"/>
      <c r="HMR321" s="79"/>
      <c r="HMS321" s="35"/>
      <c r="HMT321" s="80"/>
      <c r="HMU321" s="79"/>
      <c r="HMV321" s="35"/>
      <c r="HMW321" s="80"/>
      <c r="HMX321" s="79"/>
      <c r="HMY321" s="35"/>
      <c r="HMZ321" s="80"/>
      <c r="HNA321" s="79"/>
      <c r="HNB321" s="35"/>
      <c r="HNC321" s="80"/>
      <c r="HND321" s="79"/>
      <c r="HNE321" s="35"/>
      <c r="HNF321" s="80"/>
      <c r="HNG321" s="79"/>
      <c r="HNH321" s="35"/>
      <c r="HNI321" s="80"/>
      <c r="HNJ321" s="79"/>
      <c r="HNK321" s="35"/>
      <c r="HNL321" s="80"/>
      <c r="HNM321" s="79"/>
      <c r="HNN321" s="35"/>
      <c r="HNO321" s="80"/>
      <c r="HNP321" s="79"/>
      <c r="HNQ321" s="35"/>
      <c r="HNR321" s="80"/>
      <c r="HNS321" s="79"/>
      <c r="HNT321" s="35"/>
      <c r="HNU321" s="80"/>
      <c r="HNV321" s="79"/>
      <c r="HNW321" s="35"/>
      <c r="HNX321" s="80"/>
      <c r="HNY321" s="79"/>
      <c r="HNZ321" s="35"/>
      <c r="HOA321" s="80"/>
      <c r="HOB321" s="79"/>
      <c r="HOC321" s="35"/>
      <c r="HOD321" s="80"/>
      <c r="HOE321" s="79"/>
      <c r="HOF321" s="35"/>
      <c r="HOG321" s="80"/>
      <c r="HOH321" s="79"/>
      <c r="HOI321" s="35"/>
      <c r="HOJ321" s="80"/>
      <c r="HOK321" s="79"/>
      <c r="HOL321" s="35"/>
      <c r="HOM321" s="80"/>
      <c r="HON321" s="79"/>
      <c r="HOO321" s="35"/>
      <c r="HOP321" s="80"/>
      <c r="HOQ321" s="79"/>
      <c r="HOR321" s="35"/>
      <c r="HOS321" s="80"/>
      <c r="HOT321" s="79"/>
      <c r="HOU321" s="35"/>
      <c r="HOV321" s="80"/>
      <c r="HOW321" s="79"/>
      <c r="HOX321" s="35"/>
      <c r="HOY321" s="80"/>
      <c r="HOZ321" s="79"/>
      <c r="HPA321" s="35"/>
      <c r="HPB321" s="80"/>
      <c r="HPC321" s="79"/>
      <c r="HPD321" s="35"/>
      <c r="HPE321" s="80"/>
      <c r="HPF321" s="79"/>
      <c r="HPG321" s="35"/>
      <c r="HPH321" s="80"/>
      <c r="HPI321" s="79"/>
      <c r="HPJ321" s="35"/>
      <c r="HPK321" s="80"/>
      <c r="HPL321" s="79"/>
      <c r="HPM321" s="35"/>
      <c r="HPN321" s="80"/>
      <c r="HPO321" s="79"/>
      <c r="HPP321" s="35"/>
      <c r="HPQ321" s="80"/>
      <c r="HPR321" s="79"/>
      <c r="HPS321" s="35"/>
      <c r="HPT321" s="80"/>
      <c r="HPU321" s="79"/>
      <c r="HPV321" s="35"/>
      <c r="HPW321" s="80"/>
      <c r="HPX321" s="79"/>
      <c r="HPY321" s="35"/>
      <c r="HPZ321" s="80"/>
      <c r="HQA321" s="79"/>
      <c r="HQB321" s="35"/>
      <c r="HQC321" s="80"/>
      <c r="HQD321" s="79"/>
      <c r="HQE321" s="35"/>
      <c r="HQF321" s="80"/>
      <c r="HQG321" s="79"/>
      <c r="HQH321" s="35"/>
      <c r="HQI321" s="80"/>
      <c r="HQJ321" s="79"/>
      <c r="HQK321" s="35"/>
      <c r="HQL321" s="80"/>
      <c r="HQM321" s="79"/>
      <c r="HQN321" s="35"/>
      <c r="HQO321" s="80"/>
      <c r="HQP321" s="79"/>
      <c r="HQQ321" s="35"/>
      <c r="HQR321" s="80"/>
      <c r="HQS321" s="79"/>
      <c r="HQT321" s="35"/>
      <c r="HQU321" s="80"/>
      <c r="HQV321" s="79"/>
      <c r="HQW321" s="35"/>
      <c r="HQX321" s="80"/>
      <c r="HQY321" s="79"/>
      <c r="HQZ321" s="35"/>
      <c r="HRA321" s="80"/>
      <c r="HRB321" s="79"/>
      <c r="HRC321" s="35"/>
      <c r="HRD321" s="80"/>
      <c r="HRE321" s="79"/>
      <c r="HRF321" s="35"/>
      <c r="HRG321" s="80"/>
      <c r="HRH321" s="79"/>
      <c r="HRI321" s="35"/>
      <c r="HRJ321" s="80"/>
      <c r="HRK321" s="79"/>
      <c r="HRL321" s="35"/>
      <c r="HRM321" s="80"/>
      <c r="HRN321" s="79"/>
      <c r="HRO321" s="35"/>
      <c r="HRP321" s="80"/>
      <c r="HRQ321" s="79"/>
      <c r="HRR321" s="35"/>
      <c r="HRS321" s="80"/>
      <c r="HRT321" s="79"/>
      <c r="HRU321" s="35"/>
      <c r="HRV321" s="80"/>
      <c r="HRW321" s="79"/>
      <c r="HRX321" s="35"/>
      <c r="HRY321" s="80"/>
      <c r="HRZ321" s="79"/>
      <c r="HSA321" s="35"/>
      <c r="HSB321" s="80"/>
      <c r="HSC321" s="79"/>
      <c r="HSD321" s="35"/>
      <c r="HSE321" s="80"/>
      <c r="HSF321" s="79"/>
      <c r="HSG321" s="35"/>
      <c r="HSH321" s="80"/>
      <c r="HSI321" s="79"/>
      <c r="HSJ321" s="35"/>
      <c r="HSK321" s="80"/>
      <c r="HSL321" s="79"/>
      <c r="HSM321" s="35"/>
      <c r="HSN321" s="80"/>
      <c r="HSO321" s="79"/>
      <c r="HSP321" s="35"/>
      <c r="HSQ321" s="80"/>
      <c r="HSR321" s="79"/>
      <c r="HSS321" s="35"/>
      <c r="HST321" s="80"/>
      <c r="HSU321" s="79"/>
      <c r="HSV321" s="35"/>
      <c r="HSW321" s="80"/>
      <c r="HSX321" s="79"/>
      <c r="HSY321" s="35"/>
      <c r="HSZ321" s="80"/>
      <c r="HTA321" s="79"/>
      <c r="HTB321" s="35"/>
      <c r="HTC321" s="80"/>
      <c r="HTD321" s="79"/>
      <c r="HTE321" s="35"/>
      <c r="HTF321" s="80"/>
      <c r="HTG321" s="79"/>
      <c r="HTH321" s="35"/>
      <c r="HTI321" s="80"/>
      <c r="HTJ321" s="79"/>
      <c r="HTK321" s="35"/>
      <c r="HTL321" s="80"/>
      <c r="HTM321" s="79"/>
      <c r="HTN321" s="35"/>
      <c r="HTO321" s="80"/>
      <c r="HTP321" s="79"/>
      <c r="HTQ321" s="35"/>
      <c r="HTR321" s="80"/>
      <c r="HTS321" s="79"/>
      <c r="HTT321" s="35"/>
      <c r="HTU321" s="80"/>
      <c r="HTV321" s="79"/>
      <c r="HTW321" s="35"/>
      <c r="HTX321" s="80"/>
      <c r="HTY321" s="79"/>
      <c r="HTZ321" s="35"/>
      <c r="HUA321" s="80"/>
      <c r="HUB321" s="79"/>
      <c r="HUC321" s="35"/>
      <c r="HUD321" s="80"/>
      <c r="HUE321" s="79"/>
      <c r="HUF321" s="35"/>
      <c r="HUG321" s="80"/>
      <c r="HUH321" s="79"/>
      <c r="HUI321" s="35"/>
      <c r="HUJ321" s="80"/>
      <c r="HUK321" s="79"/>
      <c r="HUL321" s="35"/>
      <c r="HUM321" s="80"/>
      <c r="HUN321" s="79"/>
      <c r="HUO321" s="35"/>
      <c r="HUP321" s="80"/>
      <c r="HUQ321" s="79"/>
      <c r="HUR321" s="35"/>
      <c r="HUS321" s="80"/>
      <c r="HUT321" s="79"/>
      <c r="HUU321" s="35"/>
      <c r="HUV321" s="80"/>
      <c r="HUW321" s="79"/>
      <c r="HUX321" s="35"/>
      <c r="HUY321" s="80"/>
      <c r="HUZ321" s="79"/>
      <c r="HVA321" s="35"/>
      <c r="HVB321" s="80"/>
      <c r="HVC321" s="79"/>
      <c r="HVD321" s="35"/>
      <c r="HVE321" s="80"/>
      <c r="HVF321" s="79"/>
      <c r="HVG321" s="35"/>
      <c r="HVH321" s="80"/>
      <c r="HVI321" s="79"/>
      <c r="HVJ321" s="35"/>
      <c r="HVK321" s="80"/>
      <c r="HVL321" s="79"/>
      <c r="HVM321" s="35"/>
      <c r="HVN321" s="80"/>
      <c r="HVO321" s="79"/>
      <c r="HVP321" s="35"/>
      <c r="HVQ321" s="80"/>
      <c r="HVR321" s="79"/>
      <c r="HVS321" s="35"/>
      <c r="HVT321" s="80"/>
      <c r="HVU321" s="79"/>
      <c r="HVV321" s="35"/>
      <c r="HVW321" s="80"/>
      <c r="HVX321" s="79"/>
      <c r="HVY321" s="35"/>
      <c r="HVZ321" s="80"/>
      <c r="HWA321" s="79"/>
      <c r="HWB321" s="35"/>
      <c r="HWC321" s="80"/>
      <c r="HWD321" s="79"/>
      <c r="HWE321" s="35"/>
      <c r="HWF321" s="80"/>
      <c r="HWG321" s="79"/>
      <c r="HWH321" s="35"/>
      <c r="HWI321" s="80"/>
      <c r="HWJ321" s="79"/>
      <c r="HWK321" s="35"/>
      <c r="HWL321" s="80"/>
      <c r="HWM321" s="79"/>
      <c r="HWN321" s="35"/>
      <c r="HWO321" s="80"/>
      <c r="HWP321" s="79"/>
      <c r="HWQ321" s="35"/>
      <c r="HWR321" s="80"/>
      <c r="HWS321" s="79"/>
      <c r="HWT321" s="35"/>
      <c r="HWU321" s="80"/>
      <c r="HWV321" s="79"/>
      <c r="HWW321" s="35"/>
      <c r="HWX321" s="80"/>
      <c r="HWY321" s="79"/>
      <c r="HWZ321" s="35"/>
      <c r="HXA321" s="80"/>
      <c r="HXB321" s="79"/>
      <c r="HXC321" s="35"/>
      <c r="HXD321" s="80"/>
      <c r="HXE321" s="79"/>
      <c r="HXF321" s="35"/>
      <c r="HXG321" s="80"/>
      <c r="HXH321" s="79"/>
      <c r="HXI321" s="35"/>
      <c r="HXJ321" s="80"/>
      <c r="HXK321" s="79"/>
      <c r="HXL321" s="35"/>
      <c r="HXM321" s="80"/>
      <c r="HXN321" s="79"/>
      <c r="HXO321" s="35"/>
      <c r="HXP321" s="80"/>
      <c r="HXQ321" s="79"/>
      <c r="HXR321" s="35"/>
      <c r="HXS321" s="80"/>
      <c r="HXT321" s="79"/>
      <c r="HXU321" s="35"/>
      <c r="HXV321" s="80"/>
      <c r="HXW321" s="79"/>
      <c r="HXX321" s="35"/>
      <c r="HXY321" s="80"/>
      <c r="HXZ321" s="79"/>
      <c r="HYA321" s="35"/>
      <c r="HYB321" s="80"/>
      <c r="HYC321" s="79"/>
      <c r="HYD321" s="35"/>
      <c r="HYE321" s="80"/>
      <c r="HYF321" s="79"/>
      <c r="HYG321" s="35"/>
      <c r="HYH321" s="80"/>
      <c r="HYI321" s="79"/>
      <c r="HYJ321" s="35"/>
      <c r="HYK321" s="80"/>
      <c r="HYL321" s="79"/>
      <c r="HYM321" s="35"/>
      <c r="HYN321" s="80"/>
      <c r="HYO321" s="79"/>
      <c r="HYP321" s="35"/>
      <c r="HYQ321" s="80"/>
      <c r="HYR321" s="79"/>
      <c r="HYS321" s="35"/>
      <c r="HYT321" s="80"/>
      <c r="HYU321" s="79"/>
      <c r="HYV321" s="35"/>
      <c r="HYW321" s="80"/>
      <c r="HYX321" s="79"/>
      <c r="HYY321" s="35"/>
      <c r="HYZ321" s="80"/>
      <c r="HZA321" s="79"/>
      <c r="HZB321" s="35"/>
      <c r="HZC321" s="80"/>
      <c r="HZD321" s="79"/>
      <c r="HZE321" s="35"/>
      <c r="HZF321" s="80"/>
      <c r="HZG321" s="79"/>
      <c r="HZH321" s="35"/>
      <c r="HZI321" s="80"/>
      <c r="HZJ321" s="79"/>
      <c r="HZK321" s="35"/>
      <c r="HZL321" s="80"/>
      <c r="HZM321" s="79"/>
      <c r="HZN321" s="35"/>
      <c r="HZO321" s="80"/>
      <c r="HZP321" s="79"/>
      <c r="HZQ321" s="35"/>
      <c r="HZR321" s="80"/>
      <c r="HZS321" s="79"/>
      <c r="HZT321" s="35"/>
      <c r="HZU321" s="80"/>
      <c r="HZV321" s="79"/>
      <c r="HZW321" s="35"/>
      <c r="HZX321" s="80"/>
      <c r="HZY321" s="79"/>
      <c r="HZZ321" s="35"/>
      <c r="IAA321" s="80"/>
      <c r="IAB321" s="79"/>
      <c r="IAC321" s="35"/>
      <c r="IAD321" s="80"/>
      <c r="IAE321" s="79"/>
      <c r="IAF321" s="35"/>
      <c r="IAG321" s="80"/>
      <c r="IAH321" s="79"/>
      <c r="IAI321" s="35"/>
      <c r="IAJ321" s="80"/>
      <c r="IAK321" s="79"/>
      <c r="IAL321" s="35"/>
      <c r="IAM321" s="80"/>
      <c r="IAN321" s="79"/>
      <c r="IAO321" s="35"/>
      <c r="IAP321" s="80"/>
      <c r="IAQ321" s="79"/>
      <c r="IAR321" s="35"/>
      <c r="IAS321" s="80"/>
      <c r="IAT321" s="79"/>
      <c r="IAU321" s="35"/>
      <c r="IAV321" s="80"/>
      <c r="IAW321" s="79"/>
      <c r="IAX321" s="35"/>
      <c r="IAY321" s="80"/>
      <c r="IAZ321" s="79"/>
      <c r="IBA321" s="35"/>
      <c r="IBB321" s="80"/>
      <c r="IBC321" s="79"/>
      <c r="IBD321" s="35"/>
      <c r="IBE321" s="80"/>
      <c r="IBF321" s="79"/>
      <c r="IBG321" s="35"/>
      <c r="IBH321" s="80"/>
      <c r="IBI321" s="79"/>
      <c r="IBJ321" s="35"/>
      <c r="IBK321" s="80"/>
      <c r="IBL321" s="79"/>
      <c r="IBM321" s="35"/>
      <c r="IBN321" s="80"/>
      <c r="IBO321" s="79"/>
      <c r="IBP321" s="35"/>
      <c r="IBQ321" s="80"/>
      <c r="IBR321" s="79"/>
      <c r="IBS321" s="35"/>
      <c r="IBT321" s="80"/>
      <c r="IBU321" s="79"/>
      <c r="IBV321" s="35"/>
      <c r="IBW321" s="80"/>
      <c r="IBX321" s="79"/>
      <c r="IBY321" s="35"/>
      <c r="IBZ321" s="80"/>
      <c r="ICA321" s="79"/>
      <c r="ICB321" s="35"/>
      <c r="ICC321" s="80"/>
      <c r="ICD321" s="79"/>
      <c r="ICE321" s="35"/>
      <c r="ICF321" s="80"/>
      <c r="ICG321" s="79"/>
      <c r="ICH321" s="35"/>
      <c r="ICI321" s="80"/>
      <c r="ICJ321" s="79"/>
      <c r="ICK321" s="35"/>
      <c r="ICL321" s="80"/>
      <c r="ICM321" s="79"/>
      <c r="ICN321" s="35"/>
      <c r="ICO321" s="80"/>
      <c r="ICP321" s="79"/>
      <c r="ICQ321" s="35"/>
      <c r="ICR321" s="80"/>
      <c r="ICS321" s="79"/>
      <c r="ICT321" s="35"/>
      <c r="ICU321" s="80"/>
      <c r="ICV321" s="79"/>
      <c r="ICW321" s="35"/>
      <c r="ICX321" s="80"/>
      <c r="ICY321" s="79"/>
      <c r="ICZ321" s="35"/>
      <c r="IDA321" s="80"/>
      <c r="IDB321" s="79"/>
      <c r="IDC321" s="35"/>
      <c r="IDD321" s="80"/>
      <c r="IDE321" s="79"/>
      <c r="IDF321" s="35"/>
      <c r="IDG321" s="80"/>
      <c r="IDH321" s="79"/>
      <c r="IDI321" s="35"/>
      <c r="IDJ321" s="80"/>
      <c r="IDK321" s="79"/>
      <c r="IDL321" s="35"/>
      <c r="IDM321" s="80"/>
      <c r="IDN321" s="79"/>
      <c r="IDO321" s="35"/>
      <c r="IDP321" s="80"/>
      <c r="IDQ321" s="79"/>
      <c r="IDR321" s="35"/>
      <c r="IDS321" s="80"/>
      <c r="IDT321" s="79"/>
      <c r="IDU321" s="35"/>
      <c r="IDV321" s="80"/>
      <c r="IDW321" s="79"/>
      <c r="IDX321" s="35"/>
      <c r="IDY321" s="80"/>
      <c r="IDZ321" s="79"/>
      <c r="IEA321" s="35"/>
      <c r="IEB321" s="80"/>
      <c r="IEC321" s="79"/>
      <c r="IED321" s="35"/>
      <c r="IEE321" s="80"/>
      <c r="IEF321" s="79"/>
      <c r="IEG321" s="35"/>
      <c r="IEH321" s="80"/>
      <c r="IEI321" s="79"/>
      <c r="IEJ321" s="35"/>
      <c r="IEK321" s="80"/>
      <c r="IEL321" s="79"/>
      <c r="IEM321" s="35"/>
      <c r="IEN321" s="80"/>
      <c r="IEO321" s="79"/>
      <c r="IEP321" s="35"/>
      <c r="IEQ321" s="80"/>
      <c r="IER321" s="79"/>
      <c r="IES321" s="35"/>
      <c r="IET321" s="80"/>
      <c r="IEU321" s="79"/>
      <c r="IEV321" s="35"/>
      <c r="IEW321" s="80"/>
      <c r="IEX321" s="79"/>
      <c r="IEY321" s="35"/>
      <c r="IEZ321" s="80"/>
      <c r="IFA321" s="79"/>
      <c r="IFB321" s="35"/>
      <c r="IFC321" s="80"/>
      <c r="IFD321" s="79"/>
      <c r="IFE321" s="35"/>
      <c r="IFF321" s="80"/>
      <c r="IFG321" s="79"/>
      <c r="IFH321" s="35"/>
      <c r="IFI321" s="80"/>
      <c r="IFJ321" s="79"/>
      <c r="IFK321" s="35"/>
      <c r="IFL321" s="80"/>
      <c r="IFM321" s="79"/>
      <c r="IFN321" s="35"/>
      <c r="IFO321" s="80"/>
      <c r="IFP321" s="79"/>
      <c r="IFQ321" s="35"/>
      <c r="IFR321" s="80"/>
      <c r="IFS321" s="79"/>
      <c r="IFT321" s="35"/>
      <c r="IFU321" s="80"/>
      <c r="IFV321" s="79"/>
      <c r="IFW321" s="35"/>
      <c r="IFX321" s="80"/>
      <c r="IFY321" s="79"/>
      <c r="IFZ321" s="35"/>
      <c r="IGA321" s="80"/>
      <c r="IGB321" s="79"/>
      <c r="IGC321" s="35"/>
      <c r="IGD321" s="80"/>
      <c r="IGE321" s="79"/>
      <c r="IGF321" s="35"/>
      <c r="IGG321" s="80"/>
      <c r="IGH321" s="79"/>
      <c r="IGI321" s="35"/>
      <c r="IGJ321" s="80"/>
      <c r="IGK321" s="79"/>
      <c r="IGL321" s="35"/>
      <c r="IGM321" s="80"/>
      <c r="IGN321" s="79"/>
      <c r="IGO321" s="35"/>
      <c r="IGP321" s="80"/>
      <c r="IGQ321" s="79"/>
      <c r="IGR321" s="35"/>
      <c r="IGS321" s="80"/>
      <c r="IGT321" s="79"/>
      <c r="IGU321" s="35"/>
      <c r="IGV321" s="80"/>
      <c r="IGW321" s="79"/>
      <c r="IGX321" s="35"/>
      <c r="IGY321" s="80"/>
      <c r="IGZ321" s="79"/>
      <c r="IHA321" s="35"/>
      <c r="IHB321" s="80"/>
      <c r="IHC321" s="79"/>
      <c r="IHD321" s="35"/>
      <c r="IHE321" s="80"/>
      <c r="IHF321" s="79"/>
      <c r="IHG321" s="35"/>
      <c r="IHH321" s="80"/>
      <c r="IHI321" s="79"/>
      <c r="IHJ321" s="35"/>
      <c r="IHK321" s="80"/>
      <c r="IHL321" s="79"/>
      <c r="IHM321" s="35"/>
      <c r="IHN321" s="80"/>
      <c r="IHO321" s="79"/>
      <c r="IHP321" s="35"/>
      <c r="IHQ321" s="80"/>
      <c r="IHR321" s="79"/>
      <c r="IHS321" s="35"/>
      <c r="IHT321" s="80"/>
      <c r="IHU321" s="79"/>
      <c r="IHV321" s="35"/>
      <c r="IHW321" s="80"/>
      <c r="IHX321" s="79"/>
      <c r="IHY321" s="35"/>
      <c r="IHZ321" s="80"/>
      <c r="IIA321" s="79"/>
      <c r="IIB321" s="35"/>
      <c r="IIC321" s="80"/>
      <c r="IID321" s="79"/>
      <c r="IIE321" s="35"/>
      <c r="IIF321" s="80"/>
      <c r="IIG321" s="79"/>
      <c r="IIH321" s="35"/>
      <c r="III321" s="80"/>
      <c r="IIJ321" s="79"/>
      <c r="IIK321" s="35"/>
      <c r="IIL321" s="80"/>
      <c r="IIM321" s="79"/>
      <c r="IIN321" s="35"/>
      <c r="IIO321" s="80"/>
      <c r="IIP321" s="79"/>
      <c r="IIQ321" s="35"/>
      <c r="IIR321" s="80"/>
      <c r="IIS321" s="79"/>
      <c r="IIT321" s="35"/>
      <c r="IIU321" s="80"/>
      <c r="IIV321" s="79"/>
      <c r="IIW321" s="35"/>
      <c r="IIX321" s="80"/>
      <c r="IIY321" s="79"/>
      <c r="IIZ321" s="35"/>
      <c r="IJA321" s="80"/>
      <c r="IJB321" s="79"/>
      <c r="IJC321" s="35"/>
      <c r="IJD321" s="80"/>
      <c r="IJE321" s="79"/>
      <c r="IJF321" s="35"/>
      <c r="IJG321" s="80"/>
      <c r="IJH321" s="79"/>
      <c r="IJI321" s="35"/>
      <c r="IJJ321" s="80"/>
      <c r="IJK321" s="79"/>
      <c r="IJL321" s="35"/>
      <c r="IJM321" s="80"/>
      <c r="IJN321" s="79"/>
      <c r="IJO321" s="35"/>
      <c r="IJP321" s="80"/>
      <c r="IJQ321" s="79"/>
      <c r="IJR321" s="35"/>
      <c r="IJS321" s="80"/>
      <c r="IJT321" s="79"/>
      <c r="IJU321" s="35"/>
      <c r="IJV321" s="80"/>
      <c r="IJW321" s="79"/>
      <c r="IJX321" s="35"/>
      <c r="IJY321" s="80"/>
      <c r="IJZ321" s="79"/>
      <c r="IKA321" s="35"/>
      <c r="IKB321" s="80"/>
      <c r="IKC321" s="79"/>
      <c r="IKD321" s="35"/>
      <c r="IKE321" s="80"/>
      <c r="IKF321" s="79"/>
      <c r="IKG321" s="35"/>
      <c r="IKH321" s="80"/>
      <c r="IKI321" s="79"/>
      <c r="IKJ321" s="35"/>
      <c r="IKK321" s="80"/>
      <c r="IKL321" s="79"/>
      <c r="IKM321" s="35"/>
      <c r="IKN321" s="80"/>
      <c r="IKO321" s="79"/>
      <c r="IKP321" s="35"/>
      <c r="IKQ321" s="80"/>
      <c r="IKR321" s="79"/>
      <c r="IKS321" s="35"/>
      <c r="IKT321" s="80"/>
      <c r="IKU321" s="79"/>
      <c r="IKV321" s="35"/>
      <c r="IKW321" s="80"/>
      <c r="IKX321" s="79"/>
      <c r="IKY321" s="35"/>
      <c r="IKZ321" s="80"/>
      <c r="ILA321" s="79"/>
      <c r="ILB321" s="35"/>
      <c r="ILC321" s="80"/>
      <c r="ILD321" s="79"/>
      <c r="ILE321" s="35"/>
      <c r="ILF321" s="80"/>
      <c r="ILG321" s="79"/>
      <c r="ILH321" s="35"/>
      <c r="ILI321" s="80"/>
      <c r="ILJ321" s="79"/>
      <c r="ILK321" s="35"/>
      <c r="ILL321" s="80"/>
      <c r="ILM321" s="79"/>
      <c r="ILN321" s="35"/>
      <c r="ILO321" s="80"/>
      <c r="ILP321" s="79"/>
      <c r="ILQ321" s="35"/>
      <c r="ILR321" s="80"/>
      <c r="ILS321" s="79"/>
      <c r="ILT321" s="35"/>
      <c r="ILU321" s="80"/>
      <c r="ILV321" s="79"/>
      <c r="ILW321" s="35"/>
      <c r="ILX321" s="80"/>
      <c r="ILY321" s="79"/>
      <c r="ILZ321" s="35"/>
      <c r="IMA321" s="80"/>
      <c r="IMB321" s="79"/>
      <c r="IMC321" s="35"/>
      <c r="IMD321" s="80"/>
      <c r="IME321" s="79"/>
      <c r="IMF321" s="35"/>
      <c r="IMG321" s="80"/>
      <c r="IMH321" s="79"/>
      <c r="IMI321" s="35"/>
      <c r="IMJ321" s="80"/>
      <c r="IMK321" s="79"/>
      <c r="IML321" s="35"/>
      <c r="IMM321" s="80"/>
      <c r="IMN321" s="79"/>
      <c r="IMO321" s="35"/>
      <c r="IMP321" s="80"/>
      <c r="IMQ321" s="79"/>
      <c r="IMR321" s="35"/>
      <c r="IMS321" s="80"/>
      <c r="IMT321" s="79"/>
      <c r="IMU321" s="35"/>
      <c r="IMV321" s="80"/>
      <c r="IMW321" s="79"/>
      <c r="IMX321" s="35"/>
      <c r="IMY321" s="80"/>
      <c r="IMZ321" s="79"/>
      <c r="INA321" s="35"/>
      <c r="INB321" s="80"/>
      <c r="INC321" s="79"/>
      <c r="IND321" s="35"/>
      <c r="INE321" s="80"/>
      <c r="INF321" s="79"/>
      <c r="ING321" s="35"/>
      <c r="INH321" s="80"/>
      <c r="INI321" s="79"/>
      <c r="INJ321" s="35"/>
      <c r="INK321" s="80"/>
      <c r="INL321" s="79"/>
      <c r="INM321" s="35"/>
      <c r="INN321" s="80"/>
      <c r="INO321" s="79"/>
      <c r="INP321" s="35"/>
      <c r="INQ321" s="80"/>
      <c r="INR321" s="79"/>
      <c r="INS321" s="35"/>
      <c r="INT321" s="80"/>
      <c r="INU321" s="79"/>
      <c r="INV321" s="35"/>
      <c r="INW321" s="80"/>
      <c r="INX321" s="79"/>
      <c r="INY321" s="35"/>
      <c r="INZ321" s="80"/>
      <c r="IOA321" s="79"/>
      <c r="IOB321" s="35"/>
      <c r="IOC321" s="80"/>
      <c r="IOD321" s="79"/>
      <c r="IOE321" s="35"/>
      <c r="IOF321" s="80"/>
      <c r="IOG321" s="79"/>
      <c r="IOH321" s="35"/>
      <c r="IOI321" s="80"/>
      <c r="IOJ321" s="79"/>
      <c r="IOK321" s="35"/>
      <c r="IOL321" s="80"/>
      <c r="IOM321" s="79"/>
      <c r="ION321" s="35"/>
      <c r="IOO321" s="80"/>
      <c r="IOP321" s="79"/>
      <c r="IOQ321" s="35"/>
      <c r="IOR321" s="80"/>
      <c r="IOS321" s="79"/>
      <c r="IOT321" s="35"/>
      <c r="IOU321" s="80"/>
      <c r="IOV321" s="79"/>
      <c r="IOW321" s="35"/>
      <c r="IOX321" s="80"/>
      <c r="IOY321" s="79"/>
      <c r="IOZ321" s="35"/>
      <c r="IPA321" s="80"/>
      <c r="IPB321" s="79"/>
      <c r="IPC321" s="35"/>
      <c r="IPD321" s="80"/>
      <c r="IPE321" s="79"/>
      <c r="IPF321" s="35"/>
      <c r="IPG321" s="80"/>
      <c r="IPH321" s="79"/>
      <c r="IPI321" s="35"/>
      <c r="IPJ321" s="80"/>
      <c r="IPK321" s="79"/>
      <c r="IPL321" s="35"/>
      <c r="IPM321" s="80"/>
      <c r="IPN321" s="79"/>
      <c r="IPO321" s="35"/>
      <c r="IPP321" s="80"/>
      <c r="IPQ321" s="79"/>
      <c r="IPR321" s="35"/>
      <c r="IPS321" s="80"/>
      <c r="IPT321" s="79"/>
      <c r="IPU321" s="35"/>
      <c r="IPV321" s="80"/>
      <c r="IPW321" s="79"/>
      <c r="IPX321" s="35"/>
      <c r="IPY321" s="80"/>
      <c r="IPZ321" s="79"/>
      <c r="IQA321" s="35"/>
      <c r="IQB321" s="80"/>
      <c r="IQC321" s="79"/>
      <c r="IQD321" s="35"/>
      <c r="IQE321" s="80"/>
      <c r="IQF321" s="79"/>
      <c r="IQG321" s="35"/>
      <c r="IQH321" s="80"/>
      <c r="IQI321" s="79"/>
      <c r="IQJ321" s="35"/>
      <c r="IQK321" s="80"/>
      <c r="IQL321" s="79"/>
      <c r="IQM321" s="35"/>
      <c r="IQN321" s="80"/>
      <c r="IQO321" s="79"/>
      <c r="IQP321" s="35"/>
      <c r="IQQ321" s="80"/>
      <c r="IQR321" s="79"/>
      <c r="IQS321" s="35"/>
      <c r="IQT321" s="80"/>
      <c r="IQU321" s="79"/>
      <c r="IQV321" s="35"/>
      <c r="IQW321" s="80"/>
      <c r="IQX321" s="79"/>
      <c r="IQY321" s="35"/>
      <c r="IQZ321" s="80"/>
      <c r="IRA321" s="79"/>
      <c r="IRB321" s="35"/>
      <c r="IRC321" s="80"/>
      <c r="IRD321" s="79"/>
      <c r="IRE321" s="35"/>
      <c r="IRF321" s="80"/>
      <c r="IRG321" s="79"/>
      <c r="IRH321" s="35"/>
      <c r="IRI321" s="80"/>
      <c r="IRJ321" s="79"/>
      <c r="IRK321" s="35"/>
      <c r="IRL321" s="80"/>
      <c r="IRM321" s="79"/>
      <c r="IRN321" s="35"/>
      <c r="IRO321" s="80"/>
      <c r="IRP321" s="79"/>
      <c r="IRQ321" s="35"/>
      <c r="IRR321" s="80"/>
      <c r="IRS321" s="79"/>
      <c r="IRT321" s="35"/>
      <c r="IRU321" s="80"/>
      <c r="IRV321" s="79"/>
      <c r="IRW321" s="35"/>
      <c r="IRX321" s="80"/>
      <c r="IRY321" s="79"/>
      <c r="IRZ321" s="35"/>
      <c r="ISA321" s="80"/>
      <c r="ISB321" s="79"/>
      <c r="ISC321" s="35"/>
      <c r="ISD321" s="80"/>
      <c r="ISE321" s="79"/>
      <c r="ISF321" s="35"/>
      <c r="ISG321" s="80"/>
      <c r="ISH321" s="79"/>
      <c r="ISI321" s="35"/>
      <c r="ISJ321" s="80"/>
      <c r="ISK321" s="79"/>
      <c r="ISL321" s="35"/>
      <c r="ISM321" s="80"/>
      <c r="ISN321" s="79"/>
      <c r="ISO321" s="35"/>
      <c r="ISP321" s="80"/>
      <c r="ISQ321" s="79"/>
      <c r="ISR321" s="35"/>
      <c r="ISS321" s="80"/>
      <c r="IST321" s="79"/>
      <c r="ISU321" s="35"/>
      <c r="ISV321" s="80"/>
      <c r="ISW321" s="79"/>
      <c r="ISX321" s="35"/>
      <c r="ISY321" s="80"/>
      <c r="ISZ321" s="79"/>
      <c r="ITA321" s="35"/>
      <c r="ITB321" s="80"/>
      <c r="ITC321" s="79"/>
      <c r="ITD321" s="35"/>
      <c r="ITE321" s="80"/>
      <c r="ITF321" s="79"/>
      <c r="ITG321" s="35"/>
      <c r="ITH321" s="80"/>
      <c r="ITI321" s="79"/>
      <c r="ITJ321" s="35"/>
      <c r="ITK321" s="80"/>
      <c r="ITL321" s="79"/>
      <c r="ITM321" s="35"/>
      <c r="ITN321" s="80"/>
      <c r="ITO321" s="79"/>
      <c r="ITP321" s="35"/>
      <c r="ITQ321" s="80"/>
      <c r="ITR321" s="79"/>
      <c r="ITS321" s="35"/>
      <c r="ITT321" s="80"/>
      <c r="ITU321" s="79"/>
      <c r="ITV321" s="35"/>
      <c r="ITW321" s="80"/>
      <c r="ITX321" s="79"/>
      <c r="ITY321" s="35"/>
      <c r="ITZ321" s="80"/>
      <c r="IUA321" s="79"/>
      <c r="IUB321" s="35"/>
      <c r="IUC321" s="80"/>
      <c r="IUD321" s="79"/>
      <c r="IUE321" s="35"/>
      <c r="IUF321" s="80"/>
      <c r="IUG321" s="79"/>
      <c r="IUH321" s="35"/>
      <c r="IUI321" s="80"/>
      <c r="IUJ321" s="79"/>
      <c r="IUK321" s="35"/>
      <c r="IUL321" s="80"/>
      <c r="IUM321" s="79"/>
      <c r="IUN321" s="35"/>
      <c r="IUO321" s="80"/>
      <c r="IUP321" s="79"/>
      <c r="IUQ321" s="35"/>
      <c r="IUR321" s="80"/>
      <c r="IUS321" s="79"/>
      <c r="IUT321" s="35"/>
      <c r="IUU321" s="80"/>
      <c r="IUV321" s="79"/>
      <c r="IUW321" s="35"/>
      <c r="IUX321" s="80"/>
      <c r="IUY321" s="79"/>
      <c r="IUZ321" s="35"/>
      <c r="IVA321" s="80"/>
      <c r="IVB321" s="79"/>
      <c r="IVC321" s="35"/>
      <c r="IVD321" s="80"/>
      <c r="IVE321" s="79"/>
      <c r="IVF321" s="35"/>
      <c r="IVG321" s="80"/>
      <c r="IVH321" s="79"/>
      <c r="IVI321" s="35"/>
      <c r="IVJ321" s="80"/>
      <c r="IVK321" s="79"/>
      <c r="IVL321" s="35"/>
      <c r="IVM321" s="80"/>
      <c r="IVN321" s="79"/>
      <c r="IVO321" s="35"/>
      <c r="IVP321" s="80"/>
      <c r="IVQ321" s="79"/>
      <c r="IVR321" s="35"/>
      <c r="IVS321" s="80"/>
      <c r="IVT321" s="79"/>
      <c r="IVU321" s="35"/>
      <c r="IVV321" s="80"/>
      <c r="IVW321" s="79"/>
      <c r="IVX321" s="35"/>
      <c r="IVY321" s="80"/>
      <c r="IVZ321" s="79"/>
      <c r="IWA321" s="35"/>
      <c r="IWB321" s="80"/>
      <c r="IWC321" s="79"/>
      <c r="IWD321" s="35"/>
      <c r="IWE321" s="80"/>
      <c r="IWF321" s="79"/>
      <c r="IWG321" s="35"/>
      <c r="IWH321" s="80"/>
      <c r="IWI321" s="79"/>
      <c r="IWJ321" s="35"/>
      <c r="IWK321" s="80"/>
      <c r="IWL321" s="79"/>
      <c r="IWM321" s="35"/>
      <c r="IWN321" s="80"/>
      <c r="IWO321" s="79"/>
      <c r="IWP321" s="35"/>
      <c r="IWQ321" s="80"/>
      <c r="IWR321" s="79"/>
      <c r="IWS321" s="35"/>
      <c r="IWT321" s="80"/>
      <c r="IWU321" s="79"/>
      <c r="IWV321" s="35"/>
      <c r="IWW321" s="80"/>
      <c r="IWX321" s="79"/>
      <c r="IWY321" s="35"/>
      <c r="IWZ321" s="80"/>
      <c r="IXA321" s="79"/>
      <c r="IXB321" s="35"/>
      <c r="IXC321" s="80"/>
      <c r="IXD321" s="79"/>
      <c r="IXE321" s="35"/>
      <c r="IXF321" s="80"/>
      <c r="IXG321" s="79"/>
      <c r="IXH321" s="35"/>
      <c r="IXI321" s="80"/>
      <c r="IXJ321" s="79"/>
      <c r="IXK321" s="35"/>
      <c r="IXL321" s="80"/>
      <c r="IXM321" s="79"/>
      <c r="IXN321" s="35"/>
      <c r="IXO321" s="80"/>
      <c r="IXP321" s="79"/>
      <c r="IXQ321" s="35"/>
      <c r="IXR321" s="80"/>
      <c r="IXS321" s="79"/>
      <c r="IXT321" s="35"/>
      <c r="IXU321" s="80"/>
      <c r="IXV321" s="79"/>
      <c r="IXW321" s="35"/>
      <c r="IXX321" s="80"/>
      <c r="IXY321" s="79"/>
      <c r="IXZ321" s="35"/>
      <c r="IYA321" s="80"/>
      <c r="IYB321" s="79"/>
      <c r="IYC321" s="35"/>
      <c r="IYD321" s="80"/>
      <c r="IYE321" s="79"/>
      <c r="IYF321" s="35"/>
      <c r="IYG321" s="80"/>
      <c r="IYH321" s="79"/>
      <c r="IYI321" s="35"/>
      <c r="IYJ321" s="80"/>
      <c r="IYK321" s="79"/>
      <c r="IYL321" s="35"/>
      <c r="IYM321" s="80"/>
      <c r="IYN321" s="79"/>
      <c r="IYO321" s="35"/>
      <c r="IYP321" s="80"/>
      <c r="IYQ321" s="79"/>
      <c r="IYR321" s="35"/>
      <c r="IYS321" s="80"/>
      <c r="IYT321" s="79"/>
      <c r="IYU321" s="35"/>
      <c r="IYV321" s="80"/>
      <c r="IYW321" s="79"/>
      <c r="IYX321" s="35"/>
      <c r="IYY321" s="80"/>
      <c r="IYZ321" s="79"/>
      <c r="IZA321" s="35"/>
      <c r="IZB321" s="80"/>
      <c r="IZC321" s="79"/>
      <c r="IZD321" s="35"/>
      <c r="IZE321" s="80"/>
      <c r="IZF321" s="79"/>
      <c r="IZG321" s="35"/>
      <c r="IZH321" s="80"/>
      <c r="IZI321" s="79"/>
      <c r="IZJ321" s="35"/>
      <c r="IZK321" s="80"/>
      <c r="IZL321" s="79"/>
      <c r="IZM321" s="35"/>
      <c r="IZN321" s="80"/>
      <c r="IZO321" s="79"/>
      <c r="IZP321" s="35"/>
      <c r="IZQ321" s="80"/>
      <c r="IZR321" s="79"/>
      <c r="IZS321" s="35"/>
      <c r="IZT321" s="80"/>
      <c r="IZU321" s="79"/>
      <c r="IZV321" s="35"/>
      <c r="IZW321" s="80"/>
      <c r="IZX321" s="79"/>
      <c r="IZY321" s="35"/>
      <c r="IZZ321" s="80"/>
      <c r="JAA321" s="79"/>
      <c r="JAB321" s="35"/>
      <c r="JAC321" s="80"/>
      <c r="JAD321" s="79"/>
      <c r="JAE321" s="35"/>
      <c r="JAF321" s="80"/>
      <c r="JAG321" s="79"/>
      <c r="JAH321" s="35"/>
      <c r="JAI321" s="80"/>
      <c r="JAJ321" s="79"/>
      <c r="JAK321" s="35"/>
      <c r="JAL321" s="80"/>
      <c r="JAM321" s="79"/>
      <c r="JAN321" s="35"/>
      <c r="JAO321" s="80"/>
      <c r="JAP321" s="79"/>
      <c r="JAQ321" s="35"/>
      <c r="JAR321" s="80"/>
      <c r="JAS321" s="79"/>
      <c r="JAT321" s="35"/>
      <c r="JAU321" s="80"/>
      <c r="JAV321" s="79"/>
      <c r="JAW321" s="35"/>
      <c r="JAX321" s="80"/>
      <c r="JAY321" s="79"/>
      <c r="JAZ321" s="35"/>
      <c r="JBA321" s="80"/>
      <c r="JBB321" s="79"/>
      <c r="JBC321" s="35"/>
      <c r="JBD321" s="80"/>
      <c r="JBE321" s="79"/>
      <c r="JBF321" s="35"/>
      <c r="JBG321" s="80"/>
      <c r="JBH321" s="79"/>
      <c r="JBI321" s="35"/>
      <c r="JBJ321" s="80"/>
      <c r="JBK321" s="79"/>
      <c r="JBL321" s="35"/>
      <c r="JBM321" s="80"/>
      <c r="JBN321" s="79"/>
      <c r="JBO321" s="35"/>
      <c r="JBP321" s="80"/>
      <c r="JBQ321" s="79"/>
      <c r="JBR321" s="35"/>
      <c r="JBS321" s="80"/>
      <c r="JBT321" s="79"/>
      <c r="JBU321" s="35"/>
      <c r="JBV321" s="80"/>
      <c r="JBW321" s="79"/>
      <c r="JBX321" s="35"/>
      <c r="JBY321" s="80"/>
      <c r="JBZ321" s="79"/>
      <c r="JCA321" s="35"/>
      <c r="JCB321" s="80"/>
      <c r="JCC321" s="79"/>
      <c r="JCD321" s="35"/>
      <c r="JCE321" s="80"/>
      <c r="JCF321" s="79"/>
      <c r="JCG321" s="35"/>
      <c r="JCH321" s="80"/>
      <c r="JCI321" s="79"/>
      <c r="JCJ321" s="35"/>
      <c r="JCK321" s="80"/>
      <c r="JCL321" s="79"/>
      <c r="JCM321" s="35"/>
      <c r="JCN321" s="80"/>
      <c r="JCO321" s="79"/>
      <c r="JCP321" s="35"/>
      <c r="JCQ321" s="80"/>
      <c r="JCR321" s="79"/>
      <c r="JCS321" s="35"/>
      <c r="JCT321" s="80"/>
      <c r="JCU321" s="79"/>
      <c r="JCV321" s="35"/>
      <c r="JCW321" s="80"/>
      <c r="JCX321" s="79"/>
      <c r="JCY321" s="35"/>
      <c r="JCZ321" s="80"/>
      <c r="JDA321" s="79"/>
      <c r="JDB321" s="35"/>
      <c r="JDC321" s="80"/>
      <c r="JDD321" s="79"/>
      <c r="JDE321" s="35"/>
      <c r="JDF321" s="80"/>
      <c r="JDG321" s="79"/>
      <c r="JDH321" s="35"/>
      <c r="JDI321" s="80"/>
      <c r="JDJ321" s="79"/>
      <c r="JDK321" s="35"/>
      <c r="JDL321" s="80"/>
      <c r="JDM321" s="79"/>
      <c r="JDN321" s="35"/>
      <c r="JDO321" s="80"/>
      <c r="JDP321" s="79"/>
      <c r="JDQ321" s="35"/>
      <c r="JDR321" s="80"/>
      <c r="JDS321" s="79"/>
      <c r="JDT321" s="35"/>
      <c r="JDU321" s="80"/>
      <c r="JDV321" s="79"/>
      <c r="JDW321" s="35"/>
      <c r="JDX321" s="80"/>
      <c r="JDY321" s="79"/>
      <c r="JDZ321" s="35"/>
      <c r="JEA321" s="80"/>
      <c r="JEB321" s="79"/>
      <c r="JEC321" s="35"/>
      <c r="JED321" s="80"/>
      <c r="JEE321" s="79"/>
      <c r="JEF321" s="35"/>
      <c r="JEG321" s="80"/>
      <c r="JEH321" s="79"/>
      <c r="JEI321" s="35"/>
      <c r="JEJ321" s="80"/>
      <c r="JEK321" s="79"/>
      <c r="JEL321" s="35"/>
      <c r="JEM321" s="80"/>
      <c r="JEN321" s="79"/>
      <c r="JEO321" s="35"/>
      <c r="JEP321" s="80"/>
      <c r="JEQ321" s="79"/>
      <c r="JER321" s="35"/>
      <c r="JES321" s="80"/>
      <c r="JET321" s="79"/>
      <c r="JEU321" s="35"/>
      <c r="JEV321" s="80"/>
      <c r="JEW321" s="79"/>
      <c r="JEX321" s="35"/>
      <c r="JEY321" s="80"/>
      <c r="JEZ321" s="79"/>
      <c r="JFA321" s="35"/>
      <c r="JFB321" s="80"/>
      <c r="JFC321" s="79"/>
      <c r="JFD321" s="35"/>
      <c r="JFE321" s="80"/>
      <c r="JFF321" s="79"/>
      <c r="JFG321" s="35"/>
      <c r="JFH321" s="80"/>
      <c r="JFI321" s="79"/>
      <c r="JFJ321" s="35"/>
      <c r="JFK321" s="80"/>
      <c r="JFL321" s="79"/>
      <c r="JFM321" s="35"/>
      <c r="JFN321" s="80"/>
      <c r="JFO321" s="79"/>
      <c r="JFP321" s="35"/>
      <c r="JFQ321" s="80"/>
      <c r="JFR321" s="79"/>
      <c r="JFS321" s="35"/>
      <c r="JFT321" s="80"/>
      <c r="JFU321" s="79"/>
      <c r="JFV321" s="35"/>
      <c r="JFW321" s="80"/>
      <c r="JFX321" s="79"/>
      <c r="JFY321" s="35"/>
      <c r="JFZ321" s="80"/>
      <c r="JGA321" s="79"/>
      <c r="JGB321" s="35"/>
      <c r="JGC321" s="80"/>
      <c r="JGD321" s="79"/>
      <c r="JGE321" s="35"/>
      <c r="JGF321" s="80"/>
      <c r="JGG321" s="79"/>
      <c r="JGH321" s="35"/>
      <c r="JGI321" s="80"/>
      <c r="JGJ321" s="79"/>
      <c r="JGK321" s="35"/>
      <c r="JGL321" s="80"/>
      <c r="JGM321" s="79"/>
      <c r="JGN321" s="35"/>
      <c r="JGO321" s="80"/>
      <c r="JGP321" s="79"/>
      <c r="JGQ321" s="35"/>
      <c r="JGR321" s="80"/>
      <c r="JGS321" s="79"/>
      <c r="JGT321" s="35"/>
      <c r="JGU321" s="80"/>
      <c r="JGV321" s="79"/>
      <c r="JGW321" s="35"/>
      <c r="JGX321" s="80"/>
      <c r="JGY321" s="79"/>
      <c r="JGZ321" s="35"/>
      <c r="JHA321" s="80"/>
      <c r="JHB321" s="79"/>
      <c r="JHC321" s="35"/>
      <c r="JHD321" s="80"/>
      <c r="JHE321" s="79"/>
      <c r="JHF321" s="35"/>
      <c r="JHG321" s="80"/>
      <c r="JHH321" s="79"/>
      <c r="JHI321" s="35"/>
      <c r="JHJ321" s="80"/>
      <c r="JHK321" s="79"/>
      <c r="JHL321" s="35"/>
      <c r="JHM321" s="80"/>
      <c r="JHN321" s="79"/>
      <c r="JHO321" s="35"/>
      <c r="JHP321" s="80"/>
      <c r="JHQ321" s="79"/>
      <c r="JHR321" s="35"/>
      <c r="JHS321" s="80"/>
      <c r="JHT321" s="79"/>
      <c r="JHU321" s="35"/>
      <c r="JHV321" s="80"/>
      <c r="JHW321" s="79"/>
      <c r="JHX321" s="35"/>
      <c r="JHY321" s="80"/>
      <c r="JHZ321" s="79"/>
      <c r="JIA321" s="35"/>
      <c r="JIB321" s="80"/>
      <c r="JIC321" s="79"/>
      <c r="JID321" s="35"/>
      <c r="JIE321" s="80"/>
      <c r="JIF321" s="79"/>
      <c r="JIG321" s="35"/>
      <c r="JIH321" s="80"/>
      <c r="JII321" s="79"/>
      <c r="JIJ321" s="35"/>
      <c r="JIK321" s="80"/>
      <c r="JIL321" s="79"/>
      <c r="JIM321" s="35"/>
      <c r="JIN321" s="80"/>
      <c r="JIO321" s="79"/>
      <c r="JIP321" s="35"/>
      <c r="JIQ321" s="80"/>
      <c r="JIR321" s="79"/>
      <c r="JIS321" s="35"/>
      <c r="JIT321" s="80"/>
      <c r="JIU321" s="79"/>
      <c r="JIV321" s="35"/>
      <c r="JIW321" s="80"/>
      <c r="JIX321" s="79"/>
      <c r="JIY321" s="35"/>
      <c r="JIZ321" s="80"/>
      <c r="JJA321" s="79"/>
      <c r="JJB321" s="35"/>
      <c r="JJC321" s="80"/>
      <c r="JJD321" s="79"/>
      <c r="JJE321" s="35"/>
      <c r="JJF321" s="80"/>
      <c r="JJG321" s="79"/>
      <c r="JJH321" s="35"/>
      <c r="JJI321" s="80"/>
      <c r="JJJ321" s="79"/>
      <c r="JJK321" s="35"/>
      <c r="JJL321" s="80"/>
      <c r="JJM321" s="79"/>
      <c r="JJN321" s="35"/>
      <c r="JJO321" s="80"/>
      <c r="JJP321" s="79"/>
      <c r="JJQ321" s="35"/>
      <c r="JJR321" s="80"/>
      <c r="JJS321" s="79"/>
      <c r="JJT321" s="35"/>
      <c r="JJU321" s="80"/>
      <c r="JJV321" s="79"/>
      <c r="JJW321" s="35"/>
      <c r="JJX321" s="80"/>
      <c r="JJY321" s="79"/>
      <c r="JJZ321" s="35"/>
      <c r="JKA321" s="80"/>
      <c r="JKB321" s="79"/>
      <c r="JKC321" s="35"/>
      <c r="JKD321" s="80"/>
      <c r="JKE321" s="79"/>
      <c r="JKF321" s="35"/>
      <c r="JKG321" s="80"/>
      <c r="JKH321" s="79"/>
      <c r="JKI321" s="35"/>
      <c r="JKJ321" s="80"/>
      <c r="JKK321" s="79"/>
      <c r="JKL321" s="35"/>
      <c r="JKM321" s="80"/>
      <c r="JKN321" s="79"/>
      <c r="JKO321" s="35"/>
      <c r="JKP321" s="80"/>
      <c r="JKQ321" s="79"/>
      <c r="JKR321" s="35"/>
      <c r="JKS321" s="80"/>
      <c r="JKT321" s="79"/>
      <c r="JKU321" s="35"/>
      <c r="JKV321" s="80"/>
      <c r="JKW321" s="79"/>
      <c r="JKX321" s="35"/>
      <c r="JKY321" s="80"/>
      <c r="JKZ321" s="79"/>
      <c r="JLA321" s="35"/>
      <c r="JLB321" s="80"/>
      <c r="JLC321" s="79"/>
      <c r="JLD321" s="35"/>
      <c r="JLE321" s="80"/>
      <c r="JLF321" s="79"/>
      <c r="JLG321" s="35"/>
      <c r="JLH321" s="80"/>
      <c r="JLI321" s="79"/>
      <c r="JLJ321" s="35"/>
      <c r="JLK321" s="80"/>
      <c r="JLL321" s="79"/>
      <c r="JLM321" s="35"/>
      <c r="JLN321" s="80"/>
      <c r="JLO321" s="79"/>
      <c r="JLP321" s="35"/>
      <c r="JLQ321" s="80"/>
      <c r="JLR321" s="79"/>
      <c r="JLS321" s="35"/>
      <c r="JLT321" s="80"/>
      <c r="JLU321" s="79"/>
      <c r="JLV321" s="35"/>
      <c r="JLW321" s="80"/>
      <c r="JLX321" s="79"/>
      <c r="JLY321" s="35"/>
      <c r="JLZ321" s="80"/>
      <c r="JMA321" s="79"/>
      <c r="JMB321" s="35"/>
      <c r="JMC321" s="80"/>
      <c r="JMD321" s="79"/>
      <c r="JME321" s="35"/>
      <c r="JMF321" s="80"/>
      <c r="JMG321" s="79"/>
      <c r="JMH321" s="35"/>
      <c r="JMI321" s="80"/>
      <c r="JMJ321" s="79"/>
      <c r="JMK321" s="35"/>
      <c r="JML321" s="80"/>
      <c r="JMM321" s="79"/>
      <c r="JMN321" s="35"/>
      <c r="JMO321" s="80"/>
      <c r="JMP321" s="79"/>
      <c r="JMQ321" s="35"/>
      <c r="JMR321" s="80"/>
      <c r="JMS321" s="79"/>
      <c r="JMT321" s="35"/>
      <c r="JMU321" s="80"/>
      <c r="JMV321" s="79"/>
      <c r="JMW321" s="35"/>
      <c r="JMX321" s="80"/>
      <c r="JMY321" s="79"/>
      <c r="JMZ321" s="35"/>
      <c r="JNA321" s="80"/>
      <c r="JNB321" s="79"/>
      <c r="JNC321" s="35"/>
      <c r="JND321" s="80"/>
      <c r="JNE321" s="79"/>
      <c r="JNF321" s="35"/>
      <c r="JNG321" s="80"/>
      <c r="JNH321" s="79"/>
      <c r="JNI321" s="35"/>
      <c r="JNJ321" s="80"/>
      <c r="JNK321" s="79"/>
      <c r="JNL321" s="35"/>
      <c r="JNM321" s="80"/>
      <c r="JNN321" s="79"/>
      <c r="JNO321" s="35"/>
      <c r="JNP321" s="80"/>
      <c r="JNQ321" s="79"/>
      <c r="JNR321" s="35"/>
      <c r="JNS321" s="80"/>
      <c r="JNT321" s="79"/>
      <c r="JNU321" s="35"/>
      <c r="JNV321" s="80"/>
      <c r="JNW321" s="79"/>
      <c r="JNX321" s="35"/>
      <c r="JNY321" s="80"/>
      <c r="JNZ321" s="79"/>
      <c r="JOA321" s="35"/>
      <c r="JOB321" s="80"/>
      <c r="JOC321" s="79"/>
      <c r="JOD321" s="35"/>
      <c r="JOE321" s="80"/>
      <c r="JOF321" s="79"/>
      <c r="JOG321" s="35"/>
      <c r="JOH321" s="80"/>
      <c r="JOI321" s="79"/>
      <c r="JOJ321" s="35"/>
      <c r="JOK321" s="80"/>
      <c r="JOL321" s="79"/>
      <c r="JOM321" s="35"/>
      <c r="JON321" s="80"/>
      <c r="JOO321" s="79"/>
      <c r="JOP321" s="35"/>
      <c r="JOQ321" s="80"/>
      <c r="JOR321" s="79"/>
      <c r="JOS321" s="35"/>
      <c r="JOT321" s="80"/>
      <c r="JOU321" s="79"/>
      <c r="JOV321" s="35"/>
      <c r="JOW321" s="80"/>
      <c r="JOX321" s="79"/>
      <c r="JOY321" s="35"/>
      <c r="JOZ321" s="80"/>
      <c r="JPA321" s="79"/>
      <c r="JPB321" s="35"/>
      <c r="JPC321" s="80"/>
      <c r="JPD321" s="79"/>
      <c r="JPE321" s="35"/>
      <c r="JPF321" s="80"/>
      <c r="JPG321" s="79"/>
      <c r="JPH321" s="35"/>
      <c r="JPI321" s="80"/>
      <c r="JPJ321" s="79"/>
      <c r="JPK321" s="35"/>
      <c r="JPL321" s="80"/>
      <c r="JPM321" s="79"/>
      <c r="JPN321" s="35"/>
      <c r="JPO321" s="80"/>
      <c r="JPP321" s="79"/>
      <c r="JPQ321" s="35"/>
      <c r="JPR321" s="80"/>
      <c r="JPS321" s="79"/>
      <c r="JPT321" s="35"/>
      <c r="JPU321" s="80"/>
      <c r="JPV321" s="79"/>
      <c r="JPW321" s="35"/>
      <c r="JPX321" s="80"/>
      <c r="JPY321" s="79"/>
      <c r="JPZ321" s="35"/>
      <c r="JQA321" s="80"/>
      <c r="JQB321" s="79"/>
      <c r="JQC321" s="35"/>
      <c r="JQD321" s="80"/>
      <c r="JQE321" s="79"/>
      <c r="JQF321" s="35"/>
      <c r="JQG321" s="80"/>
      <c r="JQH321" s="79"/>
      <c r="JQI321" s="35"/>
      <c r="JQJ321" s="80"/>
      <c r="JQK321" s="79"/>
      <c r="JQL321" s="35"/>
      <c r="JQM321" s="80"/>
      <c r="JQN321" s="79"/>
      <c r="JQO321" s="35"/>
      <c r="JQP321" s="80"/>
      <c r="JQQ321" s="79"/>
      <c r="JQR321" s="35"/>
      <c r="JQS321" s="80"/>
      <c r="JQT321" s="79"/>
      <c r="JQU321" s="35"/>
      <c r="JQV321" s="80"/>
      <c r="JQW321" s="79"/>
      <c r="JQX321" s="35"/>
      <c r="JQY321" s="80"/>
      <c r="JQZ321" s="79"/>
      <c r="JRA321" s="35"/>
      <c r="JRB321" s="80"/>
      <c r="JRC321" s="79"/>
      <c r="JRD321" s="35"/>
      <c r="JRE321" s="80"/>
      <c r="JRF321" s="79"/>
      <c r="JRG321" s="35"/>
      <c r="JRH321" s="80"/>
      <c r="JRI321" s="79"/>
      <c r="JRJ321" s="35"/>
      <c r="JRK321" s="80"/>
      <c r="JRL321" s="79"/>
      <c r="JRM321" s="35"/>
      <c r="JRN321" s="80"/>
      <c r="JRO321" s="79"/>
      <c r="JRP321" s="35"/>
      <c r="JRQ321" s="80"/>
      <c r="JRR321" s="79"/>
      <c r="JRS321" s="35"/>
      <c r="JRT321" s="80"/>
      <c r="JRU321" s="79"/>
      <c r="JRV321" s="35"/>
      <c r="JRW321" s="80"/>
      <c r="JRX321" s="79"/>
      <c r="JRY321" s="35"/>
      <c r="JRZ321" s="80"/>
      <c r="JSA321" s="79"/>
      <c r="JSB321" s="35"/>
      <c r="JSC321" s="80"/>
      <c r="JSD321" s="79"/>
      <c r="JSE321" s="35"/>
      <c r="JSF321" s="80"/>
      <c r="JSG321" s="79"/>
      <c r="JSH321" s="35"/>
      <c r="JSI321" s="80"/>
      <c r="JSJ321" s="79"/>
      <c r="JSK321" s="35"/>
      <c r="JSL321" s="80"/>
      <c r="JSM321" s="79"/>
      <c r="JSN321" s="35"/>
      <c r="JSO321" s="80"/>
      <c r="JSP321" s="79"/>
      <c r="JSQ321" s="35"/>
      <c r="JSR321" s="80"/>
      <c r="JSS321" s="79"/>
      <c r="JST321" s="35"/>
      <c r="JSU321" s="80"/>
      <c r="JSV321" s="79"/>
      <c r="JSW321" s="35"/>
      <c r="JSX321" s="80"/>
      <c r="JSY321" s="79"/>
      <c r="JSZ321" s="35"/>
      <c r="JTA321" s="80"/>
      <c r="JTB321" s="79"/>
      <c r="JTC321" s="35"/>
      <c r="JTD321" s="80"/>
      <c r="JTE321" s="79"/>
      <c r="JTF321" s="35"/>
      <c r="JTG321" s="80"/>
      <c r="JTH321" s="79"/>
      <c r="JTI321" s="35"/>
      <c r="JTJ321" s="80"/>
      <c r="JTK321" s="79"/>
      <c r="JTL321" s="35"/>
      <c r="JTM321" s="80"/>
      <c r="JTN321" s="79"/>
      <c r="JTO321" s="35"/>
      <c r="JTP321" s="80"/>
      <c r="JTQ321" s="79"/>
      <c r="JTR321" s="35"/>
      <c r="JTS321" s="80"/>
      <c r="JTT321" s="79"/>
      <c r="JTU321" s="35"/>
      <c r="JTV321" s="80"/>
      <c r="JTW321" s="79"/>
      <c r="JTX321" s="35"/>
      <c r="JTY321" s="80"/>
      <c r="JTZ321" s="79"/>
      <c r="JUA321" s="35"/>
      <c r="JUB321" s="80"/>
      <c r="JUC321" s="79"/>
      <c r="JUD321" s="35"/>
      <c r="JUE321" s="80"/>
      <c r="JUF321" s="79"/>
      <c r="JUG321" s="35"/>
      <c r="JUH321" s="80"/>
      <c r="JUI321" s="79"/>
      <c r="JUJ321" s="35"/>
      <c r="JUK321" s="80"/>
      <c r="JUL321" s="79"/>
      <c r="JUM321" s="35"/>
      <c r="JUN321" s="80"/>
      <c r="JUO321" s="79"/>
      <c r="JUP321" s="35"/>
      <c r="JUQ321" s="80"/>
      <c r="JUR321" s="79"/>
      <c r="JUS321" s="35"/>
      <c r="JUT321" s="80"/>
      <c r="JUU321" s="79"/>
      <c r="JUV321" s="35"/>
      <c r="JUW321" s="80"/>
      <c r="JUX321" s="79"/>
      <c r="JUY321" s="35"/>
      <c r="JUZ321" s="80"/>
      <c r="JVA321" s="79"/>
      <c r="JVB321" s="35"/>
      <c r="JVC321" s="80"/>
      <c r="JVD321" s="79"/>
      <c r="JVE321" s="35"/>
      <c r="JVF321" s="80"/>
      <c r="JVG321" s="79"/>
      <c r="JVH321" s="35"/>
      <c r="JVI321" s="80"/>
      <c r="JVJ321" s="79"/>
      <c r="JVK321" s="35"/>
      <c r="JVL321" s="80"/>
      <c r="JVM321" s="79"/>
      <c r="JVN321" s="35"/>
      <c r="JVO321" s="80"/>
      <c r="JVP321" s="79"/>
      <c r="JVQ321" s="35"/>
      <c r="JVR321" s="80"/>
      <c r="JVS321" s="79"/>
      <c r="JVT321" s="35"/>
      <c r="JVU321" s="80"/>
      <c r="JVV321" s="79"/>
      <c r="JVW321" s="35"/>
      <c r="JVX321" s="80"/>
      <c r="JVY321" s="79"/>
      <c r="JVZ321" s="35"/>
      <c r="JWA321" s="80"/>
      <c r="JWB321" s="79"/>
      <c r="JWC321" s="35"/>
      <c r="JWD321" s="80"/>
      <c r="JWE321" s="79"/>
      <c r="JWF321" s="35"/>
      <c r="JWG321" s="80"/>
      <c r="JWH321" s="79"/>
      <c r="JWI321" s="35"/>
      <c r="JWJ321" s="80"/>
      <c r="JWK321" s="79"/>
      <c r="JWL321" s="35"/>
      <c r="JWM321" s="80"/>
      <c r="JWN321" s="79"/>
      <c r="JWO321" s="35"/>
      <c r="JWP321" s="80"/>
      <c r="JWQ321" s="79"/>
      <c r="JWR321" s="35"/>
      <c r="JWS321" s="80"/>
      <c r="JWT321" s="79"/>
      <c r="JWU321" s="35"/>
      <c r="JWV321" s="80"/>
      <c r="JWW321" s="79"/>
      <c r="JWX321" s="35"/>
      <c r="JWY321" s="80"/>
      <c r="JWZ321" s="79"/>
      <c r="JXA321" s="35"/>
      <c r="JXB321" s="80"/>
      <c r="JXC321" s="79"/>
      <c r="JXD321" s="35"/>
      <c r="JXE321" s="80"/>
      <c r="JXF321" s="79"/>
      <c r="JXG321" s="35"/>
      <c r="JXH321" s="80"/>
      <c r="JXI321" s="79"/>
      <c r="JXJ321" s="35"/>
      <c r="JXK321" s="80"/>
      <c r="JXL321" s="79"/>
      <c r="JXM321" s="35"/>
      <c r="JXN321" s="80"/>
      <c r="JXO321" s="79"/>
      <c r="JXP321" s="35"/>
      <c r="JXQ321" s="80"/>
      <c r="JXR321" s="79"/>
      <c r="JXS321" s="35"/>
      <c r="JXT321" s="80"/>
      <c r="JXU321" s="79"/>
      <c r="JXV321" s="35"/>
      <c r="JXW321" s="80"/>
      <c r="JXX321" s="79"/>
      <c r="JXY321" s="35"/>
      <c r="JXZ321" s="80"/>
      <c r="JYA321" s="79"/>
      <c r="JYB321" s="35"/>
      <c r="JYC321" s="80"/>
      <c r="JYD321" s="79"/>
      <c r="JYE321" s="35"/>
      <c r="JYF321" s="80"/>
      <c r="JYG321" s="79"/>
      <c r="JYH321" s="35"/>
      <c r="JYI321" s="80"/>
      <c r="JYJ321" s="79"/>
      <c r="JYK321" s="35"/>
      <c r="JYL321" s="80"/>
      <c r="JYM321" s="79"/>
      <c r="JYN321" s="35"/>
      <c r="JYO321" s="80"/>
      <c r="JYP321" s="79"/>
      <c r="JYQ321" s="35"/>
      <c r="JYR321" s="80"/>
      <c r="JYS321" s="79"/>
      <c r="JYT321" s="35"/>
      <c r="JYU321" s="80"/>
      <c r="JYV321" s="79"/>
      <c r="JYW321" s="35"/>
      <c r="JYX321" s="80"/>
      <c r="JYY321" s="79"/>
      <c r="JYZ321" s="35"/>
      <c r="JZA321" s="80"/>
      <c r="JZB321" s="79"/>
      <c r="JZC321" s="35"/>
      <c r="JZD321" s="80"/>
      <c r="JZE321" s="79"/>
      <c r="JZF321" s="35"/>
      <c r="JZG321" s="80"/>
      <c r="JZH321" s="79"/>
      <c r="JZI321" s="35"/>
      <c r="JZJ321" s="80"/>
      <c r="JZK321" s="79"/>
      <c r="JZL321" s="35"/>
      <c r="JZM321" s="80"/>
      <c r="JZN321" s="79"/>
      <c r="JZO321" s="35"/>
      <c r="JZP321" s="80"/>
      <c r="JZQ321" s="79"/>
      <c r="JZR321" s="35"/>
      <c r="JZS321" s="80"/>
      <c r="JZT321" s="79"/>
      <c r="JZU321" s="35"/>
      <c r="JZV321" s="80"/>
      <c r="JZW321" s="79"/>
      <c r="JZX321" s="35"/>
      <c r="JZY321" s="80"/>
      <c r="JZZ321" s="79"/>
      <c r="KAA321" s="35"/>
      <c r="KAB321" s="80"/>
      <c r="KAC321" s="79"/>
      <c r="KAD321" s="35"/>
      <c r="KAE321" s="80"/>
      <c r="KAF321" s="79"/>
      <c r="KAG321" s="35"/>
      <c r="KAH321" s="80"/>
      <c r="KAI321" s="79"/>
      <c r="KAJ321" s="35"/>
      <c r="KAK321" s="80"/>
      <c r="KAL321" s="79"/>
      <c r="KAM321" s="35"/>
      <c r="KAN321" s="80"/>
      <c r="KAO321" s="79"/>
      <c r="KAP321" s="35"/>
      <c r="KAQ321" s="80"/>
      <c r="KAR321" s="79"/>
      <c r="KAS321" s="35"/>
      <c r="KAT321" s="80"/>
      <c r="KAU321" s="79"/>
      <c r="KAV321" s="35"/>
      <c r="KAW321" s="80"/>
      <c r="KAX321" s="79"/>
      <c r="KAY321" s="35"/>
      <c r="KAZ321" s="80"/>
      <c r="KBA321" s="79"/>
      <c r="KBB321" s="35"/>
      <c r="KBC321" s="80"/>
      <c r="KBD321" s="79"/>
      <c r="KBE321" s="35"/>
      <c r="KBF321" s="80"/>
      <c r="KBG321" s="79"/>
      <c r="KBH321" s="35"/>
      <c r="KBI321" s="80"/>
      <c r="KBJ321" s="79"/>
      <c r="KBK321" s="35"/>
      <c r="KBL321" s="80"/>
      <c r="KBM321" s="79"/>
      <c r="KBN321" s="35"/>
      <c r="KBO321" s="80"/>
      <c r="KBP321" s="79"/>
      <c r="KBQ321" s="35"/>
      <c r="KBR321" s="80"/>
      <c r="KBS321" s="79"/>
      <c r="KBT321" s="35"/>
      <c r="KBU321" s="80"/>
      <c r="KBV321" s="79"/>
      <c r="KBW321" s="35"/>
      <c r="KBX321" s="80"/>
      <c r="KBY321" s="79"/>
      <c r="KBZ321" s="35"/>
      <c r="KCA321" s="80"/>
      <c r="KCB321" s="79"/>
      <c r="KCC321" s="35"/>
      <c r="KCD321" s="80"/>
      <c r="KCE321" s="79"/>
      <c r="KCF321" s="35"/>
      <c r="KCG321" s="80"/>
      <c r="KCH321" s="79"/>
      <c r="KCI321" s="35"/>
      <c r="KCJ321" s="80"/>
      <c r="KCK321" s="79"/>
      <c r="KCL321" s="35"/>
      <c r="KCM321" s="80"/>
      <c r="KCN321" s="79"/>
      <c r="KCO321" s="35"/>
      <c r="KCP321" s="80"/>
      <c r="KCQ321" s="79"/>
      <c r="KCR321" s="35"/>
      <c r="KCS321" s="80"/>
      <c r="KCT321" s="79"/>
      <c r="KCU321" s="35"/>
      <c r="KCV321" s="80"/>
      <c r="KCW321" s="79"/>
      <c r="KCX321" s="35"/>
      <c r="KCY321" s="80"/>
      <c r="KCZ321" s="79"/>
      <c r="KDA321" s="35"/>
      <c r="KDB321" s="80"/>
      <c r="KDC321" s="79"/>
      <c r="KDD321" s="35"/>
      <c r="KDE321" s="80"/>
      <c r="KDF321" s="79"/>
      <c r="KDG321" s="35"/>
      <c r="KDH321" s="80"/>
      <c r="KDI321" s="79"/>
      <c r="KDJ321" s="35"/>
      <c r="KDK321" s="80"/>
      <c r="KDL321" s="79"/>
      <c r="KDM321" s="35"/>
      <c r="KDN321" s="80"/>
      <c r="KDO321" s="79"/>
      <c r="KDP321" s="35"/>
      <c r="KDQ321" s="80"/>
      <c r="KDR321" s="79"/>
      <c r="KDS321" s="35"/>
      <c r="KDT321" s="80"/>
      <c r="KDU321" s="79"/>
      <c r="KDV321" s="35"/>
      <c r="KDW321" s="80"/>
      <c r="KDX321" s="79"/>
      <c r="KDY321" s="35"/>
      <c r="KDZ321" s="80"/>
      <c r="KEA321" s="79"/>
      <c r="KEB321" s="35"/>
      <c r="KEC321" s="80"/>
      <c r="KED321" s="79"/>
      <c r="KEE321" s="35"/>
      <c r="KEF321" s="80"/>
      <c r="KEG321" s="79"/>
      <c r="KEH321" s="35"/>
      <c r="KEI321" s="80"/>
      <c r="KEJ321" s="79"/>
      <c r="KEK321" s="35"/>
      <c r="KEL321" s="80"/>
      <c r="KEM321" s="79"/>
      <c r="KEN321" s="35"/>
      <c r="KEO321" s="80"/>
      <c r="KEP321" s="79"/>
      <c r="KEQ321" s="35"/>
      <c r="KER321" s="80"/>
      <c r="KES321" s="79"/>
      <c r="KET321" s="35"/>
      <c r="KEU321" s="80"/>
      <c r="KEV321" s="79"/>
      <c r="KEW321" s="35"/>
      <c r="KEX321" s="80"/>
      <c r="KEY321" s="79"/>
      <c r="KEZ321" s="35"/>
      <c r="KFA321" s="80"/>
      <c r="KFB321" s="79"/>
      <c r="KFC321" s="35"/>
      <c r="KFD321" s="80"/>
      <c r="KFE321" s="79"/>
      <c r="KFF321" s="35"/>
      <c r="KFG321" s="80"/>
      <c r="KFH321" s="79"/>
      <c r="KFI321" s="35"/>
      <c r="KFJ321" s="80"/>
      <c r="KFK321" s="79"/>
      <c r="KFL321" s="35"/>
      <c r="KFM321" s="80"/>
      <c r="KFN321" s="79"/>
      <c r="KFO321" s="35"/>
      <c r="KFP321" s="80"/>
      <c r="KFQ321" s="79"/>
      <c r="KFR321" s="35"/>
      <c r="KFS321" s="80"/>
      <c r="KFT321" s="79"/>
      <c r="KFU321" s="35"/>
      <c r="KFV321" s="80"/>
      <c r="KFW321" s="79"/>
      <c r="KFX321" s="35"/>
      <c r="KFY321" s="80"/>
      <c r="KFZ321" s="79"/>
      <c r="KGA321" s="35"/>
      <c r="KGB321" s="80"/>
      <c r="KGC321" s="79"/>
      <c r="KGD321" s="35"/>
      <c r="KGE321" s="80"/>
      <c r="KGF321" s="79"/>
      <c r="KGG321" s="35"/>
      <c r="KGH321" s="80"/>
      <c r="KGI321" s="79"/>
      <c r="KGJ321" s="35"/>
      <c r="KGK321" s="80"/>
      <c r="KGL321" s="79"/>
      <c r="KGM321" s="35"/>
      <c r="KGN321" s="80"/>
      <c r="KGO321" s="79"/>
      <c r="KGP321" s="35"/>
      <c r="KGQ321" s="80"/>
      <c r="KGR321" s="79"/>
      <c r="KGS321" s="35"/>
      <c r="KGT321" s="80"/>
      <c r="KGU321" s="79"/>
      <c r="KGV321" s="35"/>
      <c r="KGW321" s="80"/>
      <c r="KGX321" s="79"/>
      <c r="KGY321" s="35"/>
      <c r="KGZ321" s="80"/>
      <c r="KHA321" s="79"/>
      <c r="KHB321" s="35"/>
      <c r="KHC321" s="80"/>
      <c r="KHD321" s="79"/>
      <c r="KHE321" s="35"/>
      <c r="KHF321" s="80"/>
      <c r="KHG321" s="79"/>
      <c r="KHH321" s="35"/>
      <c r="KHI321" s="80"/>
      <c r="KHJ321" s="79"/>
      <c r="KHK321" s="35"/>
      <c r="KHL321" s="80"/>
      <c r="KHM321" s="79"/>
      <c r="KHN321" s="35"/>
      <c r="KHO321" s="80"/>
      <c r="KHP321" s="79"/>
      <c r="KHQ321" s="35"/>
      <c r="KHR321" s="80"/>
      <c r="KHS321" s="79"/>
      <c r="KHT321" s="35"/>
      <c r="KHU321" s="80"/>
      <c r="KHV321" s="79"/>
      <c r="KHW321" s="35"/>
      <c r="KHX321" s="80"/>
      <c r="KHY321" s="79"/>
      <c r="KHZ321" s="35"/>
      <c r="KIA321" s="80"/>
      <c r="KIB321" s="79"/>
      <c r="KIC321" s="35"/>
      <c r="KID321" s="80"/>
      <c r="KIE321" s="79"/>
      <c r="KIF321" s="35"/>
      <c r="KIG321" s="80"/>
      <c r="KIH321" s="79"/>
      <c r="KII321" s="35"/>
      <c r="KIJ321" s="80"/>
      <c r="KIK321" s="79"/>
      <c r="KIL321" s="35"/>
      <c r="KIM321" s="80"/>
      <c r="KIN321" s="79"/>
      <c r="KIO321" s="35"/>
      <c r="KIP321" s="80"/>
      <c r="KIQ321" s="79"/>
      <c r="KIR321" s="35"/>
      <c r="KIS321" s="80"/>
      <c r="KIT321" s="79"/>
      <c r="KIU321" s="35"/>
      <c r="KIV321" s="80"/>
      <c r="KIW321" s="79"/>
      <c r="KIX321" s="35"/>
      <c r="KIY321" s="80"/>
      <c r="KIZ321" s="79"/>
      <c r="KJA321" s="35"/>
      <c r="KJB321" s="80"/>
      <c r="KJC321" s="79"/>
      <c r="KJD321" s="35"/>
      <c r="KJE321" s="80"/>
      <c r="KJF321" s="79"/>
      <c r="KJG321" s="35"/>
      <c r="KJH321" s="80"/>
      <c r="KJI321" s="79"/>
      <c r="KJJ321" s="35"/>
      <c r="KJK321" s="80"/>
      <c r="KJL321" s="79"/>
      <c r="KJM321" s="35"/>
      <c r="KJN321" s="80"/>
      <c r="KJO321" s="79"/>
      <c r="KJP321" s="35"/>
      <c r="KJQ321" s="80"/>
      <c r="KJR321" s="79"/>
      <c r="KJS321" s="35"/>
      <c r="KJT321" s="80"/>
      <c r="KJU321" s="79"/>
      <c r="KJV321" s="35"/>
      <c r="KJW321" s="80"/>
      <c r="KJX321" s="79"/>
      <c r="KJY321" s="35"/>
      <c r="KJZ321" s="80"/>
      <c r="KKA321" s="79"/>
      <c r="KKB321" s="35"/>
      <c r="KKC321" s="80"/>
      <c r="KKD321" s="79"/>
      <c r="KKE321" s="35"/>
      <c r="KKF321" s="80"/>
      <c r="KKG321" s="79"/>
      <c r="KKH321" s="35"/>
      <c r="KKI321" s="80"/>
      <c r="KKJ321" s="79"/>
      <c r="KKK321" s="35"/>
      <c r="KKL321" s="80"/>
      <c r="KKM321" s="79"/>
      <c r="KKN321" s="35"/>
      <c r="KKO321" s="80"/>
      <c r="KKP321" s="79"/>
      <c r="KKQ321" s="35"/>
      <c r="KKR321" s="80"/>
      <c r="KKS321" s="79"/>
      <c r="KKT321" s="35"/>
      <c r="KKU321" s="80"/>
      <c r="KKV321" s="79"/>
      <c r="KKW321" s="35"/>
      <c r="KKX321" s="80"/>
      <c r="KKY321" s="79"/>
      <c r="KKZ321" s="35"/>
      <c r="KLA321" s="80"/>
      <c r="KLB321" s="79"/>
      <c r="KLC321" s="35"/>
      <c r="KLD321" s="80"/>
      <c r="KLE321" s="79"/>
      <c r="KLF321" s="35"/>
      <c r="KLG321" s="80"/>
      <c r="KLH321" s="79"/>
      <c r="KLI321" s="35"/>
      <c r="KLJ321" s="80"/>
      <c r="KLK321" s="79"/>
      <c r="KLL321" s="35"/>
      <c r="KLM321" s="80"/>
      <c r="KLN321" s="79"/>
      <c r="KLO321" s="35"/>
      <c r="KLP321" s="80"/>
      <c r="KLQ321" s="79"/>
      <c r="KLR321" s="35"/>
      <c r="KLS321" s="80"/>
      <c r="KLT321" s="79"/>
      <c r="KLU321" s="35"/>
      <c r="KLV321" s="80"/>
      <c r="KLW321" s="79"/>
      <c r="KLX321" s="35"/>
      <c r="KLY321" s="80"/>
      <c r="KLZ321" s="79"/>
      <c r="KMA321" s="35"/>
      <c r="KMB321" s="80"/>
      <c r="KMC321" s="79"/>
      <c r="KMD321" s="35"/>
      <c r="KME321" s="80"/>
      <c r="KMF321" s="79"/>
      <c r="KMG321" s="35"/>
      <c r="KMH321" s="80"/>
      <c r="KMI321" s="79"/>
      <c r="KMJ321" s="35"/>
      <c r="KMK321" s="80"/>
      <c r="KML321" s="79"/>
      <c r="KMM321" s="35"/>
      <c r="KMN321" s="80"/>
      <c r="KMO321" s="79"/>
      <c r="KMP321" s="35"/>
      <c r="KMQ321" s="80"/>
      <c r="KMR321" s="79"/>
      <c r="KMS321" s="35"/>
      <c r="KMT321" s="80"/>
      <c r="KMU321" s="79"/>
      <c r="KMV321" s="35"/>
      <c r="KMW321" s="80"/>
      <c r="KMX321" s="79"/>
      <c r="KMY321" s="35"/>
      <c r="KMZ321" s="80"/>
      <c r="KNA321" s="79"/>
      <c r="KNB321" s="35"/>
      <c r="KNC321" s="80"/>
      <c r="KND321" s="79"/>
      <c r="KNE321" s="35"/>
      <c r="KNF321" s="80"/>
      <c r="KNG321" s="79"/>
      <c r="KNH321" s="35"/>
      <c r="KNI321" s="80"/>
      <c r="KNJ321" s="79"/>
      <c r="KNK321" s="35"/>
      <c r="KNL321" s="80"/>
      <c r="KNM321" s="79"/>
      <c r="KNN321" s="35"/>
      <c r="KNO321" s="80"/>
      <c r="KNP321" s="79"/>
      <c r="KNQ321" s="35"/>
      <c r="KNR321" s="80"/>
      <c r="KNS321" s="79"/>
      <c r="KNT321" s="35"/>
      <c r="KNU321" s="80"/>
      <c r="KNV321" s="79"/>
      <c r="KNW321" s="35"/>
      <c r="KNX321" s="80"/>
      <c r="KNY321" s="79"/>
      <c r="KNZ321" s="35"/>
      <c r="KOA321" s="80"/>
      <c r="KOB321" s="79"/>
      <c r="KOC321" s="35"/>
      <c r="KOD321" s="80"/>
      <c r="KOE321" s="79"/>
      <c r="KOF321" s="35"/>
      <c r="KOG321" s="80"/>
      <c r="KOH321" s="79"/>
      <c r="KOI321" s="35"/>
      <c r="KOJ321" s="80"/>
      <c r="KOK321" s="79"/>
      <c r="KOL321" s="35"/>
      <c r="KOM321" s="80"/>
      <c r="KON321" s="79"/>
      <c r="KOO321" s="35"/>
      <c r="KOP321" s="80"/>
      <c r="KOQ321" s="79"/>
      <c r="KOR321" s="35"/>
      <c r="KOS321" s="80"/>
      <c r="KOT321" s="79"/>
      <c r="KOU321" s="35"/>
      <c r="KOV321" s="80"/>
      <c r="KOW321" s="79"/>
      <c r="KOX321" s="35"/>
      <c r="KOY321" s="80"/>
      <c r="KOZ321" s="79"/>
      <c r="KPA321" s="35"/>
      <c r="KPB321" s="80"/>
      <c r="KPC321" s="79"/>
      <c r="KPD321" s="35"/>
      <c r="KPE321" s="80"/>
      <c r="KPF321" s="79"/>
      <c r="KPG321" s="35"/>
      <c r="KPH321" s="80"/>
      <c r="KPI321" s="79"/>
      <c r="KPJ321" s="35"/>
      <c r="KPK321" s="80"/>
      <c r="KPL321" s="79"/>
      <c r="KPM321" s="35"/>
      <c r="KPN321" s="80"/>
      <c r="KPO321" s="79"/>
      <c r="KPP321" s="35"/>
      <c r="KPQ321" s="80"/>
      <c r="KPR321" s="79"/>
      <c r="KPS321" s="35"/>
      <c r="KPT321" s="80"/>
      <c r="KPU321" s="79"/>
      <c r="KPV321" s="35"/>
      <c r="KPW321" s="80"/>
      <c r="KPX321" s="79"/>
      <c r="KPY321" s="35"/>
      <c r="KPZ321" s="80"/>
      <c r="KQA321" s="79"/>
      <c r="KQB321" s="35"/>
      <c r="KQC321" s="80"/>
      <c r="KQD321" s="79"/>
      <c r="KQE321" s="35"/>
      <c r="KQF321" s="80"/>
      <c r="KQG321" s="79"/>
      <c r="KQH321" s="35"/>
      <c r="KQI321" s="80"/>
      <c r="KQJ321" s="79"/>
      <c r="KQK321" s="35"/>
      <c r="KQL321" s="80"/>
      <c r="KQM321" s="79"/>
      <c r="KQN321" s="35"/>
      <c r="KQO321" s="80"/>
      <c r="KQP321" s="79"/>
      <c r="KQQ321" s="35"/>
      <c r="KQR321" s="80"/>
      <c r="KQS321" s="79"/>
      <c r="KQT321" s="35"/>
      <c r="KQU321" s="80"/>
      <c r="KQV321" s="79"/>
      <c r="KQW321" s="35"/>
      <c r="KQX321" s="80"/>
      <c r="KQY321" s="79"/>
      <c r="KQZ321" s="35"/>
      <c r="KRA321" s="80"/>
      <c r="KRB321" s="79"/>
      <c r="KRC321" s="35"/>
      <c r="KRD321" s="80"/>
      <c r="KRE321" s="79"/>
      <c r="KRF321" s="35"/>
      <c r="KRG321" s="80"/>
      <c r="KRH321" s="79"/>
      <c r="KRI321" s="35"/>
      <c r="KRJ321" s="80"/>
      <c r="KRK321" s="79"/>
      <c r="KRL321" s="35"/>
      <c r="KRM321" s="80"/>
      <c r="KRN321" s="79"/>
      <c r="KRO321" s="35"/>
      <c r="KRP321" s="80"/>
      <c r="KRQ321" s="79"/>
      <c r="KRR321" s="35"/>
      <c r="KRS321" s="80"/>
      <c r="KRT321" s="79"/>
      <c r="KRU321" s="35"/>
      <c r="KRV321" s="80"/>
      <c r="KRW321" s="79"/>
      <c r="KRX321" s="35"/>
      <c r="KRY321" s="80"/>
      <c r="KRZ321" s="79"/>
      <c r="KSA321" s="35"/>
      <c r="KSB321" s="80"/>
      <c r="KSC321" s="79"/>
      <c r="KSD321" s="35"/>
      <c r="KSE321" s="80"/>
      <c r="KSF321" s="79"/>
      <c r="KSG321" s="35"/>
      <c r="KSH321" s="80"/>
      <c r="KSI321" s="79"/>
      <c r="KSJ321" s="35"/>
      <c r="KSK321" s="80"/>
      <c r="KSL321" s="79"/>
      <c r="KSM321" s="35"/>
      <c r="KSN321" s="80"/>
      <c r="KSO321" s="79"/>
      <c r="KSP321" s="35"/>
      <c r="KSQ321" s="80"/>
      <c r="KSR321" s="79"/>
      <c r="KSS321" s="35"/>
      <c r="KST321" s="80"/>
      <c r="KSU321" s="79"/>
      <c r="KSV321" s="35"/>
      <c r="KSW321" s="80"/>
      <c r="KSX321" s="79"/>
      <c r="KSY321" s="35"/>
      <c r="KSZ321" s="80"/>
      <c r="KTA321" s="79"/>
      <c r="KTB321" s="35"/>
      <c r="KTC321" s="80"/>
      <c r="KTD321" s="79"/>
      <c r="KTE321" s="35"/>
      <c r="KTF321" s="80"/>
      <c r="KTG321" s="79"/>
      <c r="KTH321" s="35"/>
      <c r="KTI321" s="80"/>
      <c r="KTJ321" s="79"/>
      <c r="KTK321" s="35"/>
      <c r="KTL321" s="80"/>
      <c r="KTM321" s="79"/>
      <c r="KTN321" s="35"/>
      <c r="KTO321" s="80"/>
      <c r="KTP321" s="79"/>
      <c r="KTQ321" s="35"/>
      <c r="KTR321" s="80"/>
      <c r="KTS321" s="79"/>
      <c r="KTT321" s="35"/>
      <c r="KTU321" s="80"/>
      <c r="KTV321" s="79"/>
      <c r="KTW321" s="35"/>
      <c r="KTX321" s="80"/>
      <c r="KTY321" s="79"/>
      <c r="KTZ321" s="35"/>
      <c r="KUA321" s="80"/>
      <c r="KUB321" s="79"/>
      <c r="KUC321" s="35"/>
      <c r="KUD321" s="80"/>
      <c r="KUE321" s="79"/>
      <c r="KUF321" s="35"/>
      <c r="KUG321" s="80"/>
      <c r="KUH321" s="79"/>
      <c r="KUI321" s="35"/>
      <c r="KUJ321" s="80"/>
      <c r="KUK321" s="79"/>
      <c r="KUL321" s="35"/>
      <c r="KUM321" s="80"/>
      <c r="KUN321" s="79"/>
      <c r="KUO321" s="35"/>
      <c r="KUP321" s="80"/>
      <c r="KUQ321" s="79"/>
      <c r="KUR321" s="35"/>
      <c r="KUS321" s="80"/>
      <c r="KUT321" s="79"/>
      <c r="KUU321" s="35"/>
      <c r="KUV321" s="80"/>
      <c r="KUW321" s="79"/>
      <c r="KUX321" s="35"/>
      <c r="KUY321" s="80"/>
      <c r="KUZ321" s="79"/>
      <c r="KVA321" s="35"/>
      <c r="KVB321" s="80"/>
      <c r="KVC321" s="79"/>
      <c r="KVD321" s="35"/>
      <c r="KVE321" s="80"/>
      <c r="KVF321" s="79"/>
      <c r="KVG321" s="35"/>
      <c r="KVH321" s="80"/>
      <c r="KVI321" s="79"/>
      <c r="KVJ321" s="35"/>
      <c r="KVK321" s="80"/>
      <c r="KVL321" s="79"/>
      <c r="KVM321" s="35"/>
      <c r="KVN321" s="80"/>
      <c r="KVO321" s="79"/>
      <c r="KVP321" s="35"/>
      <c r="KVQ321" s="80"/>
      <c r="KVR321" s="79"/>
      <c r="KVS321" s="35"/>
      <c r="KVT321" s="80"/>
      <c r="KVU321" s="79"/>
      <c r="KVV321" s="35"/>
      <c r="KVW321" s="80"/>
      <c r="KVX321" s="79"/>
      <c r="KVY321" s="35"/>
      <c r="KVZ321" s="80"/>
      <c r="KWA321" s="79"/>
      <c r="KWB321" s="35"/>
      <c r="KWC321" s="80"/>
      <c r="KWD321" s="79"/>
      <c r="KWE321" s="35"/>
      <c r="KWF321" s="80"/>
      <c r="KWG321" s="79"/>
      <c r="KWH321" s="35"/>
      <c r="KWI321" s="80"/>
      <c r="KWJ321" s="79"/>
      <c r="KWK321" s="35"/>
      <c r="KWL321" s="80"/>
      <c r="KWM321" s="79"/>
      <c r="KWN321" s="35"/>
      <c r="KWO321" s="80"/>
      <c r="KWP321" s="79"/>
      <c r="KWQ321" s="35"/>
      <c r="KWR321" s="80"/>
      <c r="KWS321" s="79"/>
      <c r="KWT321" s="35"/>
      <c r="KWU321" s="80"/>
      <c r="KWV321" s="79"/>
      <c r="KWW321" s="35"/>
      <c r="KWX321" s="80"/>
      <c r="KWY321" s="79"/>
      <c r="KWZ321" s="35"/>
      <c r="KXA321" s="80"/>
      <c r="KXB321" s="79"/>
      <c r="KXC321" s="35"/>
      <c r="KXD321" s="80"/>
      <c r="KXE321" s="79"/>
      <c r="KXF321" s="35"/>
      <c r="KXG321" s="80"/>
      <c r="KXH321" s="79"/>
      <c r="KXI321" s="35"/>
      <c r="KXJ321" s="80"/>
      <c r="KXK321" s="79"/>
      <c r="KXL321" s="35"/>
      <c r="KXM321" s="80"/>
      <c r="KXN321" s="79"/>
      <c r="KXO321" s="35"/>
      <c r="KXP321" s="80"/>
      <c r="KXQ321" s="79"/>
      <c r="KXR321" s="35"/>
      <c r="KXS321" s="80"/>
      <c r="KXT321" s="79"/>
      <c r="KXU321" s="35"/>
      <c r="KXV321" s="80"/>
      <c r="KXW321" s="79"/>
      <c r="KXX321" s="35"/>
      <c r="KXY321" s="80"/>
      <c r="KXZ321" s="79"/>
      <c r="KYA321" s="35"/>
      <c r="KYB321" s="80"/>
      <c r="KYC321" s="79"/>
      <c r="KYD321" s="35"/>
      <c r="KYE321" s="80"/>
      <c r="KYF321" s="79"/>
      <c r="KYG321" s="35"/>
      <c r="KYH321" s="80"/>
      <c r="KYI321" s="79"/>
      <c r="KYJ321" s="35"/>
      <c r="KYK321" s="80"/>
      <c r="KYL321" s="79"/>
      <c r="KYM321" s="35"/>
      <c r="KYN321" s="80"/>
      <c r="KYO321" s="79"/>
      <c r="KYP321" s="35"/>
      <c r="KYQ321" s="80"/>
      <c r="KYR321" s="79"/>
      <c r="KYS321" s="35"/>
      <c r="KYT321" s="80"/>
      <c r="KYU321" s="79"/>
      <c r="KYV321" s="35"/>
      <c r="KYW321" s="80"/>
      <c r="KYX321" s="79"/>
      <c r="KYY321" s="35"/>
      <c r="KYZ321" s="80"/>
      <c r="KZA321" s="79"/>
      <c r="KZB321" s="35"/>
      <c r="KZC321" s="80"/>
      <c r="KZD321" s="79"/>
      <c r="KZE321" s="35"/>
      <c r="KZF321" s="80"/>
      <c r="KZG321" s="79"/>
      <c r="KZH321" s="35"/>
      <c r="KZI321" s="80"/>
      <c r="KZJ321" s="79"/>
      <c r="KZK321" s="35"/>
      <c r="KZL321" s="80"/>
      <c r="KZM321" s="79"/>
      <c r="KZN321" s="35"/>
      <c r="KZO321" s="80"/>
      <c r="KZP321" s="79"/>
      <c r="KZQ321" s="35"/>
      <c r="KZR321" s="80"/>
      <c r="KZS321" s="79"/>
      <c r="KZT321" s="35"/>
      <c r="KZU321" s="80"/>
      <c r="KZV321" s="79"/>
      <c r="KZW321" s="35"/>
      <c r="KZX321" s="80"/>
      <c r="KZY321" s="79"/>
      <c r="KZZ321" s="35"/>
      <c r="LAA321" s="80"/>
      <c r="LAB321" s="79"/>
      <c r="LAC321" s="35"/>
      <c r="LAD321" s="80"/>
      <c r="LAE321" s="79"/>
      <c r="LAF321" s="35"/>
      <c r="LAG321" s="80"/>
      <c r="LAH321" s="79"/>
      <c r="LAI321" s="35"/>
      <c r="LAJ321" s="80"/>
      <c r="LAK321" s="79"/>
      <c r="LAL321" s="35"/>
      <c r="LAM321" s="80"/>
      <c r="LAN321" s="79"/>
      <c r="LAO321" s="35"/>
      <c r="LAP321" s="80"/>
      <c r="LAQ321" s="79"/>
      <c r="LAR321" s="35"/>
      <c r="LAS321" s="80"/>
      <c r="LAT321" s="79"/>
      <c r="LAU321" s="35"/>
      <c r="LAV321" s="80"/>
      <c r="LAW321" s="79"/>
      <c r="LAX321" s="35"/>
      <c r="LAY321" s="80"/>
      <c r="LAZ321" s="79"/>
      <c r="LBA321" s="35"/>
      <c r="LBB321" s="80"/>
      <c r="LBC321" s="79"/>
      <c r="LBD321" s="35"/>
      <c r="LBE321" s="80"/>
      <c r="LBF321" s="79"/>
      <c r="LBG321" s="35"/>
      <c r="LBH321" s="80"/>
      <c r="LBI321" s="79"/>
      <c r="LBJ321" s="35"/>
      <c r="LBK321" s="80"/>
      <c r="LBL321" s="79"/>
      <c r="LBM321" s="35"/>
      <c r="LBN321" s="80"/>
      <c r="LBO321" s="79"/>
      <c r="LBP321" s="35"/>
      <c r="LBQ321" s="80"/>
      <c r="LBR321" s="79"/>
      <c r="LBS321" s="35"/>
      <c r="LBT321" s="80"/>
      <c r="LBU321" s="79"/>
      <c r="LBV321" s="35"/>
      <c r="LBW321" s="80"/>
      <c r="LBX321" s="79"/>
      <c r="LBY321" s="35"/>
      <c r="LBZ321" s="80"/>
      <c r="LCA321" s="79"/>
      <c r="LCB321" s="35"/>
      <c r="LCC321" s="80"/>
      <c r="LCD321" s="79"/>
      <c r="LCE321" s="35"/>
      <c r="LCF321" s="80"/>
      <c r="LCG321" s="79"/>
      <c r="LCH321" s="35"/>
      <c r="LCI321" s="80"/>
      <c r="LCJ321" s="79"/>
      <c r="LCK321" s="35"/>
      <c r="LCL321" s="80"/>
      <c r="LCM321" s="79"/>
      <c r="LCN321" s="35"/>
      <c r="LCO321" s="80"/>
      <c r="LCP321" s="79"/>
      <c r="LCQ321" s="35"/>
      <c r="LCR321" s="80"/>
      <c r="LCS321" s="79"/>
      <c r="LCT321" s="35"/>
      <c r="LCU321" s="80"/>
      <c r="LCV321" s="79"/>
      <c r="LCW321" s="35"/>
      <c r="LCX321" s="80"/>
      <c r="LCY321" s="79"/>
      <c r="LCZ321" s="35"/>
      <c r="LDA321" s="80"/>
      <c r="LDB321" s="79"/>
      <c r="LDC321" s="35"/>
      <c r="LDD321" s="80"/>
      <c r="LDE321" s="79"/>
      <c r="LDF321" s="35"/>
      <c r="LDG321" s="80"/>
      <c r="LDH321" s="79"/>
      <c r="LDI321" s="35"/>
      <c r="LDJ321" s="80"/>
      <c r="LDK321" s="79"/>
      <c r="LDL321" s="35"/>
      <c r="LDM321" s="80"/>
      <c r="LDN321" s="79"/>
      <c r="LDO321" s="35"/>
      <c r="LDP321" s="80"/>
      <c r="LDQ321" s="79"/>
      <c r="LDR321" s="35"/>
      <c r="LDS321" s="80"/>
      <c r="LDT321" s="79"/>
      <c r="LDU321" s="35"/>
      <c r="LDV321" s="80"/>
      <c r="LDW321" s="79"/>
      <c r="LDX321" s="35"/>
      <c r="LDY321" s="80"/>
      <c r="LDZ321" s="79"/>
      <c r="LEA321" s="35"/>
      <c r="LEB321" s="80"/>
      <c r="LEC321" s="79"/>
      <c r="LED321" s="35"/>
      <c r="LEE321" s="80"/>
      <c r="LEF321" s="79"/>
      <c r="LEG321" s="35"/>
      <c r="LEH321" s="80"/>
      <c r="LEI321" s="79"/>
      <c r="LEJ321" s="35"/>
      <c r="LEK321" s="80"/>
      <c r="LEL321" s="79"/>
      <c r="LEM321" s="35"/>
      <c r="LEN321" s="80"/>
      <c r="LEO321" s="79"/>
      <c r="LEP321" s="35"/>
      <c r="LEQ321" s="80"/>
      <c r="LER321" s="79"/>
      <c r="LES321" s="35"/>
      <c r="LET321" s="80"/>
      <c r="LEU321" s="79"/>
      <c r="LEV321" s="35"/>
      <c r="LEW321" s="80"/>
      <c r="LEX321" s="79"/>
      <c r="LEY321" s="35"/>
      <c r="LEZ321" s="80"/>
      <c r="LFA321" s="79"/>
      <c r="LFB321" s="35"/>
      <c r="LFC321" s="80"/>
      <c r="LFD321" s="79"/>
      <c r="LFE321" s="35"/>
      <c r="LFF321" s="80"/>
      <c r="LFG321" s="79"/>
      <c r="LFH321" s="35"/>
      <c r="LFI321" s="80"/>
      <c r="LFJ321" s="79"/>
      <c r="LFK321" s="35"/>
      <c r="LFL321" s="80"/>
      <c r="LFM321" s="79"/>
      <c r="LFN321" s="35"/>
      <c r="LFO321" s="80"/>
      <c r="LFP321" s="79"/>
      <c r="LFQ321" s="35"/>
      <c r="LFR321" s="80"/>
      <c r="LFS321" s="79"/>
      <c r="LFT321" s="35"/>
      <c r="LFU321" s="80"/>
      <c r="LFV321" s="79"/>
      <c r="LFW321" s="35"/>
      <c r="LFX321" s="80"/>
      <c r="LFY321" s="79"/>
      <c r="LFZ321" s="35"/>
      <c r="LGA321" s="80"/>
      <c r="LGB321" s="79"/>
      <c r="LGC321" s="35"/>
      <c r="LGD321" s="80"/>
      <c r="LGE321" s="79"/>
      <c r="LGF321" s="35"/>
      <c r="LGG321" s="80"/>
      <c r="LGH321" s="79"/>
      <c r="LGI321" s="35"/>
      <c r="LGJ321" s="80"/>
      <c r="LGK321" s="79"/>
      <c r="LGL321" s="35"/>
      <c r="LGM321" s="80"/>
      <c r="LGN321" s="79"/>
      <c r="LGO321" s="35"/>
      <c r="LGP321" s="80"/>
      <c r="LGQ321" s="79"/>
      <c r="LGR321" s="35"/>
      <c r="LGS321" s="80"/>
      <c r="LGT321" s="79"/>
      <c r="LGU321" s="35"/>
      <c r="LGV321" s="80"/>
      <c r="LGW321" s="79"/>
      <c r="LGX321" s="35"/>
      <c r="LGY321" s="80"/>
      <c r="LGZ321" s="79"/>
      <c r="LHA321" s="35"/>
      <c r="LHB321" s="80"/>
      <c r="LHC321" s="79"/>
      <c r="LHD321" s="35"/>
      <c r="LHE321" s="80"/>
      <c r="LHF321" s="79"/>
      <c r="LHG321" s="35"/>
      <c r="LHH321" s="80"/>
      <c r="LHI321" s="79"/>
      <c r="LHJ321" s="35"/>
      <c r="LHK321" s="80"/>
      <c r="LHL321" s="79"/>
      <c r="LHM321" s="35"/>
      <c r="LHN321" s="80"/>
      <c r="LHO321" s="79"/>
      <c r="LHP321" s="35"/>
      <c r="LHQ321" s="80"/>
      <c r="LHR321" s="79"/>
      <c r="LHS321" s="35"/>
      <c r="LHT321" s="80"/>
      <c r="LHU321" s="79"/>
      <c r="LHV321" s="35"/>
      <c r="LHW321" s="80"/>
      <c r="LHX321" s="79"/>
      <c r="LHY321" s="35"/>
      <c r="LHZ321" s="80"/>
      <c r="LIA321" s="79"/>
      <c r="LIB321" s="35"/>
      <c r="LIC321" s="80"/>
      <c r="LID321" s="79"/>
      <c r="LIE321" s="35"/>
      <c r="LIF321" s="80"/>
      <c r="LIG321" s="79"/>
      <c r="LIH321" s="35"/>
      <c r="LII321" s="80"/>
      <c r="LIJ321" s="79"/>
      <c r="LIK321" s="35"/>
      <c r="LIL321" s="80"/>
      <c r="LIM321" s="79"/>
      <c r="LIN321" s="35"/>
      <c r="LIO321" s="80"/>
      <c r="LIP321" s="79"/>
      <c r="LIQ321" s="35"/>
      <c r="LIR321" s="80"/>
      <c r="LIS321" s="79"/>
      <c r="LIT321" s="35"/>
      <c r="LIU321" s="80"/>
      <c r="LIV321" s="79"/>
      <c r="LIW321" s="35"/>
      <c r="LIX321" s="80"/>
      <c r="LIY321" s="79"/>
      <c r="LIZ321" s="35"/>
      <c r="LJA321" s="80"/>
      <c r="LJB321" s="79"/>
      <c r="LJC321" s="35"/>
      <c r="LJD321" s="80"/>
      <c r="LJE321" s="79"/>
      <c r="LJF321" s="35"/>
      <c r="LJG321" s="80"/>
      <c r="LJH321" s="79"/>
      <c r="LJI321" s="35"/>
      <c r="LJJ321" s="80"/>
      <c r="LJK321" s="79"/>
      <c r="LJL321" s="35"/>
      <c r="LJM321" s="80"/>
      <c r="LJN321" s="79"/>
      <c r="LJO321" s="35"/>
      <c r="LJP321" s="80"/>
      <c r="LJQ321" s="79"/>
      <c r="LJR321" s="35"/>
      <c r="LJS321" s="80"/>
      <c r="LJT321" s="79"/>
      <c r="LJU321" s="35"/>
      <c r="LJV321" s="80"/>
      <c r="LJW321" s="79"/>
      <c r="LJX321" s="35"/>
      <c r="LJY321" s="80"/>
      <c r="LJZ321" s="79"/>
      <c r="LKA321" s="35"/>
      <c r="LKB321" s="80"/>
      <c r="LKC321" s="79"/>
      <c r="LKD321" s="35"/>
      <c r="LKE321" s="80"/>
      <c r="LKF321" s="79"/>
      <c r="LKG321" s="35"/>
      <c r="LKH321" s="80"/>
      <c r="LKI321" s="79"/>
      <c r="LKJ321" s="35"/>
      <c r="LKK321" s="80"/>
      <c r="LKL321" s="79"/>
      <c r="LKM321" s="35"/>
      <c r="LKN321" s="80"/>
      <c r="LKO321" s="79"/>
      <c r="LKP321" s="35"/>
      <c r="LKQ321" s="80"/>
      <c r="LKR321" s="79"/>
      <c r="LKS321" s="35"/>
      <c r="LKT321" s="80"/>
      <c r="LKU321" s="79"/>
      <c r="LKV321" s="35"/>
      <c r="LKW321" s="80"/>
      <c r="LKX321" s="79"/>
      <c r="LKY321" s="35"/>
      <c r="LKZ321" s="80"/>
      <c r="LLA321" s="79"/>
      <c r="LLB321" s="35"/>
      <c r="LLC321" s="80"/>
      <c r="LLD321" s="79"/>
      <c r="LLE321" s="35"/>
      <c r="LLF321" s="80"/>
      <c r="LLG321" s="79"/>
      <c r="LLH321" s="35"/>
      <c r="LLI321" s="80"/>
      <c r="LLJ321" s="79"/>
      <c r="LLK321" s="35"/>
      <c r="LLL321" s="80"/>
      <c r="LLM321" s="79"/>
      <c r="LLN321" s="35"/>
      <c r="LLO321" s="80"/>
      <c r="LLP321" s="79"/>
      <c r="LLQ321" s="35"/>
      <c r="LLR321" s="80"/>
      <c r="LLS321" s="79"/>
      <c r="LLT321" s="35"/>
      <c r="LLU321" s="80"/>
      <c r="LLV321" s="79"/>
      <c r="LLW321" s="35"/>
      <c r="LLX321" s="80"/>
      <c r="LLY321" s="79"/>
      <c r="LLZ321" s="35"/>
      <c r="LMA321" s="80"/>
      <c r="LMB321" s="79"/>
      <c r="LMC321" s="35"/>
      <c r="LMD321" s="80"/>
      <c r="LME321" s="79"/>
      <c r="LMF321" s="35"/>
      <c r="LMG321" s="80"/>
      <c r="LMH321" s="79"/>
      <c r="LMI321" s="35"/>
      <c r="LMJ321" s="80"/>
      <c r="LMK321" s="79"/>
      <c r="LML321" s="35"/>
      <c r="LMM321" s="80"/>
      <c r="LMN321" s="79"/>
      <c r="LMO321" s="35"/>
      <c r="LMP321" s="80"/>
      <c r="LMQ321" s="79"/>
      <c r="LMR321" s="35"/>
      <c r="LMS321" s="80"/>
      <c r="LMT321" s="79"/>
      <c r="LMU321" s="35"/>
      <c r="LMV321" s="80"/>
      <c r="LMW321" s="79"/>
      <c r="LMX321" s="35"/>
      <c r="LMY321" s="80"/>
      <c r="LMZ321" s="79"/>
      <c r="LNA321" s="35"/>
      <c r="LNB321" s="80"/>
      <c r="LNC321" s="79"/>
      <c r="LND321" s="35"/>
      <c r="LNE321" s="80"/>
      <c r="LNF321" s="79"/>
      <c r="LNG321" s="35"/>
      <c r="LNH321" s="80"/>
      <c r="LNI321" s="79"/>
      <c r="LNJ321" s="35"/>
      <c r="LNK321" s="80"/>
      <c r="LNL321" s="79"/>
      <c r="LNM321" s="35"/>
      <c r="LNN321" s="80"/>
      <c r="LNO321" s="79"/>
      <c r="LNP321" s="35"/>
      <c r="LNQ321" s="80"/>
      <c r="LNR321" s="79"/>
      <c r="LNS321" s="35"/>
      <c r="LNT321" s="80"/>
      <c r="LNU321" s="79"/>
      <c r="LNV321" s="35"/>
      <c r="LNW321" s="80"/>
      <c r="LNX321" s="79"/>
      <c r="LNY321" s="35"/>
      <c r="LNZ321" s="80"/>
      <c r="LOA321" s="79"/>
      <c r="LOB321" s="35"/>
      <c r="LOC321" s="80"/>
      <c r="LOD321" s="79"/>
      <c r="LOE321" s="35"/>
      <c r="LOF321" s="80"/>
      <c r="LOG321" s="79"/>
      <c r="LOH321" s="35"/>
      <c r="LOI321" s="80"/>
      <c r="LOJ321" s="79"/>
      <c r="LOK321" s="35"/>
      <c r="LOL321" s="80"/>
      <c r="LOM321" s="79"/>
      <c r="LON321" s="35"/>
      <c r="LOO321" s="80"/>
      <c r="LOP321" s="79"/>
      <c r="LOQ321" s="35"/>
      <c r="LOR321" s="80"/>
      <c r="LOS321" s="79"/>
      <c r="LOT321" s="35"/>
      <c r="LOU321" s="80"/>
      <c r="LOV321" s="79"/>
      <c r="LOW321" s="35"/>
      <c r="LOX321" s="80"/>
      <c r="LOY321" s="79"/>
      <c r="LOZ321" s="35"/>
      <c r="LPA321" s="80"/>
      <c r="LPB321" s="79"/>
      <c r="LPC321" s="35"/>
      <c r="LPD321" s="80"/>
      <c r="LPE321" s="79"/>
      <c r="LPF321" s="35"/>
      <c r="LPG321" s="80"/>
      <c r="LPH321" s="79"/>
      <c r="LPI321" s="35"/>
      <c r="LPJ321" s="80"/>
      <c r="LPK321" s="79"/>
      <c r="LPL321" s="35"/>
      <c r="LPM321" s="80"/>
      <c r="LPN321" s="79"/>
      <c r="LPO321" s="35"/>
      <c r="LPP321" s="80"/>
      <c r="LPQ321" s="79"/>
      <c r="LPR321" s="35"/>
      <c r="LPS321" s="80"/>
      <c r="LPT321" s="79"/>
      <c r="LPU321" s="35"/>
      <c r="LPV321" s="80"/>
      <c r="LPW321" s="79"/>
      <c r="LPX321" s="35"/>
      <c r="LPY321" s="80"/>
      <c r="LPZ321" s="79"/>
      <c r="LQA321" s="35"/>
      <c r="LQB321" s="80"/>
      <c r="LQC321" s="79"/>
      <c r="LQD321" s="35"/>
      <c r="LQE321" s="80"/>
      <c r="LQF321" s="79"/>
      <c r="LQG321" s="35"/>
      <c r="LQH321" s="80"/>
      <c r="LQI321" s="79"/>
      <c r="LQJ321" s="35"/>
      <c r="LQK321" s="80"/>
      <c r="LQL321" s="79"/>
      <c r="LQM321" s="35"/>
      <c r="LQN321" s="80"/>
      <c r="LQO321" s="79"/>
      <c r="LQP321" s="35"/>
      <c r="LQQ321" s="80"/>
      <c r="LQR321" s="79"/>
      <c r="LQS321" s="35"/>
      <c r="LQT321" s="80"/>
      <c r="LQU321" s="79"/>
      <c r="LQV321" s="35"/>
      <c r="LQW321" s="80"/>
      <c r="LQX321" s="79"/>
      <c r="LQY321" s="35"/>
      <c r="LQZ321" s="80"/>
      <c r="LRA321" s="79"/>
      <c r="LRB321" s="35"/>
      <c r="LRC321" s="80"/>
      <c r="LRD321" s="79"/>
      <c r="LRE321" s="35"/>
      <c r="LRF321" s="80"/>
      <c r="LRG321" s="79"/>
      <c r="LRH321" s="35"/>
      <c r="LRI321" s="80"/>
      <c r="LRJ321" s="79"/>
      <c r="LRK321" s="35"/>
      <c r="LRL321" s="80"/>
      <c r="LRM321" s="79"/>
      <c r="LRN321" s="35"/>
      <c r="LRO321" s="80"/>
      <c r="LRP321" s="79"/>
      <c r="LRQ321" s="35"/>
      <c r="LRR321" s="80"/>
      <c r="LRS321" s="79"/>
      <c r="LRT321" s="35"/>
      <c r="LRU321" s="80"/>
      <c r="LRV321" s="79"/>
      <c r="LRW321" s="35"/>
      <c r="LRX321" s="80"/>
      <c r="LRY321" s="79"/>
      <c r="LRZ321" s="35"/>
      <c r="LSA321" s="80"/>
      <c r="LSB321" s="79"/>
      <c r="LSC321" s="35"/>
      <c r="LSD321" s="80"/>
      <c r="LSE321" s="79"/>
      <c r="LSF321" s="35"/>
      <c r="LSG321" s="80"/>
      <c r="LSH321" s="79"/>
      <c r="LSI321" s="35"/>
      <c r="LSJ321" s="80"/>
      <c r="LSK321" s="79"/>
      <c r="LSL321" s="35"/>
      <c r="LSM321" s="80"/>
      <c r="LSN321" s="79"/>
      <c r="LSO321" s="35"/>
      <c r="LSP321" s="80"/>
      <c r="LSQ321" s="79"/>
      <c r="LSR321" s="35"/>
      <c r="LSS321" s="80"/>
      <c r="LST321" s="79"/>
      <c r="LSU321" s="35"/>
      <c r="LSV321" s="80"/>
      <c r="LSW321" s="79"/>
      <c r="LSX321" s="35"/>
      <c r="LSY321" s="80"/>
      <c r="LSZ321" s="79"/>
      <c r="LTA321" s="35"/>
      <c r="LTB321" s="80"/>
      <c r="LTC321" s="79"/>
      <c r="LTD321" s="35"/>
      <c r="LTE321" s="80"/>
      <c r="LTF321" s="79"/>
      <c r="LTG321" s="35"/>
      <c r="LTH321" s="80"/>
      <c r="LTI321" s="79"/>
      <c r="LTJ321" s="35"/>
      <c r="LTK321" s="80"/>
      <c r="LTL321" s="79"/>
      <c r="LTM321" s="35"/>
      <c r="LTN321" s="80"/>
      <c r="LTO321" s="79"/>
      <c r="LTP321" s="35"/>
      <c r="LTQ321" s="80"/>
      <c r="LTR321" s="79"/>
      <c r="LTS321" s="35"/>
      <c r="LTT321" s="80"/>
      <c r="LTU321" s="79"/>
      <c r="LTV321" s="35"/>
      <c r="LTW321" s="80"/>
      <c r="LTX321" s="79"/>
      <c r="LTY321" s="35"/>
      <c r="LTZ321" s="80"/>
      <c r="LUA321" s="79"/>
      <c r="LUB321" s="35"/>
      <c r="LUC321" s="80"/>
      <c r="LUD321" s="79"/>
      <c r="LUE321" s="35"/>
      <c r="LUF321" s="80"/>
      <c r="LUG321" s="79"/>
      <c r="LUH321" s="35"/>
      <c r="LUI321" s="80"/>
      <c r="LUJ321" s="79"/>
      <c r="LUK321" s="35"/>
      <c r="LUL321" s="80"/>
      <c r="LUM321" s="79"/>
      <c r="LUN321" s="35"/>
      <c r="LUO321" s="80"/>
      <c r="LUP321" s="79"/>
      <c r="LUQ321" s="35"/>
      <c r="LUR321" s="80"/>
      <c r="LUS321" s="79"/>
      <c r="LUT321" s="35"/>
      <c r="LUU321" s="80"/>
      <c r="LUV321" s="79"/>
      <c r="LUW321" s="35"/>
      <c r="LUX321" s="80"/>
      <c r="LUY321" s="79"/>
      <c r="LUZ321" s="35"/>
      <c r="LVA321" s="80"/>
      <c r="LVB321" s="79"/>
      <c r="LVC321" s="35"/>
      <c r="LVD321" s="80"/>
      <c r="LVE321" s="79"/>
      <c r="LVF321" s="35"/>
      <c r="LVG321" s="80"/>
      <c r="LVH321" s="79"/>
      <c r="LVI321" s="35"/>
      <c r="LVJ321" s="80"/>
      <c r="LVK321" s="79"/>
      <c r="LVL321" s="35"/>
      <c r="LVM321" s="80"/>
      <c r="LVN321" s="79"/>
      <c r="LVO321" s="35"/>
      <c r="LVP321" s="80"/>
      <c r="LVQ321" s="79"/>
      <c r="LVR321" s="35"/>
      <c r="LVS321" s="80"/>
      <c r="LVT321" s="79"/>
      <c r="LVU321" s="35"/>
      <c r="LVV321" s="80"/>
      <c r="LVW321" s="79"/>
      <c r="LVX321" s="35"/>
      <c r="LVY321" s="80"/>
      <c r="LVZ321" s="79"/>
      <c r="LWA321" s="35"/>
      <c r="LWB321" s="80"/>
      <c r="LWC321" s="79"/>
      <c r="LWD321" s="35"/>
      <c r="LWE321" s="80"/>
      <c r="LWF321" s="79"/>
      <c r="LWG321" s="35"/>
      <c r="LWH321" s="80"/>
      <c r="LWI321" s="79"/>
      <c r="LWJ321" s="35"/>
      <c r="LWK321" s="80"/>
      <c r="LWL321" s="79"/>
      <c r="LWM321" s="35"/>
      <c r="LWN321" s="80"/>
      <c r="LWO321" s="79"/>
      <c r="LWP321" s="35"/>
      <c r="LWQ321" s="80"/>
      <c r="LWR321" s="79"/>
      <c r="LWS321" s="35"/>
      <c r="LWT321" s="80"/>
      <c r="LWU321" s="79"/>
      <c r="LWV321" s="35"/>
      <c r="LWW321" s="80"/>
      <c r="LWX321" s="79"/>
      <c r="LWY321" s="35"/>
      <c r="LWZ321" s="80"/>
      <c r="LXA321" s="79"/>
      <c r="LXB321" s="35"/>
      <c r="LXC321" s="80"/>
      <c r="LXD321" s="79"/>
      <c r="LXE321" s="35"/>
      <c r="LXF321" s="80"/>
      <c r="LXG321" s="79"/>
      <c r="LXH321" s="35"/>
      <c r="LXI321" s="80"/>
      <c r="LXJ321" s="79"/>
      <c r="LXK321" s="35"/>
      <c r="LXL321" s="80"/>
      <c r="LXM321" s="79"/>
      <c r="LXN321" s="35"/>
      <c r="LXO321" s="80"/>
      <c r="LXP321" s="79"/>
      <c r="LXQ321" s="35"/>
      <c r="LXR321" s="80"/>
      <c r="LXS321" s="79"/>
      <c r="LXT321" s="35"/>
      <c r="LXU321" s="80"/>
      <c r="LXV321" s="79"/>
      <c r="LXW321" s="35"/>
      <c r="LXX321" s="80"/>
      <c r="LXY321" s="79"/>
      <c r="LXZ321" s="35"/>
      <c r="LYA321" s="80"/>
      <c r="LYB321" s="79"/>
      <c r="LYC321" s="35"/>
      <c r="LYD321" s="80"/>
      <c r="LYE321" s="79"/>
      <c r="LYF321" s="35"/>
      <c r="LYG321" s="80"/>
      <c r="LYH321" s="79"/>
      <c r="LYI321" s="35"/>
      <c r="LYJ321" s="80"/>
      <c r="LYK321" s="79"/>
      <c r="LYL321" s="35"/>
      <c r="LYM321" s="80"/>
      <c r="LYN321" s="79"/>
      <c r="LYO321" s="35"/>
      <c r="LYP321" s="80"/>
      <c r="LYQ321" s="79"/>
      <c r="LYR321" s="35"/>
      <c r="LYS321" s="80"/>
      <c r="LYT321" s="79"/>
      <c r="LYU321" s="35"/>
      <c r="LYV321" s="80"/>
      <c r="LYW321" s="79"/>
      <c r="LYX321" s="35"/>
      <c r="LYY321" s="80"/>
      <c r="LYZ321" s="79"/>
      <c r="LZA321" s="35"/>
      <c r="LZB321" s="80"/>
      <c r="LZC321" s="79"/>
      <c r="LZD321" s="35"/>
      <c r="LZE321" s="80"/>
      <c r="LZF321" s="79"/>
      <c r="LZG321" s="35"/>
      <c r="LZH321" s="80"/>
      <c r="LZI321" s="79"/>
      <c r="LZJ321" s="35"/>
      <c r="LZK321" s="80"/>
      <c r="LZL321" s="79"/>
      <c r="LZM321" s="35"/>
      <c r="LZN321" s="80"/>
      <c r="LZO321" s="79"/>
      <c r="LZP321" s="35"/>
      <c r="LZQ321" s="80"/>
      <c r="LZR321" s="79"/>
      <c r="LZS321" s="35"/>
      <c r="LZT321" s="80"/>
      <c r="LZU321" s="79"/>
      <c r="LZV321" s="35"/>
      <c r="LZW321" s="80"/>
      <c r="LZX321" s="79"/>
      <c r="LZY321" s="35"/>
      <c r="LZZ321" s="80"/>
      <c r="MAA321" s="79"/>
      <c r="MAB321" s="35"/>
      <c r="MAC321" s="80"/>
      <c r="MAD321" s="79"/>
      <c r="MAE321" s="35"/>
      <c r="MAF321" s="80"/>
      <c r="MAG321" s="79"/>
      <c r="MAH321" s="35"/>
      <c r="MAI321" s="80"/>
      <c r="MAJ321" s="79"/>
      <c r="MAK321" s="35"/>
      <c r="MAL321" s="80"/>
      <c r="MAM321" s="79"/>
      <c r="MAN321" s="35"/>
      <c r="MAO321" s="80"/>
      <c r="MAP321" s="79"/>
      <c r="MAQ321" s="35"/>
      <c r="MAR321" s="80"/>
      <c r="MAS321" s="79"/>
      <c r="MAT321" s="35"/>
      <c r="MAU321" s="80"/>
      <c r="MAV321" s="79"/>
      <c r="MAW321" s="35"/>
      <c r="MAX321" s="80"/>
      <c r="MAY321" s="79"/>
      <c r="MAZ321" s="35"/>
      <c r="MBA321" s="80"/>
      <c r="MBB321" s="79"/>
      <c r="MBC321" s="35"/>
      <c r="MBD321" s="80"/>
      <c r="MBE321" s="79"/>
      <c r="MBF321" s="35"/>
      <c r="MBG321" s="80"/>
      <c r="MBH321" s="79"/>
      <c r="MBI321" s="35"/>
      <c r="MBJ321" s="80"/>
      <c r="MBK321" s="79"/>
      <c r="MBL321" s="35"/>
      <c r="MBM321" s="80"/>
      <c r="MBN321" s="79"/>
      <c r="MBO321" s="35"/>
      <c r="MBP321" s="80"/>
      <c r="MBQ321" s="79"/>
      <c r="MBR321" s="35"/>
      <c r="MBS321" s="80"/>
      <c r="MBT321" s="79"/>
      <c r="MBU321" s="35"/>
      <c r="MBV321" s="80"/>
      <c r="MBW321" s="79"/>
      <c r="MBX321" s="35"/>
      <c r="MBY321" s="80"/>
      <c r="MBZ321" s="79"/>
      <c r="MCA321" s="35"/>
      <c r="MCB321" s="80"/>
      <c r="MCC321" s="79"/>
      <c r="MCD321" s="35"/>
      <c r="MCE321" s="80"/>
      <c r="MCF321" s="79"/>
      <c r="MCG321" s="35"/>
      <c r="MCH321" s="80"/>
      <c r="MCI321" s="79"/>
      <c r="MCJ321" s="35"/>
      <c r="MCK321" s="80"/>
      <c r="MCL321" s="79"/>
      <c r="MCM321" s="35"/>
      <c r="MCN321" s="80"/>
      <c r="MCO321" s="79"/>
      <c r="MCP321" s="35"/>
      <c r="MCQ321" s="80"/>
      <c r="MCR321" s="79"/>
      <c r="MCS321" s="35"/>
      <c r="MCT321" s="80"/>
      <c r="MCU321" s="79"/>
      <c r="MCV321" s="35"/>
      <c r="MCW321" s="80"/>
      <c r="MCX321" s="79"/>
      <c r="MCY321" s="35"/>
      <c r="MCZ321" s="80"/>
      <c r="MDA321" s="79"/>
      <c r="MDB321" s="35"/>
      <c r="MDC321" s="80"/>
      <c r="MDD321" s="79"/>
      <c r="MDE321" s="35"/>
      <c r="MDF321" s="80"/>
      <c r="MDG321" s="79"/>
      <c r="MDH321" s="35"/>
      <c r="MDI321" s="80"/>
      <c r="MDJ321" s="79"/>
      <c r="MDK321" s="35"/>
      <c r="MDL321" s="80"/>
      <c r="MDM321" s="79"/>
      <c r="MDN321" s="35"/>
      <c r="MDO321" s="80"/>
      <c r="MDP321" s="79"/>
      <c r="MDQ321" s="35"/>
      <c r="MDR321" s="80"/>
      <c r="MDS321" s="79"/>
      <c r="MDT321" s="35"/>
      <c r="MDU321" s="80"/>
      <c r="MDV321" s="79"/>
      <c r="MDW321" s="35"/>
      <c r="MDX321" s="80"/>
      <c r="MDY321" s="79"/>
      <c r="MDZ321" s="35"/>
      <c r="MEA321" s="80"/>
      <c r="MEB321" s="79"/>
      <c r="MEC321" s="35"/>
      <c r="MED321" s="80"/>
      <c r="MEE321" s="79"/>
      <c r="MEF321" s="35"/>
      <c r="MEG321" s="80"/>
      <c r="MEH321" s="79"/>
      <c r="MEI321" s="35"/>
      <c r="MEJ321" s="80"/>
      <c r="MEK321" s="79"/>
      <c r="MEL321" s="35"/>
      <c r="MEM321" s="80"/>
      <c r="MEN321" s="79"/>
      <c r="MEO321" s="35"/>
      <c r="MEP321" s="80"/>
      <c r="MEQ321" s="79"/>
      <c r="MER321" s="35"/>
      <c r="MES321" s="80"/>
      <c r="MET321" s="79"/>
      <c r="MEU321" s="35"/>
      <c r="MEV321" s="80"/>
      <c r="MEW321" s="79"/>
      <c r="MEX321" s="35"/>
      <c r="MEY321" s="80"/>
      <c r="MEZ321" s="79"/>
      <c r="MFA321" s="35"/>
      <c r="MFB321" s="80"/>
      <c r="MFC321" s="79"/>
      <c r="MFD321" s="35"/>
      <c r="MFE321" s="80"/>
      <c r="MFF321" s="79"/>
      <c r="MFG321" s="35"/>
      <c r="MFH321" s="80"/>
      <c r="MFI321" s="79"/>
      <c r="MFJ321" s="35"/>
      <c r="MFK321" s="80"/>
      <c r="MFL321" s="79"/>
      <c r="MFM321" s="35"/>
      <c r="MFN321" s="80"/>
      <c r="MFO321" s="79"/>
      <c r="MFP321" s="35"/>
      <c r="MFQ321" s="80"/>
      <c r="MFR321" s="79"/>
      <c r="MFS321" s="35"/>
      <c r="MFT321" s="80"/>
      <c r="MFU321" s="79"/>
      <c r="MFV321" s="35"/>
      <c r="MFW321" s="80"/>
      <c r="MFX321" s="79"/>
      <c r="MFY321" s="35"/>
      <c r="MFZ321" s="80"/>
      <c r="MGA321" s="79"/>
      <c r="MGB321" s="35"/>
      <c r="MGC321" s="80"/>
      <c r="MGD321" s="79"/>
      <c r="MGE321" s="35"/>
      <c r="MGF321" s="80"/>
      <c r="MGG321" s="79"/>
      <c r="MGH321" s="35"/>
      <c r="MGI321" s="80"/>
      <c r="MGJ321" s="79"/>
      <c r="MGK321" s="35"/>
      <c r="MGL321" s="80"/>
      <c r="MGM321" s="79"/>
      <c r="MGN321" s="35"/>
      <c r="MGO321" s="80"/>
      <c r="MGP321" s="79"/>
      <c r="MGQ321" s="35"/>
      <c r="MGR321" s="80"/>
      <c r="MGS321" s="79"/>
      <c r="MGT321" s="35"/>
      <c r="MGU321" s="80"/>
      <c r="MGV321" s="79"/>
      <c r="MGW321" s="35"/>
      <c r="MGX321" s="80"/>
      <c r="MGY321" s="79"/>
      <c r="MGZ321" s="35"/>
      <c r="MHA321" s="80"/>
      <c r="MHB321" s="79"/>
      <c r="MHC321" s="35"/>
      <c r="MHD321" s="80"/>
      <c r="MHE321" s="79"/>
      <c r="MHF321" s="35"/>
      <c r="MHG321" s="80"/>
      <c r="MHH321" s="79"/>
      <c r="MHI321" s="35"/>
      <c r="MHJ321" s="80"/>
      <c r="MHK321" s="79"/>
      <c r="MHL321" s="35"/>
      <c r="MHM321" s="80"/>
      <c r="MHN321" s="79"/>
      <c r="MHO321" s="35"/>
      <c r="MHP321" s="80"/>
      <c r="MHQ321" s="79"/>
      <c r="MHR321" s="35"/>
      <c r="MHS321" s="80"/>
      <c r="MHT321" s="79"/>
      <c r="MHU321" s="35"/>
      <c r="MHV321" s="80"/>
      <c r="MHW321" s="79"/>
      <c r="MHX321" s="35"/>
      <c r="MHY321" s="80"/>
      <c r="MHZ321" s="79"/>
      <c r="MIA321" s="35"/>
      <c r="MIB321" s="80"/>
      <c r="MIC321" s="79"/>
      <c r="MID321" s="35"/>
      <c r="MIE321" s="80"/>
      <c r="MIF321" s="79"/>
      <c r="MIG321" s="35"/>
      <c r="MIH321" s="80"/>
      <c r="MII321" s="79"/>
      <c r="MIJ321" s="35"/>
      <c r="MIK321" s="80"/>
      <c r="MIL321" s="79"/>
      <c r="MIM321" s="35"/>
      <c r="MIN321" s="80"/>
      <c r="MIO321" s="79"/>
      <c r="MIP321" s="35"/>
      <c r="MIQ321" s="80"/>
      <c r="MIR321" s="79"/>
      <c r="MIS321" s="35"/>
      <c r="MIT321" s="80"/>
      <c r="MIU321" s="79"/>
      <c r="MIV321" s="35"/>
      <c r="MIW321" s="80"/>
      <c r="MIX321" s="79"/>
      <c r="MIY321" s="35"/>
      <c r="MIZ321" s="80"/>
      <c r="MJA321" s="79"/>
      <c r="MJB321" s="35"/>
      <c r="MJC321" s="80"/>
      <c r="MJD321" s="79"/>
      <c r="MJE321" s="35"/>
      <c r="MJF321" s="80"/>
      <c r="MJG321" s="79"/>
      <c r="MJH321" s="35"/>
      <c r="MJI321" s="80"/>
      <c r="MJJ321" s="79"/>
      <c r="MJK321" s="35"/>
      <c r="MJL321" s="80"/>
      <c r="MJM321" s="79"/>
      <c r="MJN321" s="35"/>
      <c r="MJO321" s="80"/>
      <c r="MJP321" s="79"/>
      <c r="MJQ321" s="35"/>
      <c r="MJR321" s="80"/>
      <c r="MJS321" s="79"/>
      <c r="MJT321" s="35"/>
      <c r="MJU321" s="80"/>
      <c r="MJV321" s="79"/>
      <c r="MJW321" s="35"/>
      <c r="MJX321" s="80"/>
      <c r="MJY321" s="79"/>
      <c r="MJZ321" s="35"/>
      <c r="MKA321" s="80"/>
      <c r="MKB321" s="79"/>
      <c r="MKC321" s="35"/>
      <c r="MKD321" s="80"/>
      <c r="MKE321" s="79"/>
      <c r="MKF321" s="35"/>
      <c r="MKG321" s="80"/>
      <c r="MKH321" s="79"/>
      <c r="MKI321" s="35"/>
      <c r="MKJ321" s="80"/>
      <c r="MKK321" s="79"/>
      <c r="MKL321" s="35"/>
      <c r="MKM321" s="80"/>
      <c r="MKN321" s="79"/>
      <c r="MKO321" s="35"/>
      <c r="MKP321" s="80"/>
      <c r="MKQ321" s="79"/>
      <c r="MKR321" s="35"/>
      <c r="MKS321" s="80"/>
      <c r="MKT321" s="79"/>
      <c r="MKU321" s="35"/>
      <c r="MKV321" s="80"/>
      <c r="MKW321" s="79"/>
      <c r="MKX321" s="35"/>
      <c r="MKY321" s="80"/>
      <c r="MKZ321" s="79"/>
      <c r="MLA321" s="35"/>
      <c r="MLB321" s="80"/>
      <c r="MLC321" s="79"/>
      <c r="MLD321" s="35"/>
      <c r="MLE321" s="80"/>
      <c r="MLF321" s="79"/>
      <c r="MLG321" s="35"/>
      <c r="MLH321" s="80"/>
      <c r="MLI321" s="79"/>
      <c r="MLJ321" s="35"/>
      <c r="MLK321" s="80"/>
      <c r="MLL321" s="79"/>
      <c r="MLM321" s="35"/>
      <c r="MLN321" s="80"/>
      <c r="MLO321" s="79"/>
      <c r="MLP321" s="35"/>
      <c r="MLQ321" s="80"/>
      <c r="MLR321" s="79"/>
      <c r="MLS321" s="35"/>
      <c r="MLT321" s="80"/>
      <c r="MLU321" s="79"/>
      <c r="MLV321" s="35"/>
      <c r="MLW321" s="80"/>
      <c r="MLX321" s="79"/>
      <c r="MLY321" s="35"/>
      <c r="MLZ321" s="80"/>
      <c r="MMA321" s="79"/>
      <c r="MMB321" s="35"/>
      <c r="MMC321" s="80"/>
      <c r="MMD321" s="79"/>
      <c r="MME321" s="35"/>
      <c r="MMF321" s="80"/>
      <c r="MMG321" s="79"/>
      <c r="MMH321" s="35"/>
      <c r="MMI321" s="80"/>
      <c r="MMJ321" s="79"/>
      <c r="MMK321" s="35"/>
      <c r="MML321" s="80"/>
      <c r="MMM321" s="79"/>
      <c r="MMN321" s="35"/>
      <c r="MMO321" s="80"/>
      <c r="MMP321" s="79"/>
      <c r="MMQ321" s="35"/>
      <c r="MMR321" s="80"/>
      <c r="MMS321" s="79"/>
      <c r="MMT321" s="35"/>
      <c r="MMU321" s="80"/>
      <c r="MMV321" s="79"/>
      <c r="MMW321" s="35"/>
      <c r="MMX321" s="80"/>
      <c r="MMY321" s="79"/>
      <c r="MMZ321" s="35"/>
      <c r="MNA321" s="80"/>
      <c r="MNB321" s="79"/>
      <c r="MNC321" s="35"/>
      <c r="MND321" s="80"/>
      <c r="MNE321" s="79"/>
      <c r="MNF321" s="35"/>
      <c r="MNG321" s="80"/>
      <c r="MNH321" s="79"/>
      <c r="MNI321" s="35"/>
      <c r="MNJ321" s="80"/>
      <c r="MNK321" s="79"/>
      <c r="MNL321" s="35"/>
      <c r="MNM321" s="80"/>
      <c r="MNN321" s="79"/>
      <c r="MNO321" s="35"/>
      <c r="MNP321" s="80"/>
      <c r="MNQ321" s="79"/>
      <c r="MNR321" s="35"/>
      <c r="MNS321" s="80"/>
      <c r="MNT321" s="79"/>
      <c r="MNU321" s="35"/>
      <c r="MNV321" s="80"/>
      <c r="MNW321" s="79"/>
      <c r="MNX321" s="35"/>
      <c r="MNY321" s="80"/>
      <c r="MNZ321" s="79"/>
      <c r="MOA321" s="35"/>
      <c r="MOB321" s="80"/>
      <c r="MOC321" s="79"/>
      <c r="MOD321" s="35"/>
      <c r="MOE321" s="80"/>
      <c r="MOF321" s="79"/>
      <c r="MOG321" s="35"/>
      <c r="MOH321" s="80"/>
      <c r="MOI321" s="79"/>
      <c r="MOJ321" s="35"/>
      <c r="MOK321" s="80"/>
      <c r="MOL321" s="79"/>
      <c r="MOM321" s="35"/>
      <c r="MON321" s="80"/>
      <c r="MOO321" s="79"/>
      <c r="MOP321" s="35"/>
      <c r="MOQ321" s="80"/>
      <c r="MOR321" s="79"/>
      <c r="MOS321" s="35"/>
      <c r="MOT321" s="80"/>
      <c r="MOU321" s="79"/>
      <c r="MOV321" s="35"/>
      <c r="MOW321" s="80"/>
      <c r="MOX321" s="79"/>
      <c r="MOY321" s="35"/>
      <c r="MOZ321" s="80"/>
      <c r="MPA321" s="79"/>
      <c r="MPB321" s="35"/>
      <c r="MPC321" s="80"/>
      <c r="MPD321" s="79"/>
      <c r="MPE321" s="35"/>
      <c r="MPF321" s="80"/>
      <c r="MPG321" s="79"/>
      <c r="MPH321" s="35"/>
      <c r="MPI321" s="80"/>
      <c r="MPJ321" s="79"/>
      <c r="MPK321" s="35"/>
      <c r="MPL321" s="80"/>
      <c r="MPM321" s="79"/>
      <c r="MPN321" s="35"/>
      <c r="MPO321" s="80"/>
      <c r="MPP321" s="79"/>
      <c r="MPQ321" s="35"/>
      <c r="MPR321" s="80"/>
      <c r="MPS321" s="79"/>
      <c r="MPT321" s="35"/>
      <c r="MPU321" s="80"/>
      <c r="MPV321" s="79"/>
      <c r="MPW321" s="35"/>
      <c r="MPX321" s="80"/>
      <c r="MPY321" s="79"/>
      <c r="MPZ321" s="35"/>
      <c r="MQA321" s="80"/>
      <c r="MQB321" s="79"/>
      <c r="MQC321" s="35"/>
      <c r="MQD321" s="80"/>
      <c r="MQE321" s="79"/>
      <c r="MQF321" s="35"/>
      <c r="MQG321" s="80"/>
      <c r="MQH321" s="79"/>
      <c r="MQI321" s="35"/>
      <c r="MQJ321" s="80"/>
      <c r="MQK321" s="79"/>
      <c r="MQL321" s="35"/>
      <c r="MQM321" s="80"/>
      <c r="MQN321" s="79"/>
      <c r="MQO321" s="35"/>
      <c r="MQP321" s="80"/>
      <c r="MQQ321" s="79"/>
      <c r="MQR321" s="35"/>
      <c r="MQS321" s="80"/>
      <c r="MQT321" s="79"/>
      <c r="MQU321" s="35"/>
      <c r="MQV321" s="80"/>
      <c r="MQW321" s="79"/>
      <c r="MQX321" s="35"/>
      <c r="MQY321" s="80"/>
      <c r="MQZ321" s="79"/>
      <c r="MRA321" s="35"/>
      <c r="MRB321" s="80"/>
      <c r="MRC321" s="79"/>
      <c r="MRD321" s="35"/>
      <c r="MRE321" s="80"/>
      <c r="MRF321" s="79"/>
      <c r="MRG321" s="35"/>
      <c r="MRH321" s="80"/>
      <c r="MRI321" s="79"/>
      <c r="MRJ321" s="35"/>
      <c r="MRK321" s="80"/>
      <c r="MRL321" s="79"/>
      <c r="MRM321" s="35"/>
      <c r="MRN321" s="80"/>
      <c r="MRO321" s="79"/>
      <c r="MRP321" s="35"/>
      <c r="MRQ321" s="80"/>
      <c r="MRR321" s="79"/>
      <c r="MRS321" s="35"/>
      <c r="MRT321" s="80"/>
      <c r="MRU321" s="79"/>
      <c r="MRV321" s="35"/>
      <c r="MRW321" s="80"/>
      <c r="MRX321" s="79"/>
      <c r="MRY321" s="35"/>
      <c r="MRZ321" s="80"/>
      <c r="MSA321" s="79"/>
      <c r="MSB321" s="35"/>
      <c r="MSC321" s="80"/>
      <c r="MSD321" s="79"/>
      <c r="MSE321" s="35"/>
      <c r="MSF321" s="80"/>
      <c r="MSG321" s="79"/>
      <c r="MSH321" s="35"/>
      <c r="MSI321" s="80"/>
      <c r="MSJ321" s="79"/>
      <c r="MSK321" s="35"/>
      <c r="MSL321" s="80"/>
      <c r="MSM321" s="79"/>
      <c r="MSN321" s="35"/>
      <c r="MSO321" s="80"/>
      <c r="MSP321" s="79"/>
      <c r="MSQ321" s="35"/>
      <c r="MSR321" s="80"/>
      <c r="MSS321" s="79"/>
      <c r="MST321" s="35"/>
      <c r="MSU321" s="80"/>
      <c r="MSV321" s="79"/>
      <c r="MSW321" s="35"/>
      <c r="MSX321" s="80"/>
      <c r="MSY321" s="79"/>
      <c r="MSZ321" s="35"/>
      <c r="MTA321" s="80"/>
      <c r="MTB321" s="79"/>
      <c r="MTC321" s="35"/>
      <c r="MTD321" s="80"/>
      <c r="MTE321" s="79"/>
      <c r="MTF321" s="35"/>
      <c r="MTG321" s="80"/>
      <c r="MTH321" s="79"/>
      <c r="MTI321" s="35"/>
      <c r="MTJ321" s="80"/>
      <c r="MTK321" s="79"/>
      <c r="MTL321" s="35"/>
      <c r="MTM321" s="80"/>
      <c r="MTN321" s="79"/>
      <c r="MTO321" s="35"/>
      <c r="MTP321" s="80"/>
      <c r="MTQ321" s="79"/>
      <c r="MTR321" s="35"/>
      <c r="MTS321" s="80"/>
      <c r="MTT321" s="79"/>
      <c r="MTU321" s="35"/>
      <c r="MTV321" s="80"/>
      <c r="MTW321" s="79"/>
      <c r="MTX321" s="35"/>
      <c r="MTY321" s="80"/>
      <c r="MTZ321" s="79"/>
      <c r="MUA321" s="35"/>
      <c r="MUB321" s="80"/>
      <c r="MUC321" s="79"/>
      <c r="MUD321" s="35"/>
      <c r="MUE321" s="80"/>
      <c r="MUF321" s="79"/>
      <c r="MUG321" s="35"/>
      <c r="MUH321" s="80"/>
      <c r="MUI321" s="79"/>
      <c r="MUJ321" s="35"/>
      <c r="MUK321" s="80"/>
      <c r="MUL321" s="79"/>
      <c r="MUM321" s="35"/>
      <c r="MUN321" s="80"/>
      <c r="MUO321" s="79"/>
      <c r="MUP321" s="35"/>
      <c r="MUQ321" s="80"/>
      <c r="MUR321" s="79"/>
      <c r="MUS321" s="35"/>
      <c r="MUT321" s="80"/>
      <c r="MUU321" s="79"/>
      <c r="MUV321" s="35"/>
      <c r="MUW321" s="80"/>
      <c r="MUX321" s="79"/>
      <c r="MUY321" s="35"/>
      <c r="MUZ321" s="80"/>
      <c r="MVA321" s="79"/>
      <c r="MVB321" s="35"/>
      <c r="MVC321" s="80"/>
      <c r="MVD321" s="79"/>
      <c r="MVE321" s="35"/>
      <c r="MVF321" s="80"/>
      <c r="MVG321" s="79"/>
      <c r="MVH321" s="35"/>
      <c r="MVI321" s="80"/>
      <c r="MVJ321" s="79"/>
      <c r="MVK321" s="35"/>
      <c r="MVL321" s="80"/>
      <c r="MVM321" s="79"/>
      <c r="MVN321" s="35"/>
      <c r="MVO321" s="80"/>
      <c r="MVP321" s="79"/>
      <c r="MVQ321" s="35"/>
      <c r="MVR321" s="80"/>
      <c r="MVS321" s="79"/>
      <c r="MVT321" s="35"/>
      <c r="MVU321" s="80"/>
      <c r="MVV321" s="79"/>
      <c r="MVW321" s="35"/>
      <c r="MVX321" s="80"/>
      <c r="MVY321" s="79"/>
      <c r="MVZ321" s="35"/>
      <c r="MWA321" s="80"/>
      <c r="MWB321" s="79"/>
      <c r="MWC321" s="35"/>
      <c r="MWD321" s="80"/>
      <c r="MWE321" s="79"/>
      <c r="MWF321" s="35"/>
      <c r="MWG321" s="80"/>
      <c r="MWH321" s="79"/>
      <c r="MWI321" s="35"/>
      <c r="MWJ321" s="80"/>
      <c r="MWK321" s="79"/>
      <c r="MWL321" s="35"/>
      <c r="MWM321" s="80"/>
      <c r="MWN321" s="79"/>
      <c r="MWO321" s="35"/>
      <c r="MWP321" s="80"/>
      <c r="MWQ321" s="79"/>
      <c r="MWR321" s="35"/>
      <c r="MWS321" s="80"/>
      <c r="MWT321" s="79"/>
      <c r="MWU321" s="35"/>
      <c r="MWV321" s="80"/>
      <c r="MWW321" s="79"/>
      <c r="MWX321" s="35"/>
      <c r="MWY321" s="80"/>
      <c r="MWZ321" s="79"/>
      <c r="MXA321" s="35"/>
      <c r="MXB321" s="80"/>
      <c r="MXC321" s="79"/>
      <c r="MXD321" s="35"/>
      <c r="MXE321" s="80"/>
      <c r="MXF321" s="79"/>
      <c r="MXG321" s="35"/>
      <c r="MXH321" s="80"/>
      <c r="MXI321" s="79"/>
      <c r="MXJ321" s="35"/>
      <c r="MXK321" s="80"/>
      <c r="MXL321" s="79"/>
      <c r="MXM321" s="35"/>
      <c r="MXN321" s="80"/>
      <c r="MXO321" s="79"/>
      <c r="MXP321" s="35"/>
      <c r="MXQ321" s="80"/>
      <c r="MXR321" s="79"/>
      <c r="MXS321" s="35"/>
      <c r="MXT321" s="80"/>
      <c r="MXU321" s="79"/>
      <c r="MXV321" s="35"/>
      <c r="MXW321" s="80"/>
      <c r="MXX321" s="79"/>
      <c r="MXY321" s="35"/>
      <c r="MXZ321" s="80"/>
      <c r="MYA321" s="79"/>
      <c r="MYB321" s="35"/>
      <c r="MYC321" s="80"/>
      <c r="MYD321" s="79"/>
      <c r="MYE321" s="35"/>
      <c r="MYF321" s="80"/>
      <c r="MYG321" s="79"/>
      <c r="MYH321" s="35"/>
      <c r="MYI321" s="80"/>
      <c r="MYJ321" s="79"/>
      <c r="MYK321" s="35"/>
      <c r="MYL321" s="80"/>
      <c r="MYM321" s="79"/>
      <c r="MYN321" s="35"/>
      <c r="MYO321" s="80"/>
      <c r="MYP321" s="79"/>
      <c r="MYQ321" s="35"/>
      <c r="MYR321" s="80"/>
      <c r="MYS321" s="79"/>
      <c r="MYT321" s="35"/>
      <c r="MYU321" s="80"/>
      <c r="MYV321" s="79"/>
      <c r="MYW321" s="35"/>
      <c r="MYX321" s="80"/>
      <c r="MYY321" s="79"/>
      <c r="MYZ321" s="35"/>
      <c r="MZA321" s="80"/>
      <c r="MZB321" s="79"/>
      <c r="MZC321" s="35"/>
      <c r="MZD321" s="80"/>
      <c r="MZE321" s="79"/>
      <c r="MZF321" s="35"/>
      <c r="MZG321" s="80"/>
      <c r="MZH321" s="79"/>
      <c r="MZI321" s="35"/>
      <c r="MZJ321" s="80"/>
      <c r="MZK321" s="79"/>
      <c r="MZL321" s="35"/>
      <c r="MZM321" s="80"/>
      <c r="MZN321" s="79"/>
      <c r="MZO321" s="35"/>
      <c r="MZP321" s="80"/>
      <c r="MZQ321" s="79"/>
      <c r="MZR321" s="35"/>
      <c r="MZS321" s="80"/>
      <c r="MZT321" s="79"/>
      <c r="MZU321" s="35"/>
      <c r="MZV321" s="80"/>
      <c r="MZW321" s="79"/>
      <c r="MZX321" s="35"/>
      <c r="MZY321" s="80"/>
      <c r="MZZ321" s="79"/>
      <c r="NAA321" s="35"/>
      <c r="NAB321" s="80"/>
      <c r="NAC321" s="79"/>
      <c r="NAD321" s="35"/>
      <c r="NAE321" s="80"/>
      <c r="NAF321" s="79"/>
      <c r="NAG321" s="35"/>
      <c r="NAH321" s="80"/>
      <c r="NAI321" s="79"/>
      <c r="NAJ321" s="35"/>
      <c r="NAK321" s="80"/>
      <c r="NAL321" s="79"/>
      <c r="NAM321" s="35"/>
      <c r="NAN321" s="80"/>
      <c r="NAO321" s="79"/>
      <c r="NAP321" s="35"/>
      <c r="NAQ321" s="80"/>
      <c r="NAR321" s="79"/>
      <c r="NAS321" s="35"/>
      <c r="NAT321" s="80"/>
      <c r="NAU321" s="79"/>
      <c r="NAV321" s="35"/>
      <c r="NAW321" s="80"/>
      <c r="NAX321" s="79"/>
      <c r="NAY321" s="35"/>
      <c r="NAZ321" s="80"/>
      <c r="NBA321" s="79"/>
      <c r="NBB321" s="35"/>
      <c r="NBC321" s="80"/>
      <c r="NBD321" s="79"/>
      <c r="NBE321" s="35"/>
      <c r="NBF321" s="80"/>
      <c r="NBG321" s="79"/>
      <c r="NBH321" s="35"/>
      <c r="NBI321" s="80"/>
      <c r="NBJ321" s="79"/>
      <c r="NBK321" s="35"/>
      <c r="NBL321" s="80"/>
      <c r="NBM321" s="79"/>
      <c r="NBN321" s="35"/>
      <c r="NBO321" s="80"/>
      <c r="NBP321" s="79"/>
      <c r="NBQ321" s="35"/>
      <c r="NBR321" s="80"/>
      <c r="NBS321" s="79"/>
      <c r="NBT321" s="35"/>
      <c r="NBU321" s="80"/>
      <c r="NBV321" s="79"/>
      <c r="NBW321" s="35"/>
      <c r="NBX321" s="80"/>
      <c r="NBY321" s="79"/>
      <c r="NBZ321" s="35"/>
      <c r="NCA321" s="80"/>
      <c r="NCB321" s="79"/>
      <c r="NCC321" s="35"/>
      <c r="NCD321" s="80"/>
      <c r="NCE321" s="79"/>
      <c r="NCF321" s="35"/>
      <c r="NCG321" s="80"/>
      <c r="NCH321" s="79"/>
      <c r="NCI321" s="35"/>
      <c r="NCJ321" s="80"/>
      <c r="NCK321" s="79"/>
      <c r="NCL321" s="35"/>
      <c r="NCM321" s="80"/>
      <c r="NCN321" s="79"/>
      <c r="NCO321" s="35"/>
      <c r="NCP321" s="80"/>
      <c r="NCQ321" s="79"/>
      <c r="NCR321" s="35"/>
      <c r="NCS321" s="80"/>
      <c r="NCT321" s="79"/>
      <c r="NCU321" s="35"/>
      <c r="NCV321" s="80"/>
      <c r="NCW321" s="79"/>
      <c r="NCX321" s="35"/>
      <c r="NCY321" s="80"/>
      <c r="NCZ321" s="79"/>
      <c r="NDA321" s="35"/>
      <c r="NDB321" s="80"/>
      <c r="NDC321" s="79"/>
      <c r="NDD321" s="35"/>
      <c r="NDE321" s="80"/>
      <c r="NDF321" s="79"/>
      <c r="NDG321" s="35"/>
      <c r="NDH321" s="80"/>
      <c r="NDI321" s="79"/>
      <c r="NDJ321" s="35"/>
      <c r="NDK321" s="80"/>
      <c r="NDL321" s="79"/>
      <c r="NDM321" s="35"/>
      <c r="NDN321" s="80"/>
      <c r="NDO321" s="79"/>
      <c r="NDP321" s="35"/>
      <c r="NDQ321" s="80"/>
      <c r="NDR321" s="79"/>
      <c r="NDS321" s="35"/>
      <c r="NDT321" s="80"/>
      <c r="NDU321" s="79"/>
      <c r="NDV321" s="35"/>
      <c r="NDW321" s="80"/>
      <c r="NDX321" s="79"/>
      <c r="NDY321" s="35"/>
      <c r="NDZ321" s="80"/>
      <c r="NEA321" s="79"/>
      <c r="NEB321" s="35"/>
      <c r="NEC321" s="80"/>
      <c r="NED321" s="79"/>
      <c r="NEE321" s="35"/>
      <c r="NEF321" s="80"/>
      <c r="NEG321" s="79"/>
      <c r="NEH321" s="35"/>
      <c r="NEI321" s="80"/>
      <c r="NEJ321" s="79"/>
      <c r="NEK321" s="35"/>
      <c r="NEL321" s="80"/>
      <c r="NEM321" s="79"/>
      <c r="NEN321" s="35"/>
      <c r="NEO321" s="80"/>
      <c r="NEP321" s="79"/>
      <c r="NEQ321" s="35"/>
      <c r="NER321" s="80"/>
      <c r="NES321" s="79"/>
      <c r="NET321" s="35"/>
      <c r="NEU321" s="80"/>
      <c r="NEV321" s="79"/>
      <c r="NEW321" s="35"/>
      <c r="NEX321" s="80"/>
      <c r="NEY321" s="79"/>
      <c r="NEZ321" s="35"/>
      <c r="NFA321" s="80"/>
      <c r="NFB321" s="79"/>
      <c r="NFC321" s="35"/>
      <c r="NFD321" s="80"/>
      <c r="NFE321" s="79"/>
      <c r="NFF321" s="35"/>
      <c r="NFG321" s="80"/>
      <c r="NFH321" s="79"/>
      <c r="NFI321" s="35"/>
      <c r="NFJ321" s="80"/>
      <c r="NFK321" s="79"/>
      <c r="NFL321" s="35"/>
      <c r="NFM321" s="80"/>
      <c r="NFN321" s="79"/>
      <c r="NFO321" s="35"/>
      <c r="NFP321" s="80"/>
      <c r="NFQ321" s="79"/>
      <c r="NFR321" s="35"/>
      <c r="NFS321" s="80"/>
      <c r="NFT321" s="79"/>
      <c r="NFU321" s="35"/>
      <c r="NFV321" s="80"/>
      <c r="NFW321" s="79"/>
      <c r="NFX321" s="35"/>
      <c r="NFY321" s="80"/>
      <c r="NFZ321" s="79"/>
      <c r="NGA321" s="35"/>
      <c r="NGB321" s="80"/>
      <c r="NGC321" s="79"/>
      <c r="NGD321" s="35"/>
      <c r="NGE321" s="80"/>
      <c r="NGF321" s="79"/>
      <c r="NGG321" s="35"/>
      <c r="NGH321" s="80"/>
      <c r="NGI321" s="79"/>
      <c r="NGJ321" s="35"/>
      <c r="NGK321" s="80"/>
      <c r="NGL321" s="79"/>
      <c r="NGM321" s="35"/>
      <c r="NGN321" s="80"/>
      <c r="NGO321" s="79"/>
      <c r="NGP321" s="35"/>
      <c r="NGQ321" s="80"/>
      <c r="NGR321" s="79"/>
      <c r="NGS321" s="35"/>
      <c r="NGT321" s="80"/>
      <c r="NGU321" s="79"/>
      <c r="NGV321" s="35"/>
      <c r="NGW321" s="80"/>
      <c r="NGX321" s="79"/>
      <c r="NGY321" s="35"/>
      <c r="NGZ321" s="80"/>
      <c r="NHA321" s="79"/>
      <c r="NHB321" s="35"/>
      <c r="NHC321" s="80"/>
      <c r="NHD321" s="79"/>
      <c r="NHE321" s="35"/>
      <c r="NHF321" s="80"/>
      <c r="NHG321" s="79"/>
      <c r="NHH321" s="35"/>
      <c r="NHI321" s="80"/>
      <c r="NHJ321" s="79"/>
      <c r="NHK321" s="35"/>
      <c r="NHL321" s="80"/>
      <c r="NHM321" s="79"/>
      <c r="NHN321" s="35"/>
      <c r="NHO321" s="80"/>
      <c r="NHP321" s="79"/>
      <c r="NHQ321" s="35"/>
      <c r="NHR321" s="80"/>
      <c r="NHS321" s="79"/>
      <c r="NHT321" s="35"/>
      <c r="NHU321" s="80"/>
      <c r="NHV321" s="79"/>
      <c r="NHW321" s="35"/>
      <c r="NHX321" s="80"/>
      <c r="NHY321" s="79"/>
      <c r="NHZ321" s="35"/>
      <c r="NIA321" s="80"/>
      <c r="NIB321" s="79"/>
      <c r="NIC321" s="35"/>
      <c r="NID321" s="80"/>
      <c r="NIE321" s="79"/>
      <c r="NIF321" s="35"/>
      <c r="NIG321" s="80"/>
      <c r="NIH321" s="79"/>
      <c r="NII321" s="35"/>
      <c r="NIJ321" s="80"/>
      <c r="NIK321" s="79"/>
      <c r="NIL321" s="35"/>
      <c r="NIM321" s="80"/>
      <c r="NIN321" s="79"/>
      <c r="NIO321" s="35"/>
      <c r="NIP321" s="80"/>
      <c r="NIQ321" s="79"/>
      <c r="NIR321" s="35"/>
      <c r="NIS321" s="80"/>
      <c r="NIT321" s="79"/>
      <c r="NIU321" s="35"/>
      <c r="NIV321" s="80"/>
      <c r="NIW321" s="79"/>
      <c r="NIX321" s="35"/>
      <c r="NIY321" s="80"/>
      <c r="NIZ321" s="79"/>
      <c r="NJA321" s="35"/>
      <c r="NJB321" s="80"/>
      <c r="NJC321" s="79"/>
      <c r="NJD321" s="35"/>
      <c r="NJE321" s="80"/>
      <c r="NJF321" s="79"/>
      <c r="NJG321" s="35"/>
      <c r="NJH321" s="80"/>
      <c r="NJI321" s="79"/>
      <c r="NJJ321" s="35"/>
      <c r="NJK321" s="80"/>
      <c r="NJL321" s="79"/>
      <c r="NJM321" s="35"/>
      <c r="NJN321" s="80"/>
      <c r="NJO321" s="79"/>
      <c r="NJP321" s="35"/>
      <c r="NJQ321" s="80"/>
      <c r="NJR321" s="79"/>
      <c r="NJS321" s="35"/>
      <c r="NJT321" s="80"/>
      <c r="NJU321" s="79"/>
      <c r="NJV321" s="35"/>
      <c r="NJW321" s="80"/>
      <c r="NJX321" s="79"/>
      <c r="NJY321" s="35"/>
      <c r="NJZ321" s="80"/>
      <c r="NKA321" s="79"/>
      <c r="NKB321" s="35"/>
      <c r="NKC321" s="80"/>
      <c r="NKD321" s="79"/>
      <c r="NKE321" s="35"/>
      <c r="NKF321" s="80"/>
      <c r="NKG321" s="79"/>
      <c r="NKH321" s="35"/>
      <c r="NKI321" s="80"/>
      <c r="NKJ321" s="79"/>
      <c r="NKK321" s="35"/>
      <c r="NKL321" s="80"/>
      <c r="NKM321" s="79"/>
      <c r="NKN321" s="35"/>
      <c r="NKO321" s="80"/>
      <c r="NKP321" s="79"/>
      <c r="NKQ321" s="35"/>
      <c r="NKR321" s="80"/>
      <c r="NKS321" s="79"/>
      <c r="NKT321" s="35"/>
      <c r="NKU321" s="80"/>
      <c r="NKV321" s="79"/>
      <c r="NKW321" s="35"/>
      <c r="NKX321" s="80"/>
      <c r="NKY321" s="79"/>
      <c r="NKZ321" s="35"/>
      <c r="NLA321" s="80"/>
      <c r="NLB321" s="79"/>
      <c r="NLC321" s="35"/>
      <c r="NLD321" s="80"/>
      <c r="NLE321" s="79"/>
      <c r="NLF321" s="35"/>
      <c r="NLG321" s="80"/>
      <c r="NLH321" s="79"/>
      <c r="NLI321" s="35"/>
      <c r="NLJ321" s="80"/>
      <c r="NLK321" s="79"/>
      <c r="NLL321" s="35"/>
      <c r="NLM321" s="80"/>
      <c r="NLN321" s="79"/>
      <c r="NLO321" s="35"/>
      <c r="NLP321" s="80"/>
      <c r="NLQ321" s="79"/>
      <c r="NLR321" s="35"/>
      <c r="NLS321" s="80"/>
      <c r="NLT321" s="79"/>
      <c r="NLU321" s="35"/>
      <c r="NLV321" s="80"/>
      <c r="NLW321" s="79"/>
      <c r="NLX321" s="35"/>
      <c r="NLY321" s="80"/>
      <c r="NLZ321" s="79"/>
      <c r="NMA321" s="35"/>
      <c r="NMB321" s="80"/>
      <c r="NMC321" s="79"/>
      <c r="NMD321" s="35"/>
      <c r="NME321" s="80"/>
      <c r="NMF321" s="79"/>
      <c r="NMG321" s="35"/>
      <c r="NMH321" s="80"/>
      <c r="NMI321" s="79"/>
      <c r="NMJ321" s="35"/>
      <c r="NMK321" s="80"/>
      <c r="NML321" s="79"/>
      <c r="NMM321" s="35"/>
      <c r="NMN321" s="80"/>
      <c r="NMO321" s="79"/>
      <c r="NMP321" s="35"/>
      <c r="NMQ321" s="80"/>
      <c r="NMR321" s="79"/>
      <c r="NMS321" s="35"/>
      <c r="NMT321" s="80"/>
      <c r="NMU321" s="79"/>
      <c r="NMV321" s="35"/>
      <c r="NMW321" s="80"/>
      <c r="NMX321" s="79"/>
      <c r="NMY321" s="35"/>
      <c r="NMZ321" s="80"/>
      <c r="NNA321" s="79"/>
      <c r="NNB321" s="35"/>
      <c r="NNC321" s="80"/>
      <c r="NND321" s="79"/>
      <c r="NNE321" s="35"/>
      <c r="NNF321" s="80"/>
      <c r="NNG321" s="79"/>
      <c r="NNH321" s="35"/>
      <c r="NNI321" s="80"/>
      <c r="NNJ321" s="79"/>
      <c r="NNK321" s="35"/>
      <c r="NNL321" s="80"/>
      <c r="NNM321" s="79"/>
      <c r="NNN321" s="35"/>
      <c r="NNO321" s="80"/>
      <c r="NNP321" s="79"/>
      <c r="NNQ321" s="35"/>
      <c r="NNR321" s="80"/>
      <c r="NNS321" s="79"/>
      <c r="NNT321" s="35"/>
      <c r="NNU321" s="80"/>
      <c r="NNV321" s="79"/>
      <c r="NNW321" s="35"/>
      <c r="NNX321" s="80"/>
      <c r="NNY321" s="79"/>
      <c r="NNZ321" s="35"/>
      <c r="NOA321" s="80"/>
      <c r="NOB321" s="79"/>
      <c r="NOC321" s="35"/>
      <c r="NOD321" s="80"/>
      <c r="NOE321" s="79"/>
      <c r="NOF321" s="35"/>
      <c r="NOG321" s="80"/>
      <c r="NOH321" s="79"/>
      <c r="NOI321" s="35"/>
      <c r="NOJ321" s="80"/>
      <c r="NOK321" s="79"/>
      <c r="NOL321" s="35"/>
      <c r="NOM321" s="80"/>
      <c r="NON321" s="79"/>
      <c r="NOO321" s="35"/>
      <c r="NOP321" s="80"/>
      <c r="NOQ321" s="79"/>
      <c r="NOR321" s="35"/>
      <c r="NOS321" s="80"/>
      <c r="NOT321" s="79"/>
      <c r="NOU321" s="35"/>
      <c r="NOV321" s="80"/>
      <c r="NOW321" s="79"/>
      <c r="NOX321" s="35"/>
      <c r="NOY321" s="80"/>
      <c r="NOZ321" s="79"/>
      <c r="NPA321" s="35"/>
      <c r="NPB321" s="80"/>
      <c r="NPC321" s="79"/>
      <c r="NPD321" s="35"/>
      <c r="NPE321" s="80"/>
      <c r="NPF321" s="79"/>
      <c r="NPG321" s="35"/>
      <c r="NPH321" s="80"/>
      <c r="NPI321" s="79"/>
      <c r="NPJ321" s="35"/>
      <c r="NPK321" s="80"/>
      <c r="NPL321" s="79"/>
      <c r="NPM321" s="35"/>
      <c r="NPN321" s="80"/>
      <c r="NPO321" s="79"/>
      <c r="NPP321" s="35"/>
      <c r="NPQ321" s="80"/>
      <c r="NPR321" s="79"/>
      <c r="NPS321" s="35"/>
      <c r="NPT321" s="80"/>
      <c r="NPU321" s="79"/>
      <c r="NPV321" s="35"/>
      <c r="NPW321" s="80"/>
      <c r="NPX321" s="79"/>
      <c r="NPY321" s="35"/>
      <c r="NPZ321" s="80"/>
      <c r="NQA321" s="79"/>
      <c r="NQB321" s="35"/>
      <c r="NQC321" s="80"/>
      <c r="NQD321" s="79"/>
      <c r="NQE321" s="35"/>
      <c r="NQF321" s="80"/>
      <c r="NQG321" s="79"/>
      <c r="NQH321" s="35"/>
      <c r="NQI321" s="80"/>
      <c r="NQJ321" s="79"/>
      <c r="NQK321" s="35"/>
      <c r="NQL321" s="80"/>
      <c r="NQM321" s="79"/>
      <c r="NQN321" s="35"/>
      <c r="NQO321" s="80"/>
      <c r="NQP321" s="79"/>
      <c r="NQQ321" s="35"/>
      <c r="NQR321" s="80"/>
      <c r="NQS321" s="79"/>
      <c r="NQT321" s="35"/>
      <c r="NQU321" s="80"/>
      <c r="NQV321" s="79"/>
      <c r="NQW321" s="35"/>
      <c r="NQX321" s="80"/>
      <c r="NQY321" s="79"/>
      <c r="NQZ321" s="35"/>
      <c r="NRA321" s="80"/>
      <c r="NRB321" s="79"/>
      <c r="NRC321" s="35"/>
      <c r="NRD321" s="80"/>
      <c r="NRE321" s="79"/>
      <c r="NRF321" s="35"/>
      <c r="NRG321" s="80"/>
      <c r="NRH321" s="79"/>
      <c r="NRI321" s="35"/>
      <c r="NRJ321" s="80"/>
      <c r="NRK321" s="79"/>
      <c r="NRL321" s="35"/>
      <c r="NRM321" s="80"/>
      <c r="NRN321" s="79"/>
      <c r="NRO321" s="35"/>
      <c r="NRP321" s="80"/>
      <c r="NRQ321" s="79"/>
      <c r="NRR321" s="35"/>
      <c r="NRS321" s="80"/>
      <c r="NRT321" s="79"/>
      <c r="NRU321" s="35"/>
      <c r="NRV321" s="80"/>
      <c r="NRW321" s="79"/>
      <c r="NRX321" s="35"/>
      <c r="NRY321" s="80"/>
      <c r="NRZ321" s="79"/>
      <c r="NSA321" s="35"/>
      <c r="NSB321" s="80"/>
      <c r="NSC321" s="79"/>
      <c r="NSD321" s="35"/>
      <c r="NSE321" s="80"/>
      <c r="NSF321" s="79"/>
      <c r="NSG321" s="35"/>
      <c r="NSH321" s="80"/>
      <c r="NSI321" s="79"/>
      <c r="NSJ321" s="35"/>
      <c r="NSK321" s="80"/>
      <c r="NSL321" s="79"/>
      <c r="NSM321" s="35"/>
      <c r="NSN321" s="80"/>
      <c r="NSO321" s="79"/>
      <c r="NSP321" s="35"/>
      <c r="NSQ321" s="80"/>
      <c r="NSR321" s="79"/>
      <c r="NSS321" s="35"/>
      <c r="NST321" s="80"/>
      <c r="NSU321" s="79"/>
      <c r="NSV321" s="35"/>
      <c r="NSW321" s="80"/>
      <c r="NSX321" s="79"/>
      <c r="NSY321" s="35"/>
      <c r="NSZ321" s="80"/>
      <c r="NTA321" s="79"/>
      <c r="NTB321" s="35"/>
      <c r="NTC321" s="80"/>
      <c r="NTD321" s="79"/>
      <c r="NTE321" s="35"/>
      <c r="NTF321" s="80"/>
      <c r="NTG321" s="79"/>
      <c r="NTH321" s="35"/>
      <c r="NTI321" s="80"/>
      <c r="NTJ321" s="79"/>
      <c r="NTK321" s="35"/>
      <c r="NTL321" s="80"/>
      <c r="NTM321" s="79"/>
      <c r="NTN321" s="35"/>
      <c r="NTO321" s="80"/>
      <c r="NTP321" s="79"/>
      <c r="NTQ321" s="35"/>
      <c r="NTR321" s="80"/>
      <c r="NTS321" s="79"/>
      <c r="NTT321" s="35"/>
      <c r="NTU321" s="80"/>
      <c r="NTV321" s="79"/>
      <c r="NTW321" s="35"/>
      <c r="NTX321" s="80"/>
      <c r="NTY321" s="79"/>
      <c r="NTZ321" s="35"/>
      <c r="NUA321" s="80"/>
      <c r="NUB321" s="79"/>
      <c r="NUC321" s="35"/>
      <c r="NUD321" s="80"/>
      <c r="NUE321" s="79"/>
      <c r="NUF321" s="35"/>
      <c r="NUG321" s="80"/>
      <c r="NUH321" s="79"/>
      <c r="NUI321" s="35"/>
      <c r="NUJ321" s="80"/>
      <c r="NUK321" s="79"/>
      <c r="NUL321" s="35"/>
      <c r="NUM321" s="80"/>
      <c r="NUN321" s="79"/>
      <c r="NUO321" s="35"/>
      <c r="NUP321" s="80"/>
      <c r="NUQ321" s="79"/>
      <c r="NUR321" s="35"/>
      <c r="NUS321" s="80"/>
      <c r="NUT321" s="79"/>
      <c r="NUU321" s="35"/>
      <c r="NUV321" s="80"/>
      <c r="NUW321" s="79"/>
      <c r="NUX321" s="35"/>
      <c r="NUY321" s="80"/>
      <c r="NUZ321" s="79"/>
      <c r="NVA321" s="35"/>
      <c r="NVB321" s="80"/>
      <c r="NVC321" s="79"/>
      <c r="NVD321" s="35"/>
      <c r="NVE321" s="80"/>
      <c r="NVF321" s="79"/>
      <c r="NVG321" s="35"/>
      <c r="NVH321" s="80"/>
      <c r="NVI321" s="79"/>
      <c r="NVJ321" s="35"/>
      <c r="NVK321" s="80"/>
      <c r="NVL321" s="79"/>
      <c r="NVM321" s="35"/>
      <c r="NVN321" s="80"/>
      <c r="NVO321" s="79"/>
      <c r="NVP321" s="35"/>
      <c r="NVQ321" s="80"/>
      <c r="NVR321" s="79"/>
      <c r="NVS321" s="35"/>
      <c r="NVT321" s="80"/>
      <c r="NVU321" s="79"/>
      <c r="NVV321" s="35"/>
      <c r="NVW321" s="80"/>
      <c r="NVX321" s="79"/>
      <c r="NVY321" s="35"/>
      <c r="NVZ321" s="80"/>
      <c r="NWA321" s="79"/>
      <c r="NWB321" s="35"/>
      <c r="NWC321" s="80"/>
      <c r="NWD321" s="79"/>
      <c r="NWE321" s="35"/>
      <c r="NWF321" s="80"/>
      <c r="NWG321" s="79"/>
      <c r="NWH321" s="35"/>
      <c r="NWI321" s="80"/>
      <c r="NWJ321" s="79"/>
      <c r="NWK321" s="35"/>
      <c r="NWL321" s="80"/>
      <c r="NWM321" s="79"/>
      <c r="NWN321" s="35"/>
      <c r="NWO321" s="80"/>
      <c r="NWP321" s="79"/>
      <c r="NWQ321" s="35"/>
      <c r="NWR321" s="80"/>
      <c r="NWS321" s="79"/>
      <c r="NWT321" s="35"/>
      <c r="NWU321" s="80"/>
      <c r="NWV321" s="79"/>
      <c r="NWW321" s="35"/>
      <c r="NWX321" s="80"/>
      <c r="NWY321" s="79"/>
      <c r="NWZ321" s="35"/>
      <c r="NXA321" s="80"/>
      <c r="NXB321" s="79"/>
      <c r="NXC321" s="35"/>
      <c r="NXD321" s="80"/>
      <c r="NXE321" s="79"/>
      <c r="NXF321" s="35"/>
      <c r="NXG321" s="80"/>
      <c r="NXH321" s="79"/>
      <c r="NXI321" s="35"/>
      <c r="NXJ321" s="80"/>
      <c r="NXK321" s="79"/>
      <c r="NXL321" s="35"/>
      <c r="NXM321" s="80"/>
      <c r="NXN321" s="79"/>
      <c r="NXO321" s="35"/>
      <c r="NXP321" s="80"/>
      <c r="NXQ321" s="79"/>
      <c r="NXR321" s="35"/>
      <c r="NXS321" s="80"/>
      <c r="NXT321" s="79"/>
      <c r="NXU321" s="35"/>
      <c r="NXV321" s="80"/>
      <c r="NXW321" s="79"/>
      <c r="NXX321" s="35"/>
      <c r="NXY321" s="80"/>
      <c r="NXZ321" s="79"/>
      <c r="NYA321" s="35"/>
      <c r="NYB321" s="80"/>
      <c r="NYC321" s="79"/>
      <c r="NYD321" s="35"/>
      <c r="NYE321" s="80"/>
      <c r="NYF321" s="79"/>
      <c r="NYG321" s="35"/>
      <c r="NYH321" s="80"/>
      <c r="NYI321" s="79"/>
      <c r="NYJ321" s="35"/>
      <c r="NYK321" s="80"/>
      <c r="NYL321" s="79"/>
      <c r="NYM321" s="35"/>
      <c r="NYN321" s="80"/>
      <c r="NYO321" s="79"/>
      <c r="NYP321" s="35"/>
      <c r="NYQ321" s="80"/>
      <c r="NYR321" s="79"/>
      <c r="NYS321" s="35"/>
      <c r="NYT321" s="80"/>
      <c r="NYU321" s="79"/>
      <c r="NYV321" s="35"/>
      <c r="NYW321" s="80"/>
      <c r="NYX321" s="79"/>
      <c r="NYY321" s="35"/>
      <c r="NYZ321" s="80"/>
      <c r="NZA321" s="79"/>
      <c r="NZB321" s="35"/>
      <c r="NZC321" s="80"/>
      <c r="NZD321" s="79"/>
      <c r="NZE321" s="35"/>
      <c r="NZF321" s="80"/>
      <c r="NZG321" s="79"/>
      <c r="NZH321" s="35"/>
      <c r="NZI321" s="80"/>
      <c r="NZJ321" s="79"/>
      <c r="NZK321" s="35"/>
      <c r="NZL321" s="80"/>
      <c r="NZM321" s="79"/>
      <c r="NZN321" s="35"/>
      <c r="NZO321" s="80"/>
      <c r="NZP321" s="79"/>
      <c r="NZQ321" s="35"/>
      <c r="NZR321" s="80"/>
      <c r="NZS321" s="79"/>
      <c r="NZT321" s="35"/>
      <c r="NZU321" s="80"/>
      <c r="NZV321" s="79"/>
      <c r="NZW321" s="35"/>
      <c r="NZX321" s="80"/>
      <c r="NZY321" s="79"/>
      <c r="NZZ321" s="35"/>
      <c r="OAA321" s="80"/>
      <c r="OAB321" s="79"/>
      <c r="OAC321" s="35"/>
      <c r="OAD321" s="80"/>
      <c r="OAE321" s="79"/>
      <c r="OAF321" s="35"/>
      <c r="OAG321" s="80"/>
      <c r="OAH321" s="79"/>
      <c r="OAI321" s="35"/>
      <c r="OAJ321" s="80"/>
      <c r="OAK321" s="79"/>
      <c r="OAL321" s="35"/>
      <c r="OAM321" s="80"/>
      <c r="OAN321" s="79"/>
      <c r="OAO321" s="35"/>
      <c r="OAP321" s="80"/>
      <c r="OAQ321" s="79"/>
      <c r="OAR321" s="35"/>
      <c r="OAS321" s="80"/>
      <c r="OAT321" s="79"/>
      <c r="OAU321" s="35"/>
      <c r="OAV321" s="80"/>
      <c r="OAW321" s="79"/>
      <c r="OAX321" s="35"/>
      <c r="OAY321" s="80"/>
      <c r="OAZ321" s="79"/>
      <c r="OBA321" s="35"/>
      <c r="OBB321" s="80"/>
      <c r="OBC321" s="79"/>
      <c r="OBD321" s="35"/>
      <c r="OBE321" s="80"/>
      <c r="OBF321" s="79"/>
      <c r="OBG321" s="35"/>
      <c r="OBH321" s="80"/>
      <c r="OBI321" s="79"/>
      <c r="OBJ321" s="35"/>
      <c r="OBK321" s="80"/>
      <c r="OBL321" s="79"/>
      <c r="OBM321" s="35"/>
      <c r="OBN321" s="80"/>
      <c r="OBO321" s="79"/>
      <c r="OBP321" s="35"/>
      <c r="OBQ321" s="80"/>
      <c r="OBR321" s="79"/>
      <c r="OBS321" s="35"/>
      <c r="OBT321" s="80"/>
      <c r="OBU321" s="79"/>
      <c r="OBV321" s="35"/>
      <c r="OBW321" s="80"/>
      <c r="OBX321" s="79"/>
      <c r="OBY321" s="35"/>
      <c r="OBZ321" s="80"/>
      <c r="OCA321" s="79"/>
      <c r="OCB321" s="35"/>
      <c r="OCC321" s="80"/>
      <c r="OCD321" s="79"/>
      <c r="OCE321" s="35"/>
      <c r="OCF321" s="80"/>
      <c r="OCG321" s="79"/>
      <c r="OCH321" s="35"/>
      <c r="OCI321" s="80"/>
      <c r="OCJ321" s="79"/>
      <c r="OCK321" s="35"/>
      <c r="OCL321" s="80"/>
      <c r="OCM321" s="79"/>
      <c r="OCN321" s="35"/>
      <c r="OCO321" s="80"/>
      <c r="OCP321" s="79"/>
      <c r="OCQ321" s="35"/>
      <c r="OCR321" s="80"/>
      <c r="OCS321" s="79"/>
      <c r="OCT321" s="35"/>
      <c r="OCU321" s="80"/>
      <c r="OCV321" s="79"/>
      <c r="OCW321" s="35"/>
      <c r="OCX321" s="80"/>
      <c r="OCY321" s="79"/>
      <c r="OCZ321" s="35"/>
      <c r="ODA321" s="80"/>
      <c r="ODB321" s="79"/>
      <c r="ODC321" s="35"/>
      <c r="ODD321" s="80"/>
      <c r="ODE321" s="79"/>
      <c r="ODF321" s="35"/>
      <c r="ODG321" s="80"/>
      <c r="ODH321" s="79"/>
      <c r="ODI321" s="35"/>
      <c r="ODJ321" s="80"/>
      <c r="ODK321" s="79"/>
      <c r="ODL321" s="35"/>
      <c r="ODM321" s="80"/>
      <c r="ODN321" s="79"/>
      <c r="ODO321" s="35"/>
      <c r="ODP321" s="80"/>
      <c r="ODQ321" s="79"/>
      <c r="ODR321" s="35"/>
      <c r="ODS321" s="80"/>
      <c r="ODT321" s="79"/>
      <c r="ODU321" s="35"/>
      <c r="ODV321" s="80"/>
      <c r="ODW321" s="79"/>
      <c r="ODX321" s="35"/>
      <c r="ODY321" s="80"/>
      <c r="ODZ321" s="79"/>
      <c r="OEA321" s="35"/>
      <c r="OEB321" s="80"/>
      <c r="OEC321" s="79"/>
      <c r="OED321" s="35"/>
      <c r="OEE321" s="80"/>
      <c r="OEF321" s="79"/>
      <c r="OEG321" s="35"/>
      <c r="OEH321" s="80"/>
      <c r="OEI321" s="79"/>
      <c r="OEJ321" s="35"/>
      <c r="OEK321" s="80"/>
      <c r="OEL321" s="79"/>
      <c r="OEM321" s="35"/>
      <c r="OEN321" s="80"/>
      <c r="OEO321" s="79"/>
      <c r="OEP321" s="35"/>
      <c r="OEQ321" s="80"/>
      <c r="OER321" s="79"/>
      <c r="OES321" s="35"/>
      <c r="OET321" s="80"/>
      <c r="OEU321" s="79"/>
      <c r="OEV321" s="35"/>
      <c r="OEW321" s="80"/>
      <c r="OEX321" s="79"/>
      <c r="OEY321" s="35"/>
      <c r="OEZ321" s="80"/>
      <c r="OFA321" s="79"/>
      <c r="OFB321" s="35"/>
      <c r="OFC321" s="80"/>
      <c r="OFD321" s="79"/>
      <c r="OFE321" s="35"/>
      <c r="OFF321" s="80"/>
      <c r="OFG321" s="79"/>
      <c r="OFH321" s="35"/>
      <c r="OFI321" s="80"/>
      <c r="OFJ321" s="79"/>
      <c r="OFK321" s="35"/>
      <c r="OFL321" s="80"/>
      <c r="OFM321" s="79"/>
      <c r="OFN321" s="35"/>
      <c r="OFO321" s="80"/>
      <c r="OFP321" s="79"/>
      <c r="OFQ321" s="35"/>
      <c r="OFR321" s="80"/>
      <c r="OFS321" s="79"/>
      <c r="OFT321" s="35"/>
      <c r="OFU321" s="80"/>
      <c r="OFV321" s="79"/>
      <c r="OFW321" s="35"/>
      <c r="OFX321" s="80"/>
      <c r="OFY321" s="79"/>
      <c r="OFZ321" s="35"/>
      <c r="OGA321" s="80"/>
      <c r="OGB321" s="79"/>
      <c r="OGC321" s="35"/>
      <c r="OGD321" s="80"/>
      <c r="OGE321" s="79"/>
      <c r="OGF321" s="35"/>
      <c r="OGG321" s="80"/>
      <c r="OGH321" s="79"/>
      <c r="OGI321" s="35"/>
      <c r="OGJ321" s="80"/>
      <c r="OGK321" s="79"/>
      <c r="OGL321" s="35"/>
      <c r="OGM321" s="80"/>
      <c r="OGN321" s="79"/>
      <c r="OGO321" s="35"/>
      <c r="OGP321" s="80"/>
      <c r="OGQ321" s="79"/>
      <c r="OGR321" s="35"/>
      <c r="OGS321" s="80"/>
      <c r="OGT321" s="79"/>
      <c r="OGU321" s="35"/>
      <c r="OGV321" s="80"/>
      <c r="OGW321" s="79"/>
      <c r="OGX321" s="35"/>
      <c r="OGY321" s="80"/>
      <c r="OGZ321" s="79"/>
      <c r="OHA321" s="35"/>
      <c r="OHB321" s="80"/>
      <c r="OHC321" s="79"/>
      <c r="OHD321" s="35"/>
      <c r="OHE321" s="80"/>
      <c r="OHF321" s="79"/>
      <c r="OHG321" s="35"/>
      <c r="OHH321" s="80"/>
      <c r="OHI321" s="79"/>
      <c r="OHJ321" s="35"/>
      <c r="OHK321" s="80"/>
      <c r="OHL321" s="79"/>
      <c r="OHM321" s="35"/>
      <c r="OHN321" s="80"/>
      <c r="OHO321" s="79"/>
      <c r="OHP321" s="35"/>
      <c r="OHQ321" s="80"/>
      <c r="OHR321" s="79"/>
      <c r="OHS321" s="35"/>
      <c r="OHT321" s="80"/>
      <c r="OHU321" s="79"/>
      <c r="OHV321" s="35"/>
      <c r="OHW321" s="80"/>
      <c r="OHX321" s="79"/>
      <c r="OHY321" s="35"/>
      <c r="OHZ321" s="80"/>
      <c r="OIA321" s="79"/>
      <c r="OIB321" s="35"/>
      <c r="OIC321" s="80"/>
      <c r="OID321" s="79"/>
      <c r="OIE321" s="35"/>
      <c r="OIF321" s="80"/>
      <c r="OIG321" s="79"/>
      <c r="OIH321" s="35"/>
      <c r="OII321" s="80"/>
      <c r="OIJ321" s="79"/>
      <c r="OIK321" s="35"/>
      <c r="OIL321" s="80"/>
      <c r="OIM321" s="79"/>
      <c r="OIN321" s="35"/>
      <c r="OIO321" s="80"/>
      <c r="OIP321" s="79"/>
      <c r="OIQ321" s="35"/>
      <c r="OIR321" s="80"/>
      <c r="OIS321" s="79"/>
      <c r="OIT321" s="35"/>
      <c r="OIU321" s="80"/>
      <c r="OIV321" s="79"/>
      <c r="OIW321" s="35"/>
      <c r="OIX321" s="80"/>
      <c r="OIY321" s="79"/>
      <c r="OIZ321" s="35"/>
      <c r="OJA321" s="80"/>
      <c r="OJB321" s="79"/>
      <c r="OJC321" s="35"/>
      <c r="OJD321" s="80"/>
      <c r="OJE321" s="79"/>
      <c r="OJF321" s="35"/>
      <c r="OJG321" s="80"/>
      <c r="OJH321" s="79"/>
      <c r="OJI321" s="35"/>
      <c r="OJJ321" s="80"/>
      <c r="OJK321" s="79"/>
      <c r="OJL321" s="35"/>
      <c r="OJM321" s="80"/>
      <c r="OJN321" s="79"/>
      <c r="OJO321" s="35"/>
      <c r="OJP321" s="80"/>
      <c r="OJQ321" s="79"/>
      <c r="OJR321" s="35"/>
      <c r="OJS321" s="80"/>
      <c r="OJT321" s="79"/>
      <c r="OJU321" s="35"/>
      <c r="OJV321" s="80"/>
      <c r="OJW321" s="79"/>
      <c r="OJX321" s="35"/>
      <c r="OJY321" s="80"/>
      <c r="OJZ321" s="79"/>
      <c r="OKA321" s="35"/>
      <c r="OKB321" s="80"/>
      <c r="OKC321" s="79"/>
      <c r="OKD321" s="35"/>
      <c r="OKE321" s="80"/>
      <c r="OKF321" s="79"/>
      <c r="OKG321" s="35"/>
      <c r="OKH321" s="80"/>
      <c r="OKI321" s="79"/>
      <c r="OKJ321" s="35"/>
      <c r="OKK321" s="80"/>
      <c r="OKL321" s="79"/>
      <c r="OKM321" s="35"/>
      <c r="OKN321" s="80"/>
      <c r="OKO321" s="79"/>
      <c r="OKP321" s="35"/>
      <c r="OKQ321" s="80"/>
      <c r="OKR321" s="79"/>
      <c r="OKS321" s="35"/>
      <c r="OKT321" s="80"/>
      <c r="OKU321" s="79"/>
      <c r="OKV321" s="35"/>
      <c r="OKW321" s="80"/>
      <c r="OKX321" s="79"/>
      <c r="OKY321" s="35"/>
      <c r="OKZ321" s="80"/>
      <c r="OLA321" s="79"/>
      <c r="OLB321" s="35"/>
      <c r="OLC321" s="80"/>
      <c r="OLD321" s="79"/>
      <c r="OLE321" s="35"/>
      <c r="OLF321" s="80"/>
      <c r="OLG321" s="79"/>
      <c r="OLH321" s="35"/>
      <c r="OLI321" s="80"/>
      <c r="OLJ321" s="79"/>
      <c r="OLK321" s="35"/>
      <c r="OLL321" s="80"/>
      <c r="OLM321" s="79"/>
      <c r="OLN321" s="35"/>
      <c r="OLO321" s="80"/>
      <c r="OLP321" s="79"/>
      <c r="OLQ321" s="35"/>
      <c r="OLR321" s="80"/>
      <c r="OLS321" s="79"/>
      <c r="OLT321" s="35"/>
      <c r="OLU321" s="80"/>
      <c r="OLV321" s="79"/>
      <c r="OLW321" s="35"/>
      <c r="OLX321" s="80"/>
      <c r="OLY321" s="79"/>
      <c r="OLZ321" s="35"/>
      <c r="OMA321" s="80"/>
      <c r="OMB321" s="79"/>
      <c r="OMC321" s="35"/>
      <c r="OMD321" s="80"/>
      <c r="OME321" s="79"/>
      <c r="OMF321" s="35"/>
      <c r="OMG321" s="80"/>
      <c r="OMH321" s="79"/>
      <c r="OMI321" s="35"/>
      <c r="OMJ321" s="80"/>
      <c r="OMK321" s="79"/>
      <c r="OML321" s="35"/>
      <c r="OMM321" s="80"/>
      <c r="OMN321" s="79"/>
      <c r="OMO321" s="35"/>
      <c r="OMP321" s="80"/>
      <c r="OMQ321" s="79"/>
      <c r="OMR321" s="35"/>
      <c r="OMS321" s="80"/>
      <c r="OMT321" s="79"/>
      <c r="OMU321" s="35"/>
      <c r="OMV321" s="80"/>
      <c r="OMW321" s="79"/>
      <c r="OMX321" s="35"/>
      <c r="OMY321" s="80"/>
      <c r="OMZ321" s="79"/>
      <c r="ONA321" s="35"/>
      <c r="ONB321" s="80"/>
      <c r="ONC321" s="79"/>
      <c r="OND321" s="35"/>
      <c r="ONE321" s="80"/>
      <c r="ONF321" s="79"/>
      <c r="ONG321" s="35"/>
      <c r="ONH321" s="80"/>
      <c r="ONI321" s="79"/>
      <c r="ONJ321" s="35"/>
      <c r="ONK321" s="80"/>
      <c r="ONL321" s="79"/>
      <c r="ONM321" s="35"/>
      <c r="ONN321" s="80"/>
      <c r="ONO321" s="79"/>
      <c r="ONP321" s="35"/>
      <c r="ONQ321" s="80"/>
      <c r="ONR321" s="79"/>
      <c r="ONS321" s="35"/>
      <c r="ONT321" s="80"/>
      <c r="ONU321" s="79"/>
      <c r="ONV321" s="35"/>
      <c r="ONW321" s="80"/>
      <c r="ONX321" s="79"/>
      <c r="ONY321" s="35"/>
      <c r="ONZ321" s="80"/>
      <c r="OOA321" s="79"/>
      <c r="OOB321" s="35"/>
      <c r="OOC321" s="80"/>
      <c r="OOD321" s="79"/>
      <c r="OOE321" s="35"/>
      <c r="OOF321" s="80"/>
      <c r="OOG321" s="79"/>
      <c r="OOH321" s="35"/>
      <c r="OOI321" s="80"/>
      <c r="OOJ321" s="79"/>
      <c r="OOK321" s="35"/>
      <c r="OOL321" s="80"/>
      <c r="OOM321" s="79"/>
      <c r="OON321" s="35"/>
      <c r="OOO321" s="80"/>
      <c r="OOP321" s="79"/>
      <c r="OOQ321" s="35"/>
      <c r="OOR321" s="80"/>
      <c r="OOS321" s="79"/>
      <c r="OOT321" s="35"/>
      <c r="OOU321" s="80"/>
      <c r="OOV321" s="79"/>
      <c r="OOW321" s="35"/>
      <c r="OOX321" s="80"/>
      <c r="OOY321" s="79"/>
      <c r="OOZ321" s="35"/>
      <c r="OPA321" s="80"/>
      <c r="OPB321" s="79"/>
      <c r="OPC321" s="35"/>
      <c r="OPD321" s="80"/>
      <c r="OPE321" s="79"/>
      <c r="OPF321" s="35"/>
      <c r="OPG321" s="80"/>
      <c r="OPH321" s="79"/>
      <c r="OPI321" s="35"/>
      <c r="OPJ321" s="80"/>
      <c r="OPK321" s="79"/>
      <c r="OPL321" s="35"/>
      <c r="OPM321" s="80"/>
      <c r="OPN321" s="79"/>
      <c r="OPO321" s="35"/>
      <c r="OPP321" s="80"/>
      <c r="OPQ321" s="79"/>
      <c r="OPR321" s="35"/>
      <c r="OPS321" s="80"/>
      <c r="OPT321" s="79"/>
      <c r="OPU321" s="35"/>
      <c r="OPV321" s="80"/>
      <c r="OPW321" s="79"/>
      <c r="OPX321" s="35"/>
      <c r="OPY321" s="80"/>
      <c r="OPZ321" s="79"/>
      <c r="OQA321" s="35"/>
      <c r="OQB321" s="80"/>
      <c r="OQC321" s="79"/>
      <c r="OQD321" s="35"/>
      <c r="OQE321" s="80"/>
      <c r="OQF321" s="79"/>
      <c r="OQG321" s="35"/>
      <c r="OQH321" s="80"/>
      <c r="OQI321" s="79"/>
      <c r="OQJ321" s="35"/>
      <c r="OQK321" s="80"/>
      <c r="OQL321" s="79"/>
      <c r="OQM321" s="35"/>
      <c r="OQN321" s="80"/>
      <c r="OQO321" s="79"/>
      <c r="OQP321" s="35"/>
      <c r="OQQ321" s="80"/>
      <c r="OQR321" s="79"/>
      <c r="OQS321" s="35"/>
      <c r="OQT321" s="80"/>
      <c r="OQU321" s="79"/>
      <c r="OQV321" s="35"/>
      <c r="OQW321" s="80"/>
      <c r="OQX321" s="79"/>
      <c r="OQY321" s="35"/>
      <c r="OQZ321" s="80"/>
      <c r="ORA321" s="79"/>
      <c r="ORB321" s="35"/>
      <c r="ORC321" s="80"/>
      <c r="ORD321" s="79"/>
      <c r="ORE321" s="35"/>
      <c r="ORF321" s="80"/>
      <c r="ORG321" s="79"/>
      <c r="ORH321" s="35"/>
      <c r="ORI321" s="80"/>
      <c r="ORJ321" s="79"/>
      <c r="ORK321" s="35"/>
      <c r="ORL321" s="80"/>
      <c r="ORM321" s="79"/>
      <c r="ORN321" s="35"/>
      <c r="ORO321" s="80"/>
      <c r="ORP321" s="79"/>
      <c r="ORQ321" s="35"/>
      <c r="ORR321" s="80"/>
      <c r="ORS321" s="79"/>
      <c r="ORT321" s="35"/>
      <c r="ORU321" s="80"/>
      <c r="ORV321" s="79"/>
      <c r="ORW321" s="35"/>
      <c r="ORX321" s="80"/>
      <c r="ORY321" s="79"/>
      <c r="ORZ321" s="35"/>
      <c r="OSA321" s="80"/>
      <c r="OSB321" s="79"/>
      <c r="OSC321" s="35"/>
      <c r="OSD321" s="80"/>
      <c r="OSE321" s="79"/>
      <c r="OSF321" s="35"/>
      <c r="OSG321" s="80"/>
      <c r="OSH321" s="79"/>
      <c r="OSI321" s="35"/>
      <c r="OSJ321" s="80"/>
      <c r="OSK321" s="79"/>
      <c r="OSL321" s="35"/>
      <c r="OSM321" s="80"/>
      <c r="OSN321" s="79"/>
      <c r="OSO321" s="35"/>
      <c r="OSP321" s="80"/>
      <c r="OSQ321" s="79"/>
      <c r="OSR321" s="35"/>
      <c r="OSS321" s="80"/>
      <c r="OST321" s="79"/>
      <c r="OSU321" s="35"/>
      <c r="OSV321" s="80"/>
      <c r="OSW321" s="79"/>
      <c r="OSX321" s="35"/>
      <c r="OSY321" s="80"/>
      <c r="OSZ321" s="79"/>
      <c r="OTA321" s="35"/>
      <c r="OTB321" s="80"/>
      <c r="OTC321" s="79"/>
      <c r="OTD321" s="35"/>
      <c r="OTE321" s="80"/>
      <c r="OTF321" s="79"/>
      <c r="OTG321" s="35"/>
      <c r="OTH321" s="80"/>
      <c r="OTI321" s="79"/>
      <c r="OTJ321" s="35"/>
      <c r="OTK321" s="80"/>
      <c r="OTL321" s="79"/>
      <c r="OTM321" s="35"/>
      <c r="OTN321" s="80"/>
      <c r="OTO321" s="79"/>
      <c r="OTP321" s="35"/>
      <c r="OTQ321" s="80"/>
      <c r="OTR321" s="79"/>
      <c r="OTS321" s="35"/>
      <c r="OTT321" s="80"/>
      <c r="OTU321" s="79"/>
      <c r="OTV321" s="35"/>
      <c r="OTW321" s="80"/>
      <c r="OTX321" s="79"/>
      <c r="OTY321" s="35"/>
      <c r="OTZ321" s="80"/>
      <c r="OUA321" s="79"/>
      <c r="OUB321" s="35"/>
      <c r="OUC321" s="80"/>
      <c r="OUD321" s="79"/>
      <c r="OUE321" s="35"/>
      <c r="OUF321" s="80"/>
      <c r="OUG321" s="79"/>
      <c r="OUH321" s="35"/>
      <c r="OUI321" s="80"/>
      <c r="OUJ321" s="79"/>
      <c r="OUK321" s="35"/>
      <c r="OUL321" s="80"/>
      <c r="OUM321" s="79"/>
      <c r="OUN321" s="35"/>
      <c r="OUO321" s="80"/>
      <c r="OUP321" s="79"/>
      <c r="OUQ321" s="35"/>
      <c r="OUR321" s="80"/>
      <c r="OUS321" s="79"/>
      <c r="OUT321" s="35"/>
      <c r="OUU321" s="80"/>
      <c r="OUV321" s="79"/>
      <c r="OUW321" s="35"/>
      <c r="OUX321" s="80"/>
      <c r="OUY321" s="79"/>
      <c r="OUZ321" s="35"/>
      <c r="OVA321" s="80"/>
      <c r="OVB321" s="79"/>
      <c r="OVC321" s="35"/>
      <c r="OVD321" s="80"/>
      <c r="OVE321" s="79"/>
      <c r="OVF321" s="35"/>
      <c r="OVG321" s="80"/>
      <c r="OVH321" s="79"/>
      <c r="OVI321" s="35"/>
      <c r="OVJ321" s="80"/>
      <c r="OVK321" s="79"/>
      <c r="OVL321" s="35"/>
      <c r="OVM321" s="80"/>
      <c r="OVN321" s="79"/>
      <c r="OVO321" s="35"/>
      <c r="OVP321" s="80"/>
      <c r="OVQ321" s="79"/>
      <c r="OVR321" s="35"/>
      <c r="OVS321" s="80"/>
      <c r="OVT321" s="79"/>
      <c r="OVU321" s="35"/>
      <c r="OVV321" s="80"/>
      <c r="OVW321" s="79"/>
      <c r="OVX321" s="35"/>
      <c r="OVY321" s="80"/>
      <c r="OVZ321" s="79"/>
      <c r="OWA321" s="35"/>
      <c r="OWB321" s="80"/>
      <c r="OWC321" s="79"/>
      <c r="OWD321" s="35"/>
      <c r="OWE321" s="80"/>
      <c r="OWF321" s="79"/>
      <c r="OWG321" s="35"/>
      <c r="OWH321" s="80"/>
      <c r="OWI321" s="79"/>
      <c r="OWJ321" s="35"/>
      <c r="OWK321" s="80"/>
      <c r="OWL321" s="79"/>
      <c r="OWM321" s="35"/>
      <c r="OWN321" s="80"/>
      <c r="OWO321" s="79"/>
      <c r="OWP321" s="35"/>
      <c r="OWQ321" s="80"/>
      <c r="OWR321" s="79"/>
      <c r="OWS321" s="35"/>
      <c r="OWT321" s="80"/>
      <c r="OWU321" s="79"/>
      <c r="OWV321" s="35"/>
      <c r="OWW321" s="80"/>
      <c r="OWX321" s="79"/>
      <c r="OWY321" s="35"/>
      <c r="OWZ321" s="80"/>
      <c r="OXA321" s="79"/>
      <c r="OXB321" s="35"/>
      <c r="OXC321" s="80"/>
      <c r="OXD321" s="79"/>
      <c r="OXE321" s="35"/>
      <c r="OXF321" s="80"/>
      <c r="OXG321" s="79"/>
      <c r="OXH321" s="35"/>
      <c r="OXI321" s="80"/>
      <c r="OXJ321" s="79"/>
      <c r="OXK321" s="35"/>
      <c r="OXL321" s="80"/>
      <c r="OXM321" s="79"/>
      <c r="OXN321" s="35"/>
      <c r="OXO321" s="80"/>
      <c r="OXP321" s="79"/>
      <c r="OXQ321" s="35"/>
      <c r="OXR321" s="80"/>
      <c r="OXS321" s="79"/>
      <c r="OXT321" s="35"/>
      <c r="OXU321" s="80"/>
      <c r="OXV321" s="79"/>
      <c r="OXW321" s="35"/>
      <c r="OXX321" s="80"/>
      <c r="OXY321" s="79"/>
      <c r="OXZ321" s="35"/>
      <c r="OYA321" s="80"/>
      <c r="OYB321" s="79"/>
      <c r="OYC321" s="35"/>
      <c r="OYD321" s="80"/>
      <c r="OYE321" s="79"/>
      <c r="OYF321" s="35"/>
      <c r="OYG321" s="80"/>
      <c r="OYH321" s="79"/>
      <c r="OYI321" s="35"/>
      <c r="OYJ321" s="80"/>
      <c r="OYK321" s="79"/>
      <c r="OYL321" s="35"/>
      <c r="OYM321" s="80"/>
      <c r="OYN321" s="79"/>
      <c r="OYO321" s="35"/>
      <c r="OYP321" s="80"/>
      <c r="OYQ321" s="79"/>
      <c r="OYR321" s="35"/>
      <c r="OYS321" s="80"/>
      <c r="OYT321" s="79"/>
      <c r="OYU321" s="35"/>
      <c r="OYV321" s="80"/>
      <c r="OYW321" s="79"/>
      <c r="OYX321" s="35"/>
      <c r="OYY321" s="80"/>
      <c r="OYZ321" s="79"/>
      <c r="OZA321" s="35"/>
      <c r="OZB321" s="80"/>
      <c r="OZC321" s="79"/>
      <c r="OZD321" s="35"/>
      <c r="OZE321" s="80"/>
      <c r="OZF321" s="79"/>
      <c r="OZG321" s="35"/>
      <c r="OZH321" s="80"/>
      <c r="OZI321" s="79"/>
      <c r="OZJ321" s="35"/>
      <c r="OZK321" s="80"/>
      <c r="OZL321" s="79"/>
      <c r="OZM321" s="35"/>
      <c r="OZN321" s="80"/>
      <c r="OZO321" s="79"/>
      <c r="OZP321" s="35"/>
      <c r="OZQ321" s="80"/>
      <c r="OZR321" s="79"/>
      <c r="OZS321" s="35"/>
      <c r="OZT321" s="80"/>
      <c r="OZU321" s="79"/>
      <c r="OZV321" s="35"/>
      <c r="OZW321" s="80"/>
      <c r="OZX321" s="79"/>
      <c r="OZY321" s="35"/>
      <c r="OZZ321" s="80"/>
      <c r="PAA321" s="79"/>
      <c r="PAB321" s="35"/>
      <c r="PAC321" s="80"/>
      <c r="PAD321" s="79"/>
      <c r="PAE321" s="35"/>
      <c r="PAF321" s="80"/>
      <c r="PAG321" s="79"/>
      <c r="PAH321" s="35"/>
      <c r="PAI321" s="80"/>
      <c r="PAJ321" s="79"/>
      <c r="PAK321" s="35"/>
      <c r="PAL321" s="80"/>
      <c r="PAM321" s="79"/>
      <c r="PAN321" s="35"/>
      <c r="PAO321" s="80"/>
      <c r="PAP321" s="79"/>
      <c r="PAQ321" s="35"/>
      <c r="PAR321" s="80"/>
      <c r="PAS321" s="79"/>
      <c r="PAT321" s="35"/>
      <c r="PAU321" s="80"/>
      <c r="PAV321" s="79"/>
      <c r="PAW321" s="35"/>
      <c r="PAX321" s="80"/>
      <c r="PAY321" s="79"/>
      <c r="PAZ321" s="35"/>
      <c r="PBA321" s="80"/>
      <c r="PBB321" s="79"/>
      <c r="PBC321" s="35"/>
      <c r="PBD321" s="80"/>
      <c r="PBE321" s="79"/>
      <c r="PBF321" s="35"/>
      <c r="PBG321" s="80"/>
      <c r="PBH321" s="79"/>
      <c r="PBI321" s="35"/>
      <c r="PBJ321" s="80"/>
      <c r="PBK321" s="79"/>
      <c r="PBL321" s="35"/>
      <c r="PBM321" s="80"/>
      <c r="PBN321" s="79"/>
      <c r="PBO321" s="35"/>
      <c r="PBP321" s="80"/>
      <c r="PBQ321" s="79"/>
      <c r="PBR321" s="35"/>
      <c r="PBS321" s="80"/>
      <c r="PBT321" s="79"/>
      <c r="PBU321" s="35"/>
      <c r="PBV321" s="80"/>
      <c r="PBW321" s="79"/>
      <c r="PBX321" s="35"/>
      <c r="PBY321" s="80"/>
      <c r="PBZ321" s="79"/>
      <c r="PCA321" s="35"/>
      <c r="PCB321" s="80"/>
      <c r="PCC321" s="79"/>
      <c r="PCD321" s="35"/>
      <c r="PCE321" s="80"/>
      <c r="PCF321" s="79"/>
      <c r="PCG321" s="35"/>
      <c r="PCH321" s="80"/>
      <c r="PCI321" s="79"/>
      <c r="PCJ321" s="35"/>
      <c r="PCK321" s="80"/>
      <c r="PCL321" s="79"/>
      <c r="PCM321" s="35"/>
      <c r="PCN321" s="80"/>
      <c r="PCO321" s="79"/>
      <c r="PCP321" s="35"/>
      <c r="PCQ321" s="80"/>
      <c r="PCR321" s="79"/>
      <c r="PCS321" s="35"/>
      <c r="PCT321" s="80"/>
      <c r="PCU321" s="79"/>
      <c r="PCV321" s="35"/>
      <c r="PCW321" s="80"/>
      <c r="PCX321" s="79"/>
      <c r="PCY321" s="35"/>
      <c r="PCZ321" s="80"/>
      <c r="PDA321" s="79"/>
      <c r="PDB321" s="35"/>
      <c r="PDC321" s="80"/>
      <c r="PDD321" s="79"/>
      <c r="PDE321" s="35"/>
      <c r="PDF321" s="80"/>
      <c r="PDG321" s="79"/>
      <c r="PDH321" s="35"/>
      <c r="PDI321" s="80"/>
      <c r="PDJ321" s="79"/>
      <c r="PDK321" s="35"/>
      <c r="PDL321" s="80"/>
      <c r="PDM321" s="79"/>
      <c r="PDN321" s="35"/>
      <c r="PDO321" s="80"/>
      <c r="PDP321" s="79"/>
      <c r="PDQ321" s="35"/>
      <c r="PDR321" s="80"/>
      <c r="PDS321" s="79"/>
      <c r="PDT321" s="35"/>
      <c r="PDU321" s="80"/>
      <c r="PDV321" s="79"/>
      <c r="PDW321" s="35"/>
      <c r="PDX321" s="80"/>
      <c r="PDY321" s="79"/>
      <c r="PDZ321" s="35"/>
      <c r="PEA321" s="80"/>
      <c r="PEB321" s="79"/>
      <c r="PEC321" s="35"/>
      <c r="PED321" s="80"/>
      <c r="PEE321" s="79"/>
      <c r="PEF321" s="35"/>
      <c r="PEG321" s="80"/>
      <c r="PEH321" s="79"/>
      <c r="PEI321" s="35"/>
      <c r="PEJ321" s="80"/>
      <c r="PEK321" s="79"/>
      <c r="PEL321" s="35"/>
      <c r="PEM321" s="80"/>
      <c r="PEN321" s="79"/>
      <c r="PEO321" s="35"/>
      <c r="PEP321" s="80"/>
      <c r="PEQ321" s="79"/>
      <c r="PER321" s="35"/>
      <c r="PES321" s="80"/>
      <c r="PET321" s="79"/>
      <c r="PEU321" s="35"/>
      <c r="PEV321" s="80"/>
      <c r="PEW321" s="79"/>
      <c r="PEX321" s="35"/>
      <c r="PEY321" s="80"/>
      <c r="PEZ321" s="79"/>
      <c r="PFA321" s="35"/>
      <c r="PFB321" s="80"/>
      <c r="PFC321" s="79"/>
      <c r="PFD321" s="35"/>
      <c r="PFE321" s="80"/>
      <c r="PFF321" s="79"/>
      <c r="PFG321" s="35"/>
      <c r="PFH321" s="80"/>
      <c r="PFI321" s="79"/>
      <c r="PFJ321" s="35"/>
      <c r="PFK321" s="80"/>
      <c r="PFL321" s="79"/>
      <c r="PFM321" s="35"/>
      <c r="PFN321" s="80"/>
      <c r="PFO321" s="79"/>
      <c r="PFP321" s="35"/>
      <c r="PFQ321" s="80"/>
      <c r="PFR321" s="79"/>
      <c r="PFS321" s="35"/>
      <c r="PFT321" s="80"/>
      <c r="PFU321" s="79"/>
      <c r="PFV321" s="35"/>
      <c r="PFW321" s="80"/>
      <c r="PFX321" s="79"/>
      <c r="PFY321" s="35"/>
      <c r="PFZ321" s="80"/>
      <c r="PGA321" s="79"/>
      <c r="PGB321" s="35"/>
      <c r="PGC321" s="80"/>
      <c r="PGD321" s="79"/>
      <c r="PGE321" s="35"/>
      <c r="PGF321" s="80"/>
      <c r="PGG321" s="79"/>
      <c r="PGH321" s="35"/>
      <c r="PGI321" s="80"/>
      <c r="PGJ321" s="79"/>
      <c r="PGK321" s="35"/>
      <c r="PGL321" s="80"/>
      <c r="PGM321" s="79"/>
      <c r="PGN321" s="35"/>
      <c r="PGO321" s="80"/>
      <c r="PGP321" s="79"/>
      <c r="PGQ321" s="35"/>
      <c r="PGR321" s="80"/>
      <c r="PGS321" s="79"/>
      <c r="PGT321" s="35"/>
      <c r="PGU321" s="80"/>
      <c r="PGV321" s="79"/>
      <c r="PGW321" s="35"/>
      <c r="PGX321" s="80"/>
      <c r="PGY321" s="79"/>
      <c r="PGZ321" s="35"/>
      <c r="PHA321" s="80"/>
      <c r="PHB321" s="79"/>
      <c r="PHC321" s="35"/>
      <c r="PHD321" s="80"/>
      <c r="PHE321" s="79"/>
      <c r="PHF321" s="35"/>
      <c r="PHG321" s="80"/>
      <c r="PHH321" s="79"/>
      <c r="PHI321" s="35"/>
      <c r="PHJ321" s="80"/>
      <c r="PHK321" s="79"/>
      <c r="PHL321" s="35"/>
      <c r="PHM321" s="80"/>
      <c r="PHN321" s="79"/>
      <c r="PHO321" s="35"/>
      <c r="PHP321" s="80"/>
      <c r="PHQ321" s="79"/>
      <c r="PHR321" s="35"/>
      <c r="PHS321" s="80"/>
      <c r="PHT321" s="79"/>
      <c r="PHU321" s="35"/>
      <c r="PHV321" s="80"/>
      <c r="PHW321" s="79"/>
      <c r="PHX321" s="35"/>
      <c r="PHY321" s="80"/>
      <c r="PHZ321" s="79"/>
      <c r="PIA321" s="35"/>
      <c r="PIB321" s="80"/>
      <c r="PIC321" s="79"/>
      <c r="PID321" s="35"/>
      <c r="PIE321" s="80"/>
      <c r="PIF321" s="79"/>
      <c r="PIG321" s="35"/>
      <c r="PIH321" s="80"/>
      <c r="PII321" s="79"/>
      <c r="PIJ321" s="35"/>
      <c r="PIK321" s="80"/>
      <c r="PIL321" s="79"/>
      <c r="PIM321" s="35"/>
      <c r="PIN321" s="80"/>
      <c r="PIO321" s="79"/>
      <c r="PIP321" s="35"/>
      <c r="PIQ321" s="80"/>
      <c r="PIR321" s="79"/>
      <c r="PIS321" s="35"/>
      <c r="PIT321" s="80"/>
      <c r="PIU321" s="79"/>
      <c r="PIV321" s="35"/>
      <c r="PIW321" s="80"/>
      <c r="PIX321" s="79"/>
      <c r="PIY321" s="35"/>
      <c r="PIZ321" s="80"/>
      <c r="PJA321" s="79"/>
      <c r="PJB321" s="35"/>
      <c r="PJC321" s="80"/>
      <c r="PJD321" s="79"/>
      <c r="PJE321" s="35"/>
      <c r="PJF321" s="80"/>
      <c r="PJG321" s="79"/>
      <c r="PJH321" s="35"/>
      <c r="PJI321" s="80"/>
      <c r="PJJ321" s="79"/>
      <c r="PJK321" s="35"/>
      <c r="PJL321" s="80"/>
      <c r="PJM321" s="79"/>
      <c r="PJN321" s="35"/>
      <c r="PJO321" s="80"/>
      <c r="PJP321" s="79"/>
      <c r="PJQ321" s="35"/>
      <c r="PJR321" s="80"/>
      <c r="PJS321" s="79"/>
      <c r="PJT321" s="35"/>
      <c r="PJU321" s="80"/>
      <c r="PJV321" s="79"/>
      <c r="PJW321" s="35"/>
      <c r="PJX321" s="80"/>
      <c r="PJY321" s="79"/>
      <c r="PJZ321" s="35"/>
      <c r="PKA321" s="80"/>
      <c r="PKB321" s="79"/>
      <c r="PKC321" s="35"/>
      <c r="PKD321" s="80"/>
      <c r="PKE321" s="79"/>
      <c r="PKF321" s="35"/>
      <c r="PKG321" s="80"/>
      <c r="PKH321" s="79"/>
      <c r="PKI321" s="35"/>
      <c r="PKJ321" s="80"/>
      <c r="PKK321" s="79"/>
      <c r="PKL321" s="35"/>
      <c r="PKM321" s="80"/>
      <c r="PKN321" s="79"/>
      <c r="PKO321" s="35"/>
      <c r="PKP321" s="80"/>
      <c r="PKQ321" s="79"/>
      <c r="PKR321" s="35"/>
      <c r="PKS321" s="80"/>
      <c r="PKT321" s="79"/>
      <c r="PKU321" s="35"/>
      <c r="PKV321" s="80"/>
      <c r="PKW321" s="79"/>
      <c r="PKX321" s="35"/>
      <c r="PKY321" s="80"/>
      <c r="PKZ321" s="79"/>
      <c r="PLA321" s="35"/>
      <c r="PLB321" s="80"/>
      <c r="PLC321" s="79"/>
      <c r="PLD321" s="35"/>
      <c r="PLE321" s="80"/>
      <c r="PLF321" s="79"/>
      <c r="PLG321" s="35"/>
      <c r="PLH321" s="80"/>
      <c r="PLI321" s="79"/>
      <c r="PLJ321" s="35"/>
      <c r="PLK321" s="80"/>
      <c r="PLL321" s="79"/>
      <c r="PLM321" s="35"/>
      <c r="PLN321" s="80"/>
      <c r="PLO321" s="79"/>
      <c r="PLP321" s="35"/>
      <c r="PLQ321" s="80"/>
      <c r="PLR321" s="79"/>
      <c r="PLS321" s="35"/>
      <c r="PLT321" s="80"/>
      <c r="PLU321" s="79"/>
      <c r="PLV321" s="35"/>
      <c r="PLW321" s="80"/>
      <c r="PLX321" s="79"/>
      <c r="PLY321" s="35"/>
      <c r="PLZ321" s="80"/>
      <c r="PMA321" s="79"/>
      <c r="PMB321" s="35"/>
      <c r="PMC321" s="80"/>
      <c r="PMD321" s="79"/>
      <c r="PME321" s="35"/>
      <c r="PMF321" s="80"/>
      <c r="PMG321" s="79"/>
      <c r="PMH321" s="35"/>
      <c r="PMI321" s="80"/>
      <c r="PMJ321" s="79"/>
      <c r="PMK321" s="35"/>
      <c r="PML321" s="80"/>
      <c r="PMM321" s="79"/>
      <c r="PMN321" s="35"/>
      <c r="PMO321" s="80"/>
      <c r="PMP321" s="79"/>
      <c r="PMQ321" s="35"/>
      <c r="PMR321" s="80"/>
      <c r="PMS321" s="79"/>
      <c r="PMT321" s="35"/>
      <c r="PMU321" s="80"/>
      <c r="PMV321" s="79"/>
      <c r="PMW321" s="35"/>
      <c r="PMX321" s="80"/>
      <c r="PMY321" s="79"/>
      <c r="PMZ321" s="35"/>
      <c r="PNA321" s="80"/>
      <c r="PNB321" s="79"/>
      <c r="PNC321" s="35"/>
      <c r="PND321" s="80"/>
      <c r="PNE321" s="79"/>
      <c r="PNF321" s="35"/>
      <c r="PNG321" s="80"/>
      <c r="PNH321" s="79"/>
      <c r="PNI321" s="35"/>
      <c r="PNJ321" s="80"/>
      <c r="PNK321" s="79"/>
      <c r="PNL321" s="35"/>
      <c r="PNM321" s="80"/>
      <c r="PNN321" s="79"/>
      <c r="PNO321" s="35"/>
      <c r="PNP321" s="80"/>
      <c r="PNQ321" s="79"/>
      <c r="PNR321" s="35"/>
      <c r="PNS321" s="80"/>
      <c r="PNT321" s="79"/>
      <c r="PNU321" s="35"/>
      <c r="PNV321" s="80"/>
      <c r="PNW321" s="79"/>
      <c r="PNX321" s="35"/>
      <c r="PNY321" s="80"/>
      <c r="PNZ321" s="79"/>
      <c r="POA321" s="35"/>
      <c r="POB321" s="80"/>
      <c r="POC321" s="79"/>
      <c r="POD321" s="35"/>
      <c r="POE321" s="80"/>
      <c r="POF321" s="79"/>
      <c r="POG321" s="35"/>
      <c r="POH321" s="80"/>
      <c r="POI321" s="79"/>
      <c r="POJ321" s="35"/>
      <c r="POK321" s="80"/>
      <c r="POL321" s="79"/>
      <c r="POM321" s="35"/>
      <c r="PON321" s="80"/>
      <c r="POO321" s="79"/>
      <c r="POP321" s="35"/>
      <c r="POQ321" s="80"/>
      <c r="POR321" s="79"/>
      <c r="POS321" s="35"/>
      <c r="POT321" s="80"/>
      <c r="POU321" s="79"/>
      <c r="POV321" s="35"/>
      <c r="POW321" s="80"/>
      <c r="POX321" s="79"/>
      <c r="POY321" s="35"/>
      <c r="POZ321" s="80"/>
      <c r="PPA321" s="79"/>
      <c r="PPB321" s="35"/>
      <c r="PPC321" s="80"/>
      <c r="PPD321" s="79"/>
      <c r="PPE321" s="35"/>
      <c r="PPF321" s="80"/>
      <c r="PPG321" s="79"/>
      <c r="PPH321" s="35"/>
      <c r="PPI321" s="80"/>
      <c r="PPJ321" s="79"/>
      <c r="PPK321" s="35"/>
      <c r="PPL321" s="80"/>
      <c r="PPM321" s="79"/>
      <c r="PPN321" s="35"/>
      <c r="PPO321" s="80"/>
      <c r="PPP321" s="79"/>
      <c r="PPQ321" s="35"/>
      <c r="PPR321" s="80"/>
      <c r="PPS321" s="79"/>
      <c r="PPT321" s="35"/>
      <c r="PPU321" s="80"/>
      <c r="PPV321" s="79"/>
      <c r="PPW321" s="35"/>
      <c r="PPX321" s="80"/>
      <c r="PPY321" s="79"/>
      <c r="PPZ321" s="35"/>
      <c r="PQA321" s="80"/>
      <c r="PQB321" s="79"/>
      <c r="PQC321" s="35"/>
      <c r="PQD321" s="80"/>
      <c r="PQE321" s="79"/>
      <c r="PQF321" s="35"/>
      <c r="PQG321" s="80"/>
      <c r="PQH321" s="79"/>
      <c r="PQI321" s="35"/>
      <c r="PQJ321" s="80"/>
      <c r="PQK321" s="79"/>
      <c r="PQL321" s="35"/>
      <c r="PQM321" s="80"/>
      <c r="PQN321" s="79"/>
      <c r="PQO321" s="35"/>
      <c r="PQP321" s="80"/>
      <c r="PQQ321" s="79"/>
      <c r="PQR321" s="35"/>
      <c r="PQS321" s="80"/>
      <c r="PQT321" s="79"/>
      <c r="PQU321" s="35"/>
      <c r="PQV321" s="80"/>
      <c r="PQW321" s="79"/>
      <c r="PQX321" s="35"/>
      <c r="PQY321" s="80"/>
      <c r="PQZ321" s="79"/>
      <c r="PRA321" s="35"/>
      <c r="PRB321" s="80"/>
      <c r="PRC321" s="79"/>
      <c r="PRD321" s="35"/>
      <c r="PRE321" s="80"/>
      <c r="PRF321" s="79"/>
      <c r="PRG321" s="35"/>
      <c r="PRH321" s="80"/>
      <c r="PRI321" s="79"/>
      <c r="PRJ321" s="35"/>
      <c r="PRK321" s="80"/>
      <c r="PRL321" s="79"/>
      <c r="PRM321" s="35"/>
      <c r="PRN321" s="80"/>
      <c r="PRO321" s="79"/>
      <c r="PRP321" s="35"/>
      <c r="PRQ321" s="80"/>
      <c r="PRR321" s="79"/>
      <c r="PRS321" s="35"/>
      <c r="PRT321" s="80"/>
      <c r="PRU321" s="79"/>
      <c r="PRV321" s="35"/>
      <c r="PRW321" s="80"/>
      <c r="PRX321" s="79"/>
      <c r="PRY321" s="35"/>
      <c r="PRZ321" s="80"/>
      <c r="PSA321" s="79"/>
      <c r="PSB321" s="35"/>
      <c r="PSC321" s="80"/>
      <c r="PSD321" s="79"/>
      <c r="PSE321" s="35"/>
      <c r="PSF321" s="80"/>
      <c r="PSG321" s="79"/>
      <c r="PSH321" s="35"/>
      <c r="PSI321" s="80"/>
      <c r="PSJ321" s="79"/>
      <c r="PSK321" s="35"/>
      <c r="PSL321" s="80"/>
      <c r="PSM321" s="79"/>
      <c r="PSN321" s="35"/>
      <c r="PSO321" s="80"/>
      <c r="PSP321" s="79"/>
      <c r="PSQ321" s="35"/>
      <c r="PSR321" s="80"/>
      <c r="PSS321" s="79"/>
      <c r="PST321" s="35"/>
      <c r="PSU321" s="80"/>
      <c r="PSV321" s="79"/>
      <c r="PSW321" s="35"/>
      <c r="PSX321" s="80"/>
      <c r="PSY321" s="79"/>
      <c r="PSZ321" s="35"/>
      <c r="PTA321" s="80"/>
      <c r="PTB321" s="79"/>
      <c r="PTC321" s="35"/>
      <c r="PTD321" s="80"/>
      <c r="PTE321" s="79"/>
      <c r="PTF321" s="35"/>
      <c r="PTG321" s="80"/>
      <c r="PTH321" s="79"/>
      <c r="PTI321" s="35"/>
      <c r="PTJ321" s="80"/>
      <c r="PTK321" s="79"/>
      <c r="PTL321" s="35"/>
      <c r="PTM321" s="80"/>
      <c r="PTN321" s="79"/>
      <c r="PTO321" s="35"/>
      <c r="PTP321" s="80"/>
      <c r="PTQ321" s="79"/>
      <c r="PTR321" s="35"/>
      <c r="PTS321" s="80"/>
      <c r="PTT321" s="79"/>
      <c r="PTU321" s="35"/>
      <c r="PTV321" s="80"/>
      <c r="PTW321" s="79"/>
      <c r="PTX321" s="35"/>
      <c r="PTY321" s="80"/>
      <c r="PTZ321" s="79"/>
      <c r="PUA321" s="35"/>
      <c r="PUB321" s="80"/>
      <c r="PUC321" s="79"/>
      <c r="PUD321" s="35"/>
      <c r="PUE321" s="80"/>
      <c r="PUF321" s="79"/>
      <c r="PUG321" s="35"/>
      <c r="PUH321" s="80"/>
      <c r="PUI321" s="79"/>
      <c r="PUJ321" s="35"/>
      <c r="PUK321" s="80"/>
      <c r="PUL321" s="79"/>
      <c r="PUM321" s="35"/>
      <c r="PUN321" s="80"/>
      <c r="PUO321" s="79"/>
      <c r="PUP321" s="35"/>
      <c r="PUQ321" s="80"/>
      <c r="PUR321" s="79"/>
      <c r="PUS321" s="35"/>
      <c r="PUT321" s="80"/>
      <c r="PUU321" s="79"/>
      <c r="PUV321" s="35"/>
      <c r="PUW321" s="80"/>
      <c r="PUX321" s="79"/>
      <c r="PUY321" s="35"/>
      <c r="PUZ321" s="80"/>
      <c r="PVA321" s="79"/>
      <c r="PVB321" s="35"/>
      <c r="PVC321" s="80"/>
      <c r="PVD321" s="79"/>
      <c r="PVE321" s="35"/>
      <c r="PVF321" s="80"/>
      <c r="PVG321" s="79"/>
      <c r="PVH321" s="35"/>
      <c r="PVI321" s="80"/>
      <c r="PVJ321" s="79"/>
      <c r="PVK321" s="35"/>
      <c r="PVL321" s="80"/>
      <c r="PVM321" s="79"/>
      <c r="PVN321" s="35"/>
      <c r="PVO321" s="80"/>
      <c r="PVP321" s="79"/>
      <c r="PVQ321" s="35"/>
      <c r="PVR321" s="80"/>
      <c r="PVS321" s="79"/>
      <c r="PVT321" s="35"/>
      <c r="PVU321" s="80"/>
      <c r="PVV321" s="79"/>
      <c r="PVW321" s="35"/>
      <c r="PVX321" s="80"/>
      <c r="PVY321" s="79"/>
      <c r="PVZ321" s="35"/>
      <c r="PWA321" s="80"/>
      <c r="PWB321" s="79"/>
      <c r="PWC321" s="35"/>
      <c r="PWD321" s="80"/>
      <c r="PWE321" s="79"/>
      <c r="PWF321" s="35"/>
      <c r="PWG321" s="80"/>
      <c r="PWH321" s="79"/>
      <c r="PWI321" s="35"/>
      <c r="PWJ321" s="80"/>
      <c r="PWK321" s="79"/>
      <c r="PWL321" s="35"/>
      <c r="PWM321" s="80"/>
      <c r="PWN321" s="79"/>
      <c r="PWO321" s="35"/>
      <c r="PWP321" s="80"/>
      <c r="PWQ321" s="79"/>
      <c r="PWR321" s="35"/>
      <c r="PWS321" s="80"/>
      <c r="PWT321" s="79"/>
      <c r="PWU321" s="35"/>
      <c r="PWV321" s="80"/>
      <c r="PWW321" s="79"/>
      <c r="PWX321" s="35"/>
      <c r="PWY321" s="80"/>
      <c r="PWZ321" s="79"/>
      <c r="PXA321" s="35"/>
      <c r="PXB321" s="80"/>
      <c r="PXC321" s="79"/>
      <c r="PXD321" s="35"/>
      <c r="PXE321" s="80"/>
      <c r="PXF321" s="79"/>
      <c r="PXG321" s="35"/>
      <c r="PXH321" s="80"/>
      <c r="PXI321" s="79"/>
      <c r="PXJ321" s="35"/>
      <c r="PXK321" s="80"/>
      <c r="PXL321" s="79"/>
      <c r="PXM321" s="35"/>
      <c r="PXN321" s="80"/>
      <c r="PXO321" s="79"/>
      <c r="PXP321" s="35"/>
      <c r="PXQ321" s="80"/>
      <c r="PXR321" s="79"/>
      <c r="PXS321" s="35"/>
      <c r="PXT321" s="80"/>
      <c r="PXU321" s="79"/>
      <c r="PXV321" s="35"/>
      <c r="PXW321" s="80"/>
      <c r="PXX321" s="79"/>
      <c r="PXY321" s="35"/>
      <c r="PXZ321" s="80"/>
      <c r="PYA321" s="79"/>
      <c r="PYB321" s="35"/>
      <c r="PYC321" s="80"/>
      <c r="PYD321" s="79"/>
      <c r="PYE321" s="35"/>
      <c r="PYF321" s="80"/>
      <c r="PYG321" s="79"/>
      <c r="PYH321" s="35"/>
      <c r="PYI321" s="80"/>
      <c r="PYJ321" s="79"/>
      <c r="PYK321" s="35"/>
      <c r="PYL321" s="80"/>
      <c r="PYM321" s="79"/>
      <c r="PYN321" s="35"/>
      <c r="PYO321" s="80"/>
      <c r="PYP321" s="79"/>
      <c r="PYQ321" s="35"/>
      <c r="PYR321" s="80"/>
      <c r="PYS321" s="79"/>
      <c r="PYT321" s="35"/>
      <c r="PYU321" s="80"/>
      <c r="PYV321" s="79"/>
      <c r="PYW321" s="35"/>
      <c r="PYX321" s="80"/>
      <c r="PYY321" s="79"/>
      <c r="PYZ321" s="35"/>
      <c r="PZA321" s="80"/>
      <c r="PZB321" s="79"/>
      <c r="PZC321" s="35"/>
      <c r="PZD321" s="80"/>
      <c r="PZE321" s="79"/>
      <c r="PZF321" s="35"/>
      <c r="PZG321" s="80"/>
      <c r="PZH321" s="79"/>
      <c r="PZI321" s="35"/>
      <c r="PZJ321" s="80"/>
      <c r="PZK321" s="79"/>
      <c r="PZL321" s="35"/>
      <c r="PZM321" s="80"/>
      <c r="PZN321" s="79"/>
      <c r="PZO321" s="35"/>
      <c r="PZP321" s="80"/>
      <c r="PZQ321" s="79"/>
      <c r="PZR321" s="35"/>
      <c r="PZS321" s="80"/>
      <c r="PZT321" s="79"/>
      <c r="PZU321" s="35"/>
      <c r="PZV321" s="80"/>
      <c r="PZW321" s="79"/>
      <c r="PZX321" s="35"/>
      <c r="PZY321" s="80"/>
      <c r="PZZ321" s="79"/>
      <c r="QAA321" s="35"/>
      <c r="QAB321" s="80"/>
      <c r="QAC321" s="79"/>
      <c r="QAD321" s="35"/>
      <c r="QAE321" s="80"/>
      <c r="QAF321" s="79"/>
      <c r="QAG321" s="35"/>
      <c r="QAH321" s="80"/>
      <c r="QAI321" s="79"/>
      <c r="QAJ321" s="35"/>
      <c r="QAK321" s="80"/>
      <c r="QAL321" s="79"/>
      <c r="QAM321" s="35"/>
      <c r="QAN321" s="80"/>
      <c r="QAO321" s="79"/>
      <c r="QAP321" s="35"/>
      <c r="QAQ321" s="80"/>
      <c r="QAR321" s="79"/>
      <c r="QAS321" s="35"/>
      <c r="QAT321" s="80"/>
      <c r="QAU321" s="79"/>
      <c r="QAV321" s="35"/>
      <c r="QAW321" s="80"/>
      <c r="QAX321" s="79"/>
      <c r="QAY321" s="35"/>
      <c r="QAZ321" s="80"/>
      <c r="QBA321" s="79"/>
      <c r="QBB321" s="35"/>
      <c r="QBC321" s="80"/>
      <c r="QBD321" s="79"/>
      <c r="QBE321" s="35"/>
      <c r="QBF321" s="80"/>
      <c r="QBG321" s="79"/>
      <c r="QBH321" s="35"/>
      <c r="QBI321" s="80"/>
      <c r="QBJ321" s="79"/>
      <c r="QBK321" s="35"/>
      <c r="QBL321" s="80"/>
      <c r="QBM321" s="79"/>
      <c r="QBN321" s="35"/>
      <c r="QBO321" s="80"/>
      <c r="QBP321" s="79"/>
      <c r="QBQ321" s="35"/>
      <c r="QBR321" s="80"/>
      <c r="QBS321" s="79"/>
      <c r="QBT321" s="35"/>
      <c r="QBU321" s="80"/>
      <c r="QBV321" s="79"/>
      <c r="QBW321" s="35"/>
      <c r="QBX321" s="80"/>
      <c r="QBY321" s="79"/>
      <c r="QBZ321" s="35"/>
      <c r="QCA321" s="80"/>
      <c r="QCB321" s="79"/>
      <c r="QCC321" s="35"/>
      <c r="QCD321" s="80"/>
      <c r="QCE321" s="79"/>
      <c r="QCF321" s="35"/>
      <c r="QCG321" s="80"/>
      <c r="QCH321" s="79"/>
      <c r="QCI321" s="35"/>
      <c r="QCJ321" s="80"/>
      <c r="QCK321" s="79"/>
      <c r="QCL321" s="35"/>
      <c r="QCM321" s="80"/>
      <c r="QCN321" s="79"/>
      <c r="QCO321" s="35"/>
      <c r="QCP321" s="80"/>
      <c r="QCQ321" s="79"/>
      <c r="QCR321" s="35"/>
      <c r="QCS321" s="80"/>
      <c r="QCT321" s="79"/>
      <c r="QCU321" s="35"/>
      <c r="QCV321" s="80"/>
      <c r="QCW321" s="79"/>
      <c r="QCX321" s="35"/>
      <c r="QCY321" s="80"/>
      <c r="QCZ321" s="79"/>
      <c r="QDA321" s="35"/>
      <c r="QDB321" s="80"/>
      <c r="QDC321" s="79"/>
      <c r="QDD321" s="35"/>
      <c r="QDE321" s="80"/>
      <c r="QDF321" s="79"/>
      <c r="QDG321" s="35"/>
      <c r="QDH321" s="80"/>
      <c r="QDI321" s="79"/>
      <c r="QDJ321" s="35"/>
      <c r="QDK321" s="80"/>
      <c r="QDL321" s="79"/>
      <c r="QDM321" s="35"/>
      <c r="QDN321" s="80"/>
      <c r="QDO321" s="79"/>
      <c r="QDP321" s="35"/>
      <c r="QDQ321" s="80"/>
      <c r="QDR321" s="79"/>
      <c r="QDS321" s="35"/>
      <c r="QDT321" s="80"/>
      <c r="QDU321" s="79"/>
      <c r="QDV321" s="35"/>
      <c r="QDW321" s="80"/>
      <c r="QDX321" s="79"/>
      <c r="QDY321" s="35"/>
      <c r="QDZ321" s="80"/>
      <c r="QEA321" s="79"/>
      <c r="QEB321" s="35"/>
      <c r="QEC321" s="80"/>
      <c r="QED321" s="79"/>
      <c r="QEE321" s="35"/>
      <c r="QEF321" s="80"/>
      <c r="QEG321" s="79"/>
      <c r="QEH321" s="35"/>
      <c r="QEI321" s="80"/>
      <c r="QEJ321" s="79"/>
      <c r="QEK321" s="35"/>
      <c r="QEL321" s="80"/>
      <c r="QEM321" s="79"/>
      <c r="QEN321" s="35"/>
      <c r="QEO321" s="80"/>
      <c r="QEP321" s="79"/>
      <c r="QEQ321" s="35"/>
      <c r="QER321" s="80"/>
      <c r="QES321" s="79"/>
      <c r="QET321" s="35"/>
      <c r="QEU321" s="80"/>
      <c r="QEV321" s="79"/>
      <c r="QEW321" s="35"/>
      <c r="QEX321" s="80"/>
      <c r="QEY321" s="79"/>
      <c r="QEZ321" s="35"/>
      <c r="QFA321" s="80"/>
      <c r="QFB321" s="79"/>
      <c r="QFC321" s="35"/>
      <c r="QFD321" s="80"/>
      <c r="QFE321" s="79"/>
      <c r="QFF321" s="35"/>
      <c r="QFG321" s="80"/>
      <c r="QFH321" s="79"/>
      <c r="QFI321" s="35"/>
      <c r="QFJ321" s="80"/>
      <c r="QFK321" s="79"/>
      <c r="QFL321" s="35"/>
      <c r="QFM321" s="80"/>
      <c r="QFN321" s="79"/>
      <c r="QFO321" s="35"/>
      <c r="QFP321" s="80"/>
      <c r="QFQ321" s="79"/>
      <c r="QFR321" s="35"/>
      <c r="QFS321" s="80"/>
      <c r="QFT321" s="79"/>
      <c r="QFU321" s="35"/>
      <c r="QFV321" s="80"/>
      <c r="QFW321" s="79"/>
      <c r="QFX321" s="35"/>
      <c r="QFY321" s="80"/>
      <c r="QFZ321" s="79"/>
      <c r="QGA321" s="35"/>
      <c r="QGB321" s="80"/>
      <c r="QGC321" s="79"/>
      <c r="QGD321" s="35"/>
      <c r="QGE321" s="80"/>
      <c r="QGF321" s="79"/>
      <c r="QGG321" s="35"/>
      <c r="QGH321" s="80"/>
      <c r="QGI321" s="79"/>
      <c r="QGJ321" s="35"/>
      <c r="QGK321" s="80"/>
      <c r="QGL321" s="79"/>
      <c r="QGM321" s="35"/>
      <c r="QGN321" s="80"/>
      <c r="QGO321" s="79"/>
      <c r="QGP321" s="35"/>
      <c r="QGQ321" s="80"/>
      <c r="QGR321" s="79"/>
      <c r="QGS321" s="35"/>
      <c r="QGT321" s="80"/>
      <c r="QGU321" s="79"/>
      <c r="QGV321" s="35"/>
      <c r="QGW321" s="80"/>
      <c r="QGX321" s="79"/>
      <c r="QGY321" s="35"/>
      <c r="QGZ321" s="80"/>
      <c r="QHA321" s="79"/>
      <c r="QHB321" s="35"/>
      <c r="QHC321" s="80"/>
      <c r="QHD321" s="79"/>
      <c r="QHE321" s="35"/>
      <c r="QHF321" s="80"/>
      <c r="QHG321" s="79"/>
      <c r="QHH321" s="35"/>
      <c r="QHI321" s="80"/>
      <c r="QHJ321" s="79"/>
      <c r="QHK321" s="35"/>
      <c r="QHL321" s="80"/>
      <c r="QHM321" s="79"/>
      <c r="QHN321" s="35"/>
      <c r="QHO321" s="80"/>
      <c r="QHP321" s="79"/>
      <c r="QHQ321" s="35"/>
      <c r="QHR321" s="80"/>
      <c r="QHS321" s="79"/>
      <c r="QHT321" s="35"/>
      <c r="QHU321" s="80"/>
      <c r="QHV321" s="79"/>
      <c r="QHW321" s="35"/>
      <c r="QHX321" s="80"/>
      <c r="QHY321" s="79"/>
      <c r="QHZ321" s="35"/>
      <c r="QIA321" s="80"/>
      <c r="QIB321" s="79"/>
      <c r="QIC321" s="35"/>
      <c r="QID321" s="80"/>
      <c r="QIE321" s="79"/>
      <c r="QIF321" s="35"/>
      <c r="QIG321" s="80"/>
      <c r="QIH321" s="79"/>
      <c r="QII321" s="35"/>
      <c r="QIJ321" s="80"/>
      <c r="QIK321" s="79"/>
      <c r="QIL321" s="35"/>
      <c r="QIM321" s="80"/>
      <c r="QIN321" s="79"/>
      <c r="QIO321" s="35"/>
      <c r="QIP321" s="80"/>
      <c r="QIQ321" s="79"/>
      <c r="QIR321" s="35"/>
      <c r="QIS321" s="80"/>
      <c r="QIT321" s="79"/>
      <c r="QIU321" s="35"/>
      <c r="QIV321" s="80"/>
      <c r="QIW321" s="79"/>
      <c r="QIX321" s="35"/>
      <c r="QIY321" s="80"/>
      <c r="QIZ321" s="79"/>
      <c r="QJA321" s="35"/>
      <c r="QJB321" s="80"/>
      <c r="QJC321" s="79"/>
      <c r="QJD321" s="35"/>
      <c r="QJE321" s="80"/>
      <c r="QJF321" s="79"/>
      <c r="QJG321" s="35"/>
      <c r="QJH321" s="80"/>
      <c r="QJI321" s="79"/>
      <c r="QJJ321" s="35"/>
      <c r="QJK321" s="80"/>
      <c r="QJL321" s="79"/>
      <c r="QJM321" s="35"/>
      <c r="QJN321" s="80"/>
      <c r="QJO321" s="79"/>
      <c r="QJP321" s="35"/>
      <c r="QJQ321" s="80"/>
      <c r="QJR321" s="79"/>
      <c r="QJS321" s="35"/>
      <c r="QJT321" s="80"/>
      <c r="QJU321" s="79"/>
      <c r="QJV321" s="35"/>
      <c r="QJW321" s="80"/>
      <c r="QJX321" s="79"/>
      <c r="QJY321" s="35"/>
      <c r="QJZ321" s="80"/>
      <c r="QKA321" s="79"/>
      <c r="QKB321" s="35"/>
      <c r="QKC321" s="80"/>
      <c r="QKD321" s="79"/>
      <c r="QKE321" s="35"/>
      <c r="QKF321" s="80"/>
      <c r="QKG321" s="79"/>
      <c r="QKH321" s="35"/>
      <c r="QKI321" s="80"/>
      <c r="QKJ321" s="79"/>
      <c r="QKK321" s="35"/>
      <c r="QKL321" s="80"/>
      <c r="QKM321" s="79"/>
      <c r="QKN321" s="35"/>
      <c r="QKO321" s="80"/>
      <c r="QKP321" s="79"/>
      <c r="QKQ321" s="35"/>
      <c r="QKR321" s="80"/>
      <c r="QKS321" s="79"/>
      <c r="QKT321" s="35"/>
      <c r="QKU321" s="80"/>
      <c r="QKV321" s="79"/>
      <c r="QKW321" s="35"/>
      <c r="QKX321" s="80"/>
      <c r="QKY321" s="79"/>
      <c r="QKZ321" s="35"/>
      <c r="QLA321" s="80"/>
      <c r="QLB321" s="79"/>
      <c r="QLC321" s="35"/>
      <c r="QLD321" s="80"/>
      <c r="QLE321" s="79"/>
      <c r="QLF321" s="35"/>
      <c r="QLG321" s="80"/>
      <c r="QLH321" s="79"/>
      <c r="QLI321" s="35"/>
      <c r="QLJ321" s="80"/>
      <c r="QLK321" s="79"/>
      <c r="QLL321" s="35"/>
      <c r="QLM321" s="80"/>
      <c r="QLN321" s="79"/>
      <c r="QLO321" s="35"/>
      <c r="QLP321" s="80"/>
      <c r="QLQ321" s="79"/>
      <c r="QLR321" s="35"/>
      <c r="QLS321" s="80"/>
      <c r="QLT321" s="79"/>
      <c r="QLU321" s="35"/>
      <c r="QLV321" s="80"/>
      <c r="QLW321" s="79"/>
      <c r="QLX321" s="35"/>
      <c r="QLY321" s="80"/>
      <c r="QLZ321" s="79"/>
      <c r="QMA321" s="35"/>
      <c r="QMB321" s="80"/>
      <c r="QMC321" s="79"/>
      <c r="QMD321" s="35"/>
      <c r="QME321" s="80"/>
      <c r="QMF321" s="79"/>
      <c r="QMG321" s="35"/>
      <c r="QMH321" s="80"/>
      <c r="QMI321" s="79"/>
      <c r="QMJ321" s="35"/>
      <c r="QMK321" s="80"/>
      <c r="QML321" s="79"/>
      <c r="QMM321" s="35"/>
      <c r="QMN321" s="80"/>
      <c r="QMO321" s="79"/>
      <c r="QMP321" s="35"/>
      <c r="QMQ321" s="80"/>
      <c r="QMR321" s="79"/>
      <c r="QMS321" s="35"/>
      <c r="QMT321" s="80"/>
      <c r="QMU321" s="79"/>
      <c r="QMV321" s="35"/>
      <c r="QMW321" s="80"/>
      <c r="QMX321" s="79"/>
      <c r="QMY321" s="35"/>
      <c r="QMZ321" s="80"/>
      <c r="QNA321" s="79"/>
      <c r="QNB321" s="35"/>
      <c r="QNC321" s="80"/>
      <c r="QND321" s="79"/>
      <c r="QNE321" s="35"/>
      <c r="QNF321" s="80"/>
      <c r="QNG321" s="79"/>
      <c r="QNH321" s="35"/>
      <c r="QNI321" s="80"/>
      <c r="QNJ321" s="79"/>
      <c r="QNK321" s="35"/>
      <c r="QNL321" s="80"/>
      <c r="QNM321" s="79"/>
      <c r="QNN321" s="35"/>
      <c r="QNO321" s="80"/>
      <c r="QNP321" s="79"/>
      <c r="QNQ321" s="35"/>
      <c r="QNR321" s="80"/>
      <c r="QNS321" s="79"/>
      <c r="QNT321" s="35"/>
      <c r="QNU321" s="80"/>
      <c r="QNV321" s="79"/>
      <c r="QNW321" s="35"/>
      <c r="QNX321" s="80"/>
      <c r="QNY321" s="79"/>
      <c r="QNZ321" s="35"/>
      <c r="QOA321" s="80"/>
      <c r="QOB321" s="79"/>
      <c r="QOC321" s="35"/>
      <c r="QOD321" s="80"/>
      <c r="QOE321" s="79"/>
      <c r="QOF321" s="35"/>
      <c r="QOG321" s="80"/>
      <c r="QOH321" s="79"/>
      <c r="QOI321" s="35"/>
      <c r="QOJ321" s="80"/>
      <c r="QOK321" s="79"/>
      <c r="QOL321" s="35"/>
      <c r="QOM321" s="80"/>
      <c r="QON321" s="79"/>
      <c r="QOO321" s="35"/>
      <c r="QOP321" s="80"/>
      <c r="QOQ321" s="79"/>
      <c r="QOR321" s="35"/>
      <c r="QOS321" s="80"/>
      <c r="QOT321" s="79"/>
      <c r="QOU321" s="35"/>
      <c r="QOV321" s="80"/>
      <c r="QOW321" s="79"/>
      <c r="QOX321" s="35"/>
      <c r="QOY321" s="80"/>
      <c r="QOZ321" s="79"/>
      <c r="QPA321" s="35"/>
      <c r="QPB321" s="80"/>
      <c r="QPC321" s="79"/>
      <c r="QPD321" s="35"/>
      <c r="QPE321" s="80"/>
      <c r="QPF321" s="79"/>
      <c r="QPG321" s="35"/>
      <c r="QPH321" s="80"/>
      <c r="QPI321" s="79"/>
      <c r="QPJ321" s="35"/>
      <c r="QPK321" s="80"/>
      <c r="QPL321" s="79"/>
      <c r="QPM321" s="35"/>
      <c r="QPN321" s="80"/>
      <c r="QPO321" s="79"/>
      <c r="QPP321" s="35"/>
      <c r="QPQ321" s="80"/>
      <c r="QPR321" s="79"/>
      <c r="QPS321" s="35"/>
      <c r="QPT321" s="80"/>
      <c r="QPU321" s="79"/>
      <c r="QPV321" s="35"/>
      <c r="QPW321" s="80"/>
      <c r="QPX321" s="79"/>
      <c r="QPY321" s="35"/>
      <c r="QPZ321" s="80"/>
      <c r="QQA321" s="79"/>
      <c r="QQB321" s="35"/>
      <c r="QQC321" s="80"/>
      <c r="QQD321" s="79"/>
      <c r="QQE321" s="35"/>
      <c r="QQF321" s="80"/>
      <c r="QQG321" s="79"/>
      <c r="QQH321" s="35"/>
      <c r="QQI321" s="80"/>
      <c r="QQJ321" s="79"/>
      <c r="QQK321" s="35"/>
      <c r="QQL321" s="80"/>
      <c r="QQM321" s="79"/>
      <c r="QQN321" s="35"/>
      <c r="QQO321" s="80"/>
      <c r="QQP321" s="79"/>
      <c r="QQQ321" s="35"/>
      <c r="QQR321" s="80"/>
      <c r="QQS321" s="79"/>
      <c r="QQT321" s="35"/>
      <c r="QQU321" s="80"/>
      <c r="QQV321" s="79"/>
      <c r="QQW321" s="35"/>
      <c r="QQX321" s="80"/>
      <c r="QQY321" s="79"/>
      <c r="QQZ321" s="35"/>
      <c r="QRA321" s="80"/>
      <c r="QRB321" s="79"/>
      <c r="QRC321" s="35"/>
      <c r="QRD321" s="80"/>
      <c r="QRE321" s="79"/>
      <c r="QRF321" s="35"/>
      <c r="QRG321" s="80"/>
      <c r="QRH321" s="79"/>
      <c r="QRI321" s="35"/>
      <c r="QRJ321" s="80"/>
      <c r="QRK321" s="79"/>
      <c r="QRL321" s="35"/>
      <c r="QRM321" s="80"/>
      <c r="QRN321" s="79"/>
      <c r="QRO321" s="35"/>
      <c r="QRP321" s="80"/>
      <c r="QRQ321" s="79"/>
      <c r="QRR321" s="35"/>
      <c r="QRS321" s="80"/>
      <c r="QRT321" s="79"/>
      <c r="QRU321" s="35"/>
      <c r="QRV321" s="80"/>
      <c r="QRW321" s="79"/>
      <c r="QRX321" s="35"/>
      <c r="QRY321" s="80"/>
      <c r="QRZ321" s="79"/>
      <c r="QSA321" s="35"/>
      <c r="QSB321" s="80"/>
      <c r="QSC321" s="79"/>
      <c r="QSD321" s="35"/>
      <c r="QSE321" s="80"/>
      <c r="QSF321" s="79"/>
      <c r="QSG321" s="35"/>
      <c r="QSH321" s="80"/>
      <c r="QSI321" s="79"/>
      <c r="QSJ321" s="35"/>
      <c r="QSK321" s="80"/>
      <c r="QSL321" s="79"/>
      <c r="QSM321" s="35"/>
      <c r="QSN321" s="80"/>
      <c r="QSO321" s="79"/>
      <c r="QSP321" s="35"/>
      <c r="QSQ321" s="80"/>
      <c r="QSR321" s="79"/>
      <c r="QSS321" s="35"/>
      <c r="QST321" s="80"/>
      <c r="QSU321" s="79"/>
      <c r="QSV321" s="35"/>
      <c r="QSW321" s="80"/>
      <c r="QSX321" s="79"/>
      <c r="QSY321" s="35"/>
      <c r="QSZ321" s="80"/>
      <c r="QTA321" s="79"/>
      <c r="QTB321" s="35"/>
      <c r="QTC321" s="80"/>
      <c r="QTD321" s="79"/>
      <c r="QTE321" s="35"/>
      <c r="QTF321" s="80"/>
      <c r="QTG321" s="79"/>
      <c r="QTH321" s="35"/>
      <c r="QTI321" s="80"/>
      <c r="QTJ321" s="79"/>
      <c r="QTK321" s="35"/>
      <c r="QTL321" s="80"/>
      <c r="QTM321" s="79"/>
      <c r="QTN321" s="35"/>
      <c r="QTO321" s="80"/>
      <c r="QTP321" s="79"/>
      <c r="QTQ321" s="35"/>
      <c r="QTR321" s="80"/>
      <c r="QTS321" s="79"/>
      <c r="QTT321" s="35"/>
      <c r="QTU321" s="80"/>
      <c r="QTV321" s="79"/>
      <c r="QTW321" s="35"/>
      <c r="QTX321" s="80"/>
      <c r="QTY321" s="79"/>
      <c r="QTZ321" s="35"/>
      <c r="QUA321" s="80"/>
      <c r="QUB321" s="79"/>
      <c r="QUC321" s="35"/>
      <c r="QUD321" s="80"/>
      <c r="QUE321" s="79"/>
      <c r="QUF321" s="35"/>
      <c r="QUG321" s="80"/>
      <c r="QUH321" s="79"/>
      <c r="QUI321" s="35"/>
      <c r="QUJ321" s="80"/>
      <c r="QUK321" s="79"/>
      <c r="QUL321" s="35"/>
      <c r="QUM321" s="80"/>
      <c r="QUN321" s="79"/>
      <c r="QUO321" s="35"/>
      <c r="QUP321" s="80"/>
      <c r="QUQ321" s="79"/>
      <c r="QUR321" s="35"/>
      <c r="QUS321" s="80"/>
      <c r="QUT321" s="79"/>
      <c r="QUU321" s="35"/>
      <c r="QUV321" s="80"/>
      <c r="QUW321" s="79"/>
      <c r="QUX321" s="35"/>
      <c r="QUY321" s="80"/>
      <c r="QUZ321" s="79"/>
      <c r="QVA321" s="35"/>
      <c r="QVB321" s="80"/>
      <c r="QVC321" s="79"/>
      <c r="QVD321" s="35"/>
      <c r="QVE321" s="80"/>
      <c r="QVF321" s="79"/>
      <c r="QVG321" s="35"/>
      <c r="QVH321" s="80"/>
      <c r="QVI321" s="79"/>
      <c r="QVJ321" s="35"/>
      <c r="QVK321" s="80"/>
      <c r="QVL321" s="79"/>
      <c r="QVM321" s="35"/>
      <c r="QVN321" s="80"/>
      <c r="QVO321" s="79"/>
      <c r="QVP321" s="35"/>
      <c r="QVQ321" s="80"/>
      <c r="QVR321" s="79"/>
      <c r="QVS321" s="35"/>
      <c r="QVT321" s="80"/>
      <c r="QVU321" s="79"/>
      <c r="QVV321" s="35"/>
      <c r="QVW321" s="80"/>
      <c r="QVX321" s="79"/>
      <c r="QVY321" s="35"/>
      <c r="QVZ321" s="80"/>
      <c r="QWA321" s="79"/>
      <c r="QWB321" s="35"/>
      <c r="QWC321" s="80"/>
      <c r="QWD321" s="79"/>
      <c r="QWE321" s="35"/>
      <c r="QWF321" s="80"/>
      <c r="QWG321" s="79"/>
      <c r="QWH321" s="35"/>
      <c r="QWI321" s="80"/>
      <c r="QWJ321" s="79"/>
      <c r="QWK321" s="35"/>
      <c r="QWL321" s="80"/>
      <c r="QWM321" s="79"/>
      <c r="QWN321" s="35"/>
      <c r="QWO321" s="80"/>
      <c r="QWP321" s="79"/>
      <c r="QWQ321" s="35"/>
      <c r="QWR321" s="80"/>
      <c r="QWS321" s="79"/>
      <c r="QWT321" s="35"/>
      <c r="QWU321" s="80"/>
      <c r="QWV321" s="79"/>
      <c r="QWW321" s="35"/>
      <c r="QWX321" s="80"/>
      <c r="QWY321" s="79"/>
      <c r="QWZ321" s="35"/>
      <c r="QXA321" s="80"/>
      <c r="QXB321" s="79"/>
      <c r="QXC321" s="35"/>
      <c r="QXD321" s="80"/>
      <c r="QXE321" s="79"/>
      <c r="QXF321" s="35"/>
      <c r="QXG321" s="80"/>
      <c r="QXH321" s="79"/>
      <c r="QXI321" s="35"/>
      <c r="QXJ321" s="80"/>
      <c r="QXK321" s="79"/>
      <c r="QXL321" s="35"/>
      <c r="QXM321" s="80"/>
      <c r="QXN321" s="79"/>
      <c r="QXO321" s="35"/>
      <c r="QXP321" s="80"/>
      <c r="QXQ321" s="79"/>
      <c r="QXR321" s="35"/>
      <c r="QXS321" s="80"/>
      <c r="QXT321" s="79"/>
      <c r="QXU321" s="35"/>
      <c r="QXV321" s="80"/>
      <c r="QXW321" s="79"/>
      <c r="QXX321" s="35"/>
      <c r="QXY321" s="80"/>
      <c r="QXZ321" s="79"/>
      <c r="QYA321" s="35"/>
      <c r="QYB321" s="80"/>
      <c r="QYC321" s="79"/>
      <c r="QYD321" s="35"/>
      <c r="QYE321" s="80"/>
      <c r="QYF321" s="79"/>
      <c r="QYG321" s="35"/>
      <c r="QYH321" s="80"/>
      <c r="QYI321" s="79"/>
      <c r="QYJ321" s="35"/>
      <c r="QYK321" s="80"/>
      <c r="QYL321" s="79"/>
      <c r="QYM321" s="35"/>
      <c r="QYN321" s="80"/>
      <c r="QYO321" s="79"/>
      <c r="QYP321" s="35"/>
      <c r="QYQ321" s="80"/>
      <c r="QYR321" s="79"/>
      <c r="QYS321" s="35"/>
      <c r="QYT321" s="80"/>
      <c r="QYU321" s="79"/>
      <c r="QYV321" s="35"/>
      <c r="QYW321" s="80"/>
      <c r="QYX321" s="79"/>
      <c r="QYY321" s="35"/>
      <c r="QYZ321" s="80"/>
      <c r="QZA321" s="79"/>
      <c r="QZB321" s="35"/>
      <c r="QZC321" s="80"/>
      <c r="QZD321" s="79"/>
      <c r="QZE321" s="35"/>
      <c r="QZF321" s="80"/>
      <c r="QZG321" s="79"/>
      <c r="QZH321" s="35"/>
      <c r="QZI321" s="80"/>
      <c r="QZJ321" s="79"/>
      <c r="QZK321" s="35"/>
      <c r="QZL321" s="80"/>
      <c r="QZM321" s="79"/>
      <c r="QZN321" s="35"/>
      <c r="QZO321" s="80"/>
      <c r="QZP321" s="79"/>
      <c r="QZQ321" s="35"/>
      <c r="QZR321" s="80"/>
      <c r="QZS321" s="79"/>
      <c r="QZT321" s="35"/>
      <c r="QZU321" s="80"/>
      <c r="QZV321" s="79"/>
      <c r="QZW321" s="35"/>
      <c r="QZX321" s="80"/>
      <c r="QZY321" s="79"/>
      <c r="QZZ321" s="35"/>
      <c r="RAA321" s="80"/>
      <c r="RAB321" s="79"/>
      <c r="RAC321" s="35"/>
      <c r="RAD321" s="80"/>
      <c r="RAE321" s="79"/>
      <c r="RAF321" s="35"/>
      <c r="RAG321" s="80"/>
      <c r="RAH321" s="79"/>
      <c r="RAI321" s="35"/>
      <c r="RAJ321" s="80"/>
      <c r="RAK321" s="79"/>
      <c r="RAL321" s="35"/>
      <c r="RAM321" s="80"/>
      <c r="RAN321" s="79"/>
      <c r="RAO321" s="35"/>
      <c r="RAP321" s="80"/>
      <c r="RAQ321" s="79"/>
      <c r="RAR321" s="35"/>
      <c r="RAS321" s="80"/>
      <c r="RAT321" s="79"/>
      <c r="RAU321" s="35"/>
      <c r="RAV321" s="80"/>
      <c r="RAW321" s="79"/>
      <c r="RAX321" s="35"/>
      <c r="RAY321" s="80"/>
      <c r="RAZ321" s="79"/>
      <c r="RBA321" s="35"/>
      <c r="RBB321" s="80"/>
      <c r="RBC321" s="79"/>
      <c r="RBD321" s="35"/>
      <c r="RBE321" s="80"/>
      <c r="RBF321" s="79"/>
      <c r="RBG321" s="35"/>
      <c r="RBH321" s="80"/>
      <c r="RBI321" s="79"/>
      <c r="RBJ321" s="35"/>
      <c r="RBK321" s="80"/>
      <c r="RBL321" s="79"/>
      <c r="RBM321" s="35"/>
      <c r="RBN321" s="80"/>
      <c r="RBO321" s="79"/>
      <c r="RBP321" s="35"/>
      <c r="RBQ321" s="80"/>
      <c r="RBR321" s="79"/>
      <c r="RBS321" s="35"/>
      <c r="RBT321" s="80"/>
      <c r="RBU321" s="79"/>
      <c r="RBV321" s="35"/>
      <c r="RBW321" s="80"/>
      <c r="RBX321" s="79"/>
      <c r="RBY321" s="35"/>
      <c r="RBZ321" s="80"/>
      <c r="RCA321" s="79"/>
      <c r="RCB321" s="35"/>
      <c r="RCC321" s="80"/>
      <c r="RCD321" s="79"/>
      <c r="RCE321" s="35"/>
      <c r="RCF321" s="80"/>
      <c r="RCG321" s="79"/>
      <c r="RCH321" s="35"/>
      <c r="RCI321" s="80"/>
      <c r="RCJ321" s="79"/>
      <c r="RCK321" s="35"/>
      <c r="RCL321" s="80"/>
      <c r="RCM321" s="79"/>
      <c r="RCN321" s="35"/>
      <c r="RCO321" s="80"/>
      <c r="RCP321" s="79"/>
      <c r="RCQ321" s="35"/>
      <c r="RCR321" s="80"/>
      <c r="RCS321" s="79"/>
      <c r="RCT321" s="35"/>
      <c r="RCU321" s="80"/>
      <c r="RCV321" s="79"/>
      <c r="RCW321" s="35"/>
      <c r="RCX321" s="80"/>
      <c r="RCY321" s="79"/>
      <c r="RCZ321" s="35"/>
      <c r="RDA321" s="80"/>
      <c r="RDB321" s="79"/>
      <c r="RDC321" s="35"/>
      <c r="RDD321" s="80"/>
      <c r="RDE321" s="79"/>
      <c r="RDF321" s="35"/>
      <c r="RDG321" s="80"/>
      <c r="RDH321" s="79"/>
      <c r="RDI321" s="35"/>
      <c r="RDJ321" s="80"/>
      <c r="RDK321" s="79"/>
      <c r="RDL321" s="35"/>
      <c r="RDM321" s="80"/>
      <c r="RDN321" s="79"/>
      <c r="RDO321" s="35"/>
      <c r="RDP321" s="80"/>
      <c r="RDQ321" s="79"/>
      <c r="RDR321" s="35"/>
      <c r="RDS321" s="80"/>
      <c r="RDT321" s="79"/>
      <c r="RDU321" s="35"/>
      <c r="RDV321" s="80"/>
      <c r="RDW321" s="79"/>
      <c r="RDX321" s="35"/>
      <c r="RDY321" s="80"/>
      <c r="RDZ321" s="79"/>
      <c r="REA321" s="35"/>
      <c r="REB321" s="80"/>
      <c r="REC321" s="79"/>
      <c r="RED321" s="35"/>
      <c r="REE321" s="80"/>
      <c r="REF321" s="79"/>
      <c r="REG321" s="35"/>
      <c r="REH321" s="80"/>
      <c r="REI321" s="79"/>
      <c r="REJ321" s="35"/>
      <c r="REK321" s="80"/>
      <c r="REL321" s="79"/>
      <c r="REM321" s="35"/>
      <c r="REN321" s="80"/>
      <c r="REO321" s="79"/>
      <c r="REP321" s="35"/>
      <c r="REQ321" s="80"/>
      <c r="RER321" s="79"/>
      <c r="RES321" s="35"/>
      <c r="RET321" s="80"/>
      <c r="REU321" s="79"/>
      <c r="REV321" s="35"/>
      <c r="REW321" s="80"/>
      <c r="REX321" s="79"/>
      <c r="REY321" s="35"/>
      <c r="REZ321" s="80"/>
      <c r="RFA321" s="79"/>
      <c r="RFB321" s="35"/>
      <c r="RFC321" s="80"/>
      <c r="RFD321" s="79"/>
      <c r="RFE321" s="35"/>
      <c r="RFF321" s="80"/>
      <c r="RFG321" s="79"/>
      <c r="RFH321" s="35"/>
      <c r="RFI321" s="80"/>
      <c r="RFJ321" s="79"/>
      <c r="RFK321" s="35"/>
      <c r="RFL321" s="80"/>
      <c r="RFM321" s="79"/>
      <c r="RFN321" s="35"/>
      <c r="RFO321" s="80"/>
      <c r="RFP321" s="79"/>
      <c r="RFQ321" s="35"/>
      <c r="RFR321" s="80"/>
      <c r="RFS321" s="79"/>
      <c r="RFT321" s="35"/>
      <c r="RFU321" s="80"/>
      <c r="RFV321" s="79"/>
      <c r="RFW321" s="35"/>
      <c r="RFX321" s="80"/>
      <c r="RFY321" s="79"/>
      <c r="RFZ321" s="35"/>
      <c r="RGA321" s="80"/>
      <c r="RGB321" s="79"/>
      <c r="RGC321" s="35"/>
      <c r="RGD321" s="80"/>
      <c r="RGE321" s="79"/>
      <c r="RGF321" s="35"/>
      <c r="RGG321" s="80"/>
      <c r="RGH321" s="79"/>
      <c r="RGI321" s="35"/>
      <c r="RGJ321" s="80"/>
      <c r="RGK321" s="79"/>
      <c r="RGL321" s="35"/>
      <c r="RGM321" s="80"/>
      <c r="RGN321" s="79"/>
      <c r="RGO321" s="35"/>
      <c r="RGP321" s="80"/>
      <c r="RGQ321" s="79"/>
      <c r="RGR321" s="35"/>
      <c r="RGS321" s="80"/>
      <c r="RGT321" s="79"/>
      <c r="RGU321" s="35"/>
      <c r="RGV321" s="80"/>
      <c r="RGW321" s="79"/>
      <c r="RGX321" s="35"/>
      <c r="RGY321" s="80"/>
      <c r="RGZ321" s="79"/>
      <c r="RHA321" s="35"/>
      <c r="RHB321" s="80"/>
      <c r="RHC321" s="79"/>
      <c r="RHD321" s="35"/>
      <c r="RHE321" s="80"/>
      <c r="RHF321" s="79"/>
      <c r="RHG321" s="35"/>
      <c r="RHH321" s="80"/>
      <c r="RHI321" s="79"/>
      <c r="RHJ321" s="35"/>
      <c r="RHK321" s="80"/>
      <c r="RHL321" s="79"/>
      <c r="RHM321" s="35"/>
      <c r="RHN321" s="80"/>
      <c r="RHO321" s="79"/>
      <c r="RHP321" s="35"/>
      <c r="RHQ321" s="80"/>
      <c r="RHR321" s="79"/>
      <c r="RHS321" s="35"/>
      <c r="RHT321" s="80"/>
      <c r="RHU321" s="79"/>
      <c r="RHV321" s="35"/>
      <c r="RHW321" s="80"/>
      <c r="RHX321" s="79"/>
      <c r="RHY321" s="35"/>
      <c r="RHZ321" s="80"/>
      <c r="RIA321" s="79"/>
      <c r="RIB321" s="35"/>
      <c r="RIC321" s="80"/>
      <c r="RID321" s="79"/>
      <c r="RIE321" s="35"/>
      <c r="RIF321" s="80"/>
      <c r="RIG321" s="79"/>
      <c r="RIH321" s="35"/>
      <c r="RII321" s="80"/>
      <c r="RIJ321" s="79"/>
      <c r="RIK321" s="35"/>
      <c r="RIL321" s="80"/>
      <c r="RIM321" s="79"/>
      <c r="RIN321" s="35"/>
      <c r="RIO321" s="80"/>
      <c r="RIP321" s="79"/>
      <c r="RIQ321" s="35"/>
      <c r="RIR321" s="80"/>
      <c r="RIS321" s="79"/>
      <c r="RIT321" s="35"/>
      <c r="RIU321" s="80"/>
      <c r="RIV321" s="79"/>
      <c r="RIW321" s="35"/>
      <c r="RIX321" s="80"/>
      <c r="RIY321" s="79"/>
      <c r="RIZ321" s="35"/>
      <c r="RJA321" s="80"/>
      <c r="RJB321" s="79"/>
      <c r="RJC321" s="35"/>
      <c r="RJD321" s="80"/>
      <c r="RJE321" s="79"/>
      <c r="RJF321" s="35"/>
      <c r="RJG321" s="80"/>
      <c r="RJH321" s="79"/>
      <c r="RJI321" s="35"/>
      <c r="RJJ321" s="80"/>
      <c r="RJK321" s="79"/>
      <c r="RJL321" s="35"/>
      <c r="RJM321" s="80"/>
      <c r="RJN321" s="79"/>
      <c r="RJO321" s="35"/>
      <c r="RJP321" s="80"/>
      <c r="RJQ321" s="79"/>
      <c r="RJR321" s="35"/>
      <c r="RJS321" s="80"/>
      <c r="RJT321" s="79"/>
      <c r="RJU321" s="35"/>
      <c r="RJV321" s="80"/>
      <c r="RJW321" s="79"/>
      <c r="RJX321" s="35"/>
      <c r="RJY321" s="80"/>
      <c r="RJZ321" s="79"/>
      <c r="RKA321" s="35"/>
      <c r="RKB321" s="80"/>
      <c r="RKC321" s="79"/>
      <c r="RKD321" s="35"/>
      <c r="RKE321" s="80"/>
      <c r="RKF321" s="79"/>
      <c r="RKG321" s="35"/>
      <c r="RKH321" s="80"/>
      <c r="RKI321" s="79"/>
      <c r="RKJ321" s="35"/>
      <c r="RKK321" s="80"/>
      <c r="RKL321" s="79"/>
      <c r="RKM321" s="35"/>
      <c r="RKN321" s="80"/>
      <c r="RKO321" s="79"/>
      <c r="RKP321" s="35"/>
      <c r="RKQ321" s="80"/>
      <c r="RKR321" s="79"/>
      <c r="RKS321" s="35"/>
      <c r="RKT321" s="80"/>
      <c r="RKU321" s="79"/>
      <c r="RKV321" s="35"/>
      <c r="RKW321" s="80"/>
      <c r="RKX321" s="79"/>
      <c r="RKY321" s="35"/>
      <c r="RKZ321" s="80"/>
      <c r="RLA321" s="79"/>
      <c r="RLB321" s="35"/>
      <c r="RLC321" s="80"/>
      <c r="RLD321" s="79"/>
      <c r="RLE321" s="35"/>
      <c r="RLF321" s="80"/>
      <c r="RLG321" s="79"/>
      <c r="RLH321" s="35"/>
      <c r="RLI321" s="80"/>
      <c r="RLJ321" s="79"/>
      <c r="RLK321" s="35"/>
      <c r="RLL321" s="80"/>
      <c r="RLM321" s="79"/>
      <c r="RLN321" s="35"/>
      <c r="RLO321" s="80"/>
      <c r="RLP321" s="79"/>
      <c r="RLQ321" s="35"/>
      <c r="RLR321" s="80"/>
      <c r="RLS321" s="79"/>
      <c r="RLT321" s="35"/>
      <c r="RLU321" s="80"/>
      <c r="RLV321" s="79"/>
      <c r="RLW321" s="35"/>
      <c r="RLX321" s="80"/>
      <c r="RLY321" s="79"/>
      <c r="RLZ321" s="35"/>
      <c r="RMA321" s="80"/>
      <c r="RMB321" s="79"/>
      <c r="RMC321" s="35"/>
      <c r="RMD321" s="80"/>
      <c r="RME321" s="79"/>
      <c r="RMF321" s="35"/>
      <c r="RMG321" s="80"/>
      <c r="RMH321" s="79"/>
      <c r="RMI321" s="35"/>
      <c r="RMJ321" s="80"/>
      <c r="RMK321" s="79"/>
      <c r="RML321" s="35"/>
      <c r="RMM321" s="80"/>
      <c r="RMN321" s="79"/>
      <c r="RMO321" s="35"/>
      <c r="RMP321" s="80"/>
      <c r="RMQ321" s="79"/>
      <c r="RMR321" s="35"/>
      <c r="RMS321" s="80"/>
      <c r="RMT321" s="79"/>
      <c r="RMU321" s="35"/>
      <c r="RMV321" s="80"/>
      <c r="RMW321" s="79"/>
      <c r="RMX321" s="35"/>
      <c r="RMY321" s="80"/>
      <c r="RMZ321" s="79"/>
      <c r="RNA321" s="35"/>
      <c r="RNB321" s="80"/>
      <c r="RNC321" s="79"/>
      <c r="RND321" s="35"/>
      <c r="RNE321" s="80"/>
      <c r="RNF321" s="79"/>
      <c r="RNG321" s="35"/>
      <c r="RNH321" s="80"/>
      <c r="RNI321" s="79"/>
      <c r="RNJ321" s="35"/>
      <c r="RNK321" s="80"/>
      <c r="RNL321" s="79"/>
      <c r="RNM321" s="35"/>
      <c r="RNN321" s="80"/>
      <c r="RNO321" s="79"/>
      <c r="RNP321" s="35"/>
      <c r="RNQ321" s="80"/>
      <c r="RNR321" s="79"/>
      <c r="RNS321" s="35"/>
      <c r="RNT321" s="80"/>
      <c r="RNU321" s="79"/>
      <c r="RNV321" s="35"/>
      <c r="RNW321" s="80"/>
      <c r="RNX321" s="79"/>
      <c r="RNY321" s="35"/>
      <c r="RNZ321" s="80"/>
      <c r="ROA321" s="79"/>
      <c r="ROB321" s="35"/>
      <c r="ROC321" s="80"/>
      <c r="ROD321" s="79"/>
      <c r="ROE321" s="35"/>
      <c r="ROF321" s="80"/>
      <c r="ROG321" s="79"/>
      <c r="ROH321" s="35"/>
      <c r="ROI321" s="80"/>
      <c r="ROJ321" s="79"/>
      <c r="ROK321" s="35"/>
      <c r="ROL321" s="80"/>
      <c r="ROM321" s="79"/>
      <c r="RON321" s="35"/>
      <c r="ROO321" s="80"/>
      <c r="ROP321" s="79"/>
      <c r="ROQ321" s="35"/>
      <c r="ROR321" s="80"/>
      <c r="ROS321" s="79"/>
      <c r="ROT321" s="35"/>
      <c r="ROU321" s="80"/>
      <c r="ROV321" s="79"/>
      <c r="ROW321" s="35"/>
      <c r="ROX321" s="80"/>
      <c r="ROY321" s="79"/>
      <c r="ROZ321" s="35"/>
      <c r="RPA321" s="80"/>
      <c r="RPB321" s="79"/>
      <c r="RPC321" s="35"/>
      <c r="RPD321" s="80"/>
      <c r="RPE321" s="79"/>
      <c r="RPF321" s="35"/>
      <c r="RPG321" s="80"/>
      <c r="RPH321" s="79"/>
      <c r="RPI321" s="35"/>
      <c r="RPJ321" s="80"/>
      <c r="RPK321" s="79"/>
      <c r="RPL321" s="35"/>
      <c r="RPM321" s="80"/>
      <c r="RPN321" s="79"/>
      <c r="RPO321" s="35"/>
      <c r="RPP321" s="80"/>
      <c r="RPQ321" s="79"/>
      <c r="RPR321" s="35"/>
      <c r="RPS321" s="80"/>
      <c r="RPT321" s="79"/>
      <c r="RPU321" s="35"/>
      <c r="RPV321" s="80"/>
      <c r="RPW321" s="79"/>
      <c r="RPX321" s="35"/>
      <c r="RPY321" s="80"/>
      <c r="RPZ321" s="79"/>
      <c r="RQA321" s="35"/>
      <c r="RQB321" s="80"/>
      <c r="RQC321" s="79"/>
      <c r="RQD321" s="35"/>
      <c r="RQE321" s="80"/>
      <c r="RQF321" s="79"/>
      <c r="RQG321" s="35"/>
      <c r="RQH321" s="80"/>
      <c r="RQI321" s="79"/>
      <c r="RQJ321" s="35"/>
      <c r="RQK321" s="80"/>
      <c r="RQL321" s="79"/>
      <c r="RQM321" s="35"/>
      <c r="RQN321" s="80"/>
      <c r="RQO321" s="79"/>
      <c r="RQP321" s="35"/>
      <c r="RQQ321" s="80"/>
      <c r="RQR321" s="79"/>
      <c r="RQS321" s="35"/>
      <c r="RQT321" s="80"/>
      <c r="RQU321" s="79"/>
      <c r="RQV321" s="35"/>
      <c r="RQW321" s="80"/>
      <c r="RQX321" s="79"/>
      <c r="RQY321" s="35"/>
      <c r="RQZ321" s="80"/>
      <c r="RRA321" s="79"/>
      <c r="RRB321" s="35"/>
      <c r="RRC321" s="80"/>
      <c r="RRD321" s="79"/>
      <c r="RRE321" s="35"/>
      <c r="RRF321" s="80"/>
      <c r="RRG321" s="79"/>
      <c r="RRH321" s="35"/>
      <c r="RRI321" s="80"/>
      <c r="RRJ321" s="79"/>
      <c r="RRK321" s="35"/>
      <c r="RRL321" s="80"/>
      <c r="RRM321" s="79"/>
      <c r="RRN321" s="35"/>
      <c r="RRO321" s="80"/>
      <c r="RRP321" s="79"/>
      <c r="RRQ321" s="35"/>
      <c r="RRR321" s="80"/>
      <c r="RRS321" s="79"/>
      <c r="RRT321" s="35"/>
      <c r="RRU321" s="80"/>
      <c r="RRV321" s="79"/>
      <c r="RRW321" s="35"/>
      <c r="RRX321" s="80"/>
      <c r="RRY321" s="79"/>
      <c r="RRZ321" s="35"/>
      <c r="RSA321" s="80"/>
      <c r="RSB321" s="79"/>
      <c r="RSC321" s="35"/>
      <c r="RSD321" s="80"/>
      <c r="RSE321" s="79"/>
      <c r="RSF321" s="35"/>
      <c r="RSG321" s="80"/>
      <c r="RSH321" s="79"/>
      <c r="RSI321" s="35"/>
      <c r="RSJ321" s="80"/>
      <c r="RSK321" s="79"/>
      <c r="RSL321" s="35"/>
      <c r="RSM321" s="80"/>
      <c r="RSN321" s="79"/>
      <c r="RSO321" s="35"/>
      <c r="RSP321" s="80"/>
      <c r="RSQ321" s="79"/>
      <c r="RSR321" s="35"/>
      <c r="RSS321" s="80"/>
      <c r="RST321" s="79"/>
      <c r="RSU321" s="35"/>
      <c r="RSV321" s="80"/>
      <c r="RSW321" s="79"/>
      <c r="RSX321" s="35"/>
      <c r="RSY321" s="80"/>
      <c r="RSZ321" s="79"/>
      <c r="RTA321" s="35"/>
      <c r="RTB321" s="80"/>
      <c r="RTC321" s="79"/>
      <c r="RTD321" s="35"/>
      <c r="RTE321" s="80"/>
      <c r="RTF321" s="79"/>
      <c r="RTG321" s="35"/>
      <c r="RTH321" s="80"/>
      <c r="RTI321" s="79"/>
      <c r="RTJ321" s="35"/>
      <c r="RTK321" s="80"/>
      <c r="RTL321" s="79"/>
      <c r="RTM321" s="35"/>
      <c r="RTN321" s="80"/>
      <c r="RTO321" s="79"/>
      <c r="RTP321" s="35"/>
      <c r="RTQ321" s="80"/>
      <c r="RTR321" s="79"/>
      <c r="RTS321" s="35"/>
      <c r="RTT321" s="80"/>
      <c r="RTU321" s="79"/>
      <c r="RTV321" s="35"/>
      <c r="RTW321" s="80"/>
      <c r="RTX321" s="79"/>
      <c r="RTY321" s="35"/>
      <c r="RTZ321" s="80"/>
      <c r="RUA321" s="79"/>
      <c r="RUB321" s="35"/>
      <c r="RUC321" s="80"/>
      <c r="RUD321" s="79"/>
      <c r="RUE321" s="35"/>
      <c r="RUF321" s="80"/>
      <c r="RUG321" s="79"/>
      <c r="RUH321" s="35"/>
      <c r="RUI321" s="80"/>
      <c r="RUJ321" s="79"/>
      <c r="RUK321" s="35"/>
      <c r="RUL321" s="80"/>
      <c r="RUM321" s="79"/>
      <c r="RUN321" s="35"/>
      <c r="RUO321" s="80"/>
      <c r="RUP321" s="79"/>
      <c r="RUQ321" s="35"/>
      <c r="RUR321" s="80"/>
      <c r="RUS321" s="79"/>
      <c r="RUT321" s="35"/>
      <c r="RUU321" s="80"/>
      <c r="RUV321" s="79"/>
      <c r="RUW321" s="35"/>
      <c r="RUX321" s="80"/>
      <c r="RUY321" s="79"/>
      <c r="RUZ321" s="35"/>
      <c r="RVA321" s="80"/>
      <c r="RVB321" s="79"/>
      <c r="RVC321" s="35"/>
      <c r="RVD321" s="80"/>
      <c r="RVE321" s="79"/>
      <c r="RVF321" s="35"/>
      <c r="RVG321" s="80"/>
      <c r="RVH321" s="79"/>
      <c r="RVI321" s="35"/>
      <c r="RVJ321" s="80"/>
      <c r="RVK321" s="79"/>
      <c r="RVL321" s="35"/>
      <c r="RVM321" s="80"/>
      <c r="RVN321" s="79"/>
      <c r="RVO321" s="35"/>
      <c r="RVP321" s="80"/>
      <c r="RVQ321" s="79"/>
      <c r="RVR321" s="35"/>
      <c r="RVS321" s="80"/>
      <c r="RVT321" s="79"/>
      <c r="RVU321" s="35"/>
      <c r="RVV321" s="80"/>
      <c r="RVW321" s="79"/>
      <c r="RVX321" s="35"/>
      <c r="RVY321" s="80"/>
      <c r="RVZ321" s="79"/>
      <c r="RWA321" s="35"/>
      <c r="RWB321" s="80"/>
      <c r="RWC321" s="79"/>
      <c r="RWD321" s="35"/>
      <c r="RWE321" s="80"/>
      <c r="RWF321" s="79"/>
      <c r="RWG321" s="35"/>
      <c r="RWH321" s="80"/>
      <c r="RWI321" s="79"/>
      <c r="RWJ321" s="35"/>
      <c r="RWK321" s="80"/>
      <c r="RWL321" s="79"/>
      <c r="RWM321" s="35"/>
      <c r="RWN321" s="80"/>
      <c r="RWO321" s="79"/>
      <c r="RWP321" s="35"/>
      <c r="RWQ321" s="80"/>
      <c r="RWR321" s="79"/>
      <c r="RWS321" s="35"/>
      <c r="RWT321" s="80"/>
      <c r="RWU321" s="79"/>
      <c r="RWV321" s="35"/>
      <c r="RWW321" s="80"/>
      <c r="RWX321" s="79"/>
      <c r="RWY321" s="35"/>
      <c r="RWZ321" s="80"/>
      <c r="RXA321" s="79"/>
      <c r="RXB321" s="35"/>
      <c r="RXC321" s="80"/>
      <c r="RXD321" s="79"/>
      <c r="RXE321" s="35"/>
      <c r="RXF321" s="80"/>
      <c r="RXG321" s="79"/>
      <c r="RXH321" s="35"/>
      <c r="RXI321" s="80"/>
      <c r="RXJ321" s="79"/>
      <c r="RXK321" s="35"/>
      <c r="RXL321" s="80"/>
      <c r="RXM321" s="79"/>
      <c r="RXN321" s="35"/>
      <c r="RXO321" s="80"/>
      <c r="RXP321" s="79"/>
      <c r="RXQ321" s="35"/>
      <c r="RXR321" s="80"/>
      <c r="RXS321" s="79"/>
      <c r="RXT321" s="35"/>
      <c r="RXU321" s="80"/>
      <c r="RXV321" s="79"/>
      <c r="RXW321" s="35"/>
      <c r="RXX321" s="80"/>
      <c r="RXY321" s="79"/>
      <c r="RXZ321" s="35"/>
      <c r="RYA321" s="80"/>
      <c r="RYB321" s="79"/>
      <c r="RYC321" s="35"/>
      <c r="RYD321" s="80"/>
      <c r="RYE321" s="79"/>
      <c r="RYF321" s="35"/>
      <c r="RYG321" s="80"/>
      <c r="RYH321" s="79"/>
      <c r="RYI321" s="35"/>
      <c r="RYJ321" s="80"/>
      <c r="RYK321" s="79"/>
      <c r="RYL321" s="35"/>
      <c r="RYM321" s="80"/>
      <c r="RYN321" s="79"/>
      <c r="RYO321" s="35"/>
      <c r="RYP321" s="80"/>
      <c r="RYQ321" s="79"/>
      <c r="RYR321" s="35"/>
      <c r="RYS321" s="80"/>
      <c r="RYT321" s="79"/>
      <c r="RYU321" s="35"/>
      <c r="RYV321" s="80"/>
      <c r="RYW321" s="79"/>
      <c r="RYX321" s="35"/>
      <c r="RYY321" s="80"/>
      <c r="RYZ321" s="79"/>
      <c r="RZA321" s="35"/>
      <c r="RZB321" s="80"/>
      <c r="RZC321" s="79"/>
      <c r="RZD321" s="35"/>
      <c r="RZE321" s="80"/>
      <c r="RZF321" s="79"/>
      <c r="RZG321" s="35"/>
      <c r="RZH321" s="80"/>
      <c r="RZI321" s="79"/>
      <c r="RZJ321" s="35"/>
      <c r="RZK321" s="80"/>
      <c r="RZL321" s="79"/>
      <c r="RZM321" s="35"/>
      <c r="RZN321" s="80"/>
      <c r="RZO321" s="79"/>
      <c r="RZP321" s="35"/>
      <c r="RZQ321" s="80"/>
      <c r="RZR321" s="79"/>
      <c r="RZS321" s="35"/>
      <c r="RZT321" s="80"/>
      <c r="RZU321" s="79"/>
      <c r="RZV321" s="35"/>
      <c r="RZW321" s="80"/>
      <c r="RZX321" s="79"/>
      <c r="RZY321" s="35"/>
      <c r="RZZ321" s="80"/>
      <c r="SAA321" s="79"/>
      <c r="SAB321" s="35"/>
      <c r="SAC321" s="80"/>
      <c r="SAD321" s="79"/>
      <c r="SAE321" s="35"/>
      <c r="SAF321" s="80"/>
      <c r="SAG321" s="79"/>
      <c r="SAH321" s="35"/>
      <c r="SAI321" s="80"/>
      <c r="SAJ321" s="79"/>
      <c r="SAK321" s="35"/>
      <c r="SAL321" s="80"/>
      <c r="SAM321" s="79"/>
      <c r="SAN321" s="35"/>
      <c r="SAO321" s="80"/>
      <c r="SAP321" s="79"/>
      <c r="SAQ321" s="35"/>
      <c r="SAR321" s="80"/>
      <c r="SAS321" s="79"/>
      <c r="SAT321" s="35"/>
      <c r="SAU321" s="80"/>
      <c r="SAV321" s="79"/>
      <c r="SAW321" s="35"/>
      <c r="SAX321" s="80"/>
      <c r="SAY321" s="79"/>
      <c r="SAZ321" s="35"/>
      <c r="SBA321" s="80"/>
      <c r="SBB321" s="79"/>
      <c r="SBC321" s="35"/>
      <c r="SBD321" s="80"/>
      <c r="SBE321" s="79"/>
      <c r="SBF321" s="35"/>
      <c r="SBG321" s="80"/>
      <c r="SBH321" s="79"/>
      <c r="SBI321" s="35"/>
      <c r="SBJ321" s="80"/>
      <c r="SBK321" s="79"/>
      <c r="SBL321" s="35"/>
      <c r="SBM321" s="80"/>
      <c r="SBN321" s="79"/>
      <c r="SBO321" s="35"/>
      <c r="SBP321" s="80"/>
      <c r="SBQ321" s="79"/>
      <c r="SBR321" s="35"/>
      <c r="SBS321" s="80"/>
      <c r="SBT321" s="79"/>
      <c r="SBU321" s="35"/>
      <c r="SBV321" s="80"/>
      <c r="SBW321" s="79"/>
      <c r="SBX321" s="35"/>
      <c r="SBY321" s="80"/>
      <c r="SBZ321" s="79"/>
      <c r="SCA321" s="35"/>
      <c r="SCB321" s="80"/>
      <c r="SCC321" s="79"/>
      <c r="SCD321" s="35"/>
      <c r="SCE321" s="80"/>
      <c r="SCF321" s="79"/>
      <c r="SCG321" s="35"/>
      <c r="SCH321" s="80"/>
      <c r="SCI321" s="79"/>
      <c r="SCJ321" s="35"/>
      <c r="SCK321" s="80"/>
      <c r="SCL321" s="79"/>
      <c r="SCM321" s="35"/>
      <c r="SCN321" s="80"/>
      <c r="SCO321" s="79"/>
      <c r="SCP321" s="35"/>
      <c r="SCQ321" s="80"/>
      <c r="SCR321" s="79"/>
      <c r="SCS321" s="35"/>
      <c r="SCT321" s="80"/>
      <c r="SCU321" s="79"/>
      <c r="SCV321" s="35"/>
      <c r="SCW321" s="80"/>
      <c r="SCX321" s="79"/>
      <c r="SCY321" s="35"/>
      <c r="SCZ321" s="80"/>
      <c r="SDA321" s="79"/>
      <c r="SDB321" s="35"/>
      <c r="SDC321" s="80"/>
      <c r="SDD321" s="79"/>
      <c r="SDE321" s="35"/>
      <c r="SDF321" s="80"/>
      <c r="SDG321" s="79"/>
      <c r="SDH321" s="35"/>
      <c r="SDI321" s="80"/>
      <c r="SDJ321" s="79"/>
      <c r="SDK321" s="35"/>
      <c r="SDL321" s="80"/>
      <c r="SDM321" s="79"/>
      <c r="SDN321" s="35"/>
      <c r="SDO321" s="80"/>
      <c r="SDP321" s="79"/>
      <c r="SDQ321" s="35"/>
      <c r="SDR321" s="80"/>
      <c r="SDS321" s="79"/>
      <c r="SDT321" s="35"/>
      <c r="SDU321" s="80"/>
      <c r="SDV321" s="79"/>
      <c r="SDW321" s="35"/>
      <c r="SDX321" s="80"/>
      <c r="SDY321" s="79"/>
      <c r="SDZ321" s="35"/>
      <c r="SEA321" s="80"/>
      <c r="SEB321" s="79"/>
      <c r="SEC321" s="35"/>
      <c r="SED321" s="80"/>
      <c r="SEE321" s="79"/>
      <c r="SEF321" s="35"/>
      <c r="SEG321" s="80"/>
      <c r="SEH321" s="79"/>
      <c r="SEI321" s="35"/>
      <c r="SEJ321" s="80"/>
      <c r="SEK321" s="79"/>
      <c r="SEL321" s="35"/>
      <c r="SEM321" s="80"/>
      <c r="SEN321" s="79"/>
      <c r="SEO321" s="35"/>
      <c r="SEP321" s="80"/>
      <c r="SEQ321" s="79"/>
      <c r="SER321" s="35"/>
      <c r="SES321" s="80"/>
      <c r="SET321" s="79"/>
      <c r="SEU321" s="35"/>
      <c r="SEV321" s="80"/>
      <c r="SEW321" s="79"/>
      <c r="SEX321" s="35"/>
      <c r="SEY321" s="80"/>
      <c r="SEZ321" s="79"/>
      <c r="SFA321" s="35"/>
      <c r="SFB321" s="80"/>
      <c r="SFC321" s="79"/>
      <c r="SFD321" s="35"/>
      <c r="SFE321" s="80"/>
      <c r="SFF321" s="79"/>
      <c r="SFG321" s="35"/>
      <c r="SFH321" s="80"/>
      <c r="SFI321" s="79"/>
      <c r="SFJ321" s="35"/>
      <c r="SFK321" s="80"/>
      <c r="SFL321" s="79"/>
      <c r="SFM321" s="35"/>
      <c r="SFN321" s="80"/>
      <c r="SFO321" s="79"/>
      <c r="SFP321" s="35"/>
      <c r="SFQ321" s="80"/>
      <c r="SFR321" s="79"/>
      <c r="SFS321" s="35"/>
      <c r="SFT321" s="80"/>
      <c r="SFU321" s="79"/>
      <c r="SFV321" s="35"/>
      <c r="SFW321" s="80"/>
      <c r="SFX321" s="79"/>
      <c r="SFY321" s="35"/>
      <c r="SFZ321" s="80"/>
      <c r="SGA321" s="79"/>
      <c r="SGB321" s="35"/>
      <c r="SGC321" s="80"/>
      <c r="SGD321" s="79"/>
      <c r="SGE321" s="35"/>
      <c r="SGF321" s="80"/>
      <c r="SGG321" s="79"/>
      <c r="SGH321" s="35"/>
      <c r="SGI321" s="80"/>
      <c r="SGJ321" s="79"/>
      <c r="SGK321" s="35"/>
      <c r="SGL321" s="80"/>
      <c r="SGM321" s="79"/>
      <c r="SGN321" s="35"/>
      <c r="SGO321" s="80"/>
      <c r="SGP321" s="79"/>
      <c r="SGQ321" s="35"/>
      <c r="SGR321" s="80"/>
      <c r="SGS321" s="79"/>
      <c r="SGT321" s="35"/>
      <c r="SGU321" s="80"/>
      <c r="SGV321" s="79"/>
      <c r="SGW321" s="35"/>
      <c r="SGX321" s="80"/>
      <c r="SGY321" s="79"/>
      <c r="SGZ321" s="35"/>
      <c r="SHA321" s="80"/>
      <c r="SHB321" s="79"/>
      <c r="SHC321" s="35"/>
      <c r="SHD321" s="80"/>
      <c r="SHE321" s="79"/>
      <c r="SHF321" s="35"/>
      <c r="SHG321" s="80"/>
      <c r="SHH321" s="79"/>
      <c r="SHI321" s="35"/>
      <c r="SHJ321" s="80"/>
      <c r="SHK321" s="79"/>
      <c r="SHL321" s="35"/>
      <c r="SHM321" s="80"/>
      <c r="SHN321" s="79"/>
      <c r="SHO321" s="35"/>
      <c r="SHP321" s="80"/>
      <c r="SHQ321" s="79"/>
      <c r="SHR321" s="35"/>
      <c r="SHS321" s="80"/>
      <c r="SHT321" s="79"/>
      <c r="SHU321" s="35"/>
      <c r="SHV321" s="80"/>
      <c r="SHW321" s="79"/>
      <c r="SHX321" s="35"/>
      <c r="SHY321" s="80"/>
      <c r="SHZ321" s="79"/>
      <c r="SIA321" s="35"/>
      <c r="SIB321" s="80"/>
      <c r="SIC321" s="79"/>
      <c r="SID321" s="35"/>
      <c r="SIE321" s="80"/>
      <c r="SIF321" s="79"/>
      <c r="SIG321" s="35"/>
      <c r="SIH321" s="80"/>
      <c r="SII321" s="79"/>
      <c r="SIJ321" s="35"/>
      <c r="SIK321" s="80"/>
      <c r="SIL321" s="79"/>
      <c r="SIM321" s="35"/>
      <c r="SIN321" s="80"/>
      <c r="SIO321" s="79"/>
      <c r="SIP321" s="35"/>
      <c r="SIQ321" s="80"/>
      <c r="SIR321" s="79"/>
      <c r="SIS321" s="35"/>
      <c r="SIT321" s="80"/>
      <c r="SIU321" s="79"/>
      <c r="SIV321" s="35"/>
      <c r="SIW321" s="80"/>
      <c r="SIX321" s="79"/>
      <c r="SIY321" s="35"/>
      <c r="SIZ321" s="80"/>
      <c r="SJA321" s="79"/>
      <c r="SJB321" s="35"/>
      <c r="SJC321" s="80"/>
      <c r="SJD321" s="79"/>
      <c r="SJE321" s="35"/>
      <c r="SJF321" s="80"/>
      <c r="SJG321" s="79"/>
      <c r="SJH321" s="35"/>
      <c r="SJI321" s="80"/>
      <c r="SJJ321" s="79"/>
      <c r="SJK321" s="35"/>
      <c r="SJL321" s="80"/>
      <c r="SJM321" s="79"/>
      <c r="SJN321" s="35"/>
      <c r="SJO321" s="80"/>
      <c r="SJP321" s="79"/>
      <c r="SJQ321" s="35"/>
      <c r="SJR321" s="80"/>
      <c r="SJS321" s="79"/>
      <c r="SJT321" s="35"/>
      <c r="SJU321" s="80"/>
      <c r="SJV321" s="79"/>
      <c r="SJW321" s="35"/>
      <c r="SJX321" s="80"/>
      <c r="SJY321" s="79"/>
      <c r="SJZ321" s="35"/>
      <c r="SKA321" s="80"/>
      <c r="SKB321" s="79"/>
      <c r="SKC321" s="35"/>
      <c r="SKD321" s="80"/>
      <c r="SKE321" s="79"/>
      <c r="SKF321" s="35"/>
      <c r="SKG321" s="80"/>
      <c r="SKH321" s="79"/>
      <c r="SKI321" s="35"/>
      <c r="SKJ321" s="80"/>
      <c r="SKK321" s="79"/>
      <c r="SKL321" s="35"/>
      <c r="SKM321" s="80"/>
      <c r="SKN321" s="79"/>
      <c r="SKO321" s="35"/>
      <c r="SKP321" s="80"/>
      <c r="SKQ321" s="79"/>
      <c r="SKR321" s="35"/>
      <c r="SKS321" s="80"/>
      <c r="SKT321" s="79"/>
      <c r="SKU321" s="35"/>
      <c r="SKV321" s="80"/>
      <c r="SKW321" s="79"/>
      <c r="SKX321" s="35"/>
      <c r="SKY321" s="80"/>
      <c r="SKZ321" s="79"/>
      <c r="SLA321" s="35"/>
      <c r="SLB321" s="80"/>
      <c r="SLC321" s="79"/>
      <c r="SLD321" s="35"/>
      <c r="SLE321" s="80"/>
      <c r="SLF321" s="79"/>
      <c r="SLG321" s="35"/>
      <c r="SLH321" s="80"/>
      <c r="SLI321" s="79"/>
      <c r="SLJ321" s="35"/>
      <c r="SLK321" s="80"/>
      <c r="SLL321" s="79"/>
      <c r="SLM321" s="35"/>
      <c r="SLN321" s="80"/>
      <c r="SLO321" s="79"/>
      <c r="SLP321" s="35"/>
      <c r="SLQ321" s="80"/>
      <c r="SLR321" s="79"/>
      <c r="SLS321" s="35"/>
      <c r="SLT321" s="80"/>
      <c r="SLU321" s="79"/>
      <c r="SLV321" s="35"/>
      <c r="SLW321" s="80"/>
      <c r="SLX321" s="79"/>
      <c r="SLY321" s="35"/>
      <c r="SLZ321" s="80"/>
      <c r="SMA321" s="79"/>
      <c r="SMB321" s="35"/>
      <c r="SMC321" s="80"/>
      <c r="SMD321" s="79"/>
      <c r="SME321" s="35"/>
      <c r="SMF321" s="80"/>
      <c r="SMG321" s="79"/>
      <c r="SMH321" s="35"/>
      <c r="SMI321" s="80"/>
      <c r="SMJ321" s="79"/>
      <c r="SMK321" s="35"/>
      <c r="SML321" s="80"/>
      <c r="SMM321" s="79"/>
      <c r="SMN321" s="35"/>
      <c r="SMO321" s="80"/>
      <c r="SMP321" s="79"/>
      <c r="SMQ321" s="35"/>
      <c r="SMR321" s="80"/>
      <c r="SMS321" s="79"/>
      <c r="SMT321" s="35"/>
      <c r="SMU321" s="80"/>
      <c r="SMV321" s="79"/>
      <c r="SMW321" s="35"/>
      <c r="SMX321" s="80"/>
      <c r="SMY321" s="79"/>
      <c r="SMZ321" s="35"/>
      <c r="SNA321" s="80"/>
      <c r="SNB321" s="79"/>
      <c r="SNC321" s="35"/>
      <c r="SND321" s="80"/>
      <c r="SNE321" s="79"/>
      <c r="SNF321" s="35"/>
      <c r="SNG321" s="80"/>
      <c r="SNH321" s="79"/>
      <c r="SNI321" s="35"/>
      <c r="SNJ321" s="80"/>
      <c r="SNK321" s="79"/>
      <c r="SNL321" s="35"/>
      <c r="SNM321" s="80"/>
      <c r="SNN321" s="79"/>
      <c r="SNO321" s="35"/>
      <c r="SNP321" s="80"/>
      <c r="SNQ321" s="79"/>
      <c r="SNR321" s="35"/>
      <c r="SNS321" s="80"/>
      <c r="SNT321" s="79"/>
      <c r="SNU321" s="35"/>
      <c r="SNV321" s="80"/>
      <c r="SNW321" s="79"/>
      <c r="SNX321" s="35"/>
      <c r="SNY321" s="80"/>
      <c r="SNZ321" s="79"/>
      <c r="SOA321" s="35"/>
      <c r="SOB321" s="80"/>
      <c r="SOC321" s="79"/>
      <c r="SOD321" s="35"/>
      <c r="SOE321" s="80"/>
      <c r="SOF321" s="79"/>
      <c r="SOG321" s="35"/>
      <c r="SOH321" s="80"/>
      <c r="SOI321" s="79"/>
      <c r="SOJ321" s="35"/>
      <c r="SOK321" s="80"/>
      <c r="SOL321" s="79"/>
      <c r="SOM321" s="35"/>
      <c r="SON321" s="80"/>
      <c r="SOO321" s="79"/>
      <c r="SOP321" s="35"/>
      <c r="SOQ321" s="80"/>
      <c r="SOR321" s="79"/>
      <c r="SOS321" s="35"/>
      <c r="SOT321" s="80"/>
      <c r="SOU321" s="79"/>
      <c r="SOV321" s="35"/>
      <c r="SOW321" s="80"/>
      <c r="SOX321" s="79"/>
      <c r="SOY321" s="35"/>
      <c r="SOZ321" s="80"/>
      <c r="SPA321" s="79"/>
      <c r="SPB321" s="35"/>
      <c r="SPC321" s="80"/>
      <c r="SPD321" s="79"/>
      <c r="SPE321" s="35"/>
      <c r="SPF321" s="80"/>
      <c r="SPG321" s="79"/>
      <c r="SPH321" s="35"/>
      <c r="SPI321" s="80"/>
      <c r="SPJ321" s="79"/>
      <c r="SPK321" s="35"/>
      <c r="SPL321" s="80"/>
      <c r="SPM321" s="79"/>
      <c r="SPN321" s="35"/>
      <c r="SPO321" s="80"/>
      <c r="SPP321" s="79"/>
      <c r="SPQ321" s="35"/>
      <c r="SPR321" s="80"/>
      <c r="SPS321" s="79"/>
      <c r="SPT321" s="35"/>
      <c r="SPU321" s="80"/>
      <c r="SPV321" s="79"/>
      <c r="SPW321" s="35"/>
      <c r="SPX321" s="80"/>
      <c r="SPY321" s="79"/>
      <c r="SPZ321" s="35"/>
      <c r="SQA321" s="80"/>
      <c r="SQB321" s="79"/>
      <c r="SQC321" s="35"/>
      <c r="SQD321" s="80"/>
      <c r="SQE321" s="79"/>
      <c r="SQF321" s="35"/>
      <c r="SQG321" s="80"/>
      <c r="SQH321" s="79"/>
      <c r="SQI321" s="35"/>
      <c r="SQJ321" s="80"/>
      <c r="SQK321" s="79"/>
      <c r="SQL321" s="35"/>
      <c r="SQM321" s="80"/>
      <c r="SQN321" s="79"/>
      <c r="SQO321" s="35"/>
      <c r="SQP321" s="80"/>
      <c r="SQQ321" s="79"/>
      <c r="SQR321" s="35"/>
      <c r="SQS321" s="80"/>
      <c r="SQT321" s="79"/>
      <c r="SQU321" s="35"/>
      <c r="SQV321" s="80"/>
      <c r="SQW321" s="79"/>
      <c r="SQX321" s="35"/>
      <c r="SQY321" s="80"/>
      <c r="SQZ321" s="79"/>
      <c r="SRA321" s="35"/>
      <c r="SRB321" s="80"/>
      <c r="SRC321" s="79"/>
      <c r="SRD321" s="35"/>
      <c r="SRE321" s="80"/>
      <c r="SRF321" s="79"/>
      <c r="SRG321" s="35"/>
      <c r="SRH321" s="80"/>
      <c r="SRI321" s="79"/>
      <c r="SRJ321" s="35"/>
      <c r="SRK321" s="80"/>
      <c r="SRL321" s="79"/>
      <c r="SRM321" s="35"/>
      <c r="SRN321" s="80"/>
      <c r="SRO321" s="79"/>
      <c r="SRP321" s="35"/>
      <c r="SRQ321" s="80"/>
      <c r="SRR321" s="79"/>
      <c r="SRS321" s="35"/>
      <c r="SRT321" s="80"/>
      <c r="SRU321" s="79"/>
      <c r="SRV321" s="35"/>
      <c r="SRW321" s="80"/>
      <c r="SRX321" s="79"/>
      <c r="SRY321" s="35"/>
      <c r="SRZ321" s="80"/>
      <c r="SSA321" s="79"/>
      <c r="SSB321" s="35"/>
      <c r="SSC321" s="80"/>
      <c r="SSD321" s="79"/>
      <c r="SSE321" s="35"/>
      <c r="SSF321" s="80"/>
      <c r="SSG321" s="79"/>
      <c r="SSH321" s="35"/>
      <c r="SSI321" s="80"/>
      <c r="SSJ321" s="79"/>
      <c r="SSK321" s="35"/>
      <c r="SSL321" s="80"/>
      <c r="SSM321" s="79"/>
      <c r="SSN321" s="35"/>
      <c r="SSO321" s="80"/>
      <c r="SSP321" s="79"/>
      <c r="SSQ321" s="35"/>
      <c r="SSR321" s="80"/>
      <c r="SSS321" s="79"/>
      <c r="SST321" s="35"/>
      <c r="SSU321" s="80"/>
      <c r="SSV321" s="79"/>
      <c r="SSW321" s="35"/>
      <c r="SSX321" s="80"/>
      <c r="SSY321" s="79"/>
      <c r="SSZ321" s="35"/>
      <c r="STA321" s="80"/>
      <c r="STB321" s="79"/>
      <c r="STC321" s="35"/>
      <c r="STD321" s="80"/>
      <c r="STE321" s="79"/>
      <c r="STF321" s="35"/>
      <c r="STG321" s="80"/>
      <c r="STH321" s="79"/>
      <c r="STI321" s="35"/>
      <c r="STJ321" s="80"/>
      <c r="STK321" s="79"/>
      <c r="STL321" s="35"/>
      <c r="STM321" s="80"/>
      <c r="STN321" s="79"/>
      <c r="STO321" s="35"/>
      <c r="STP321" s="80"/>
      <c r="STQ321" s="79"/>
      <c r="STR321" s="35"/>
      <c r="STS321" s="80"/>
      <c r="STT321" s="79"/>
      <c r="STU321" s="35"/>
      <c r="STV321" s="80"/>
      <c r="STW321" s="79"/>
      <c r="STX321" s="35"/>
      <c r="STY321" s="80"/>
      <c r="STZ321" s="79"/>
      <c r="SUA321" s="35"/>
      <c r="SUB321" s="80"/>
      <c r="SUC321" s="79"/>
      <c r="SUD321" s="35"/>
      <c r="SUE321" s="80"/>
      <c r="SUF321" s="79"/>
      <c r="SUG321" s="35"/>
      <c r="SUH321" s="80"/>
      <c r="SUI321" s="79"/>
      <c r="SUJ321" s="35"/>
      <c r="SUK321" s="80"/>
      <c r="SUL321" s="79"/>
      <c r="SUM321" s="35"/>
      <c r="SUN321" s="80"/>
      <c r="SUO321" s="79"/>
      <c r="SUP321" s="35"/>
      <c r="SUQ321" s="80"/>
      <c r="SUR321" s="79"/>
      <c r="SUS321" s="35"/>
      <c r="SUT321" s="80"/>
      <c r="SUU321" s="79"/>
      <c r="SUV321" s="35"/>
      <c r="SUW321" s="80"/>
      <c r="SUX321" s="79"/>
      <c r="SUY321" s="35"/>
      <c r="SUZ321" s="80"/>
      <c r="SVA321" s="79"/>
      <c r="SVB321" s="35"/>
      <c r="SVC321" s="80"/>
      <c r="SVD321" s="79"/>
      <c r="SVE321" s="35"/>
      <c r="SVF321" s="80"/>
      <c r="SVG321" s="79"/>
      <c r="SVH321" s="35"/>
      <c r="SVI321" s="80"/>
      <c r="SVJ321" s="79"/>
      <c r="SVK321" s="35"/>
      <c r="SVL321" s="80"/>
      <c r="SVM321" s="79"/>
      <c r="SVN321" s="35"/>
      <c r="SVO321" s="80"/>
      <c r="SVP321" s="79"/>
      <c r="SVQ321" s="35"/>
      <c r="SVR321" s="80"/>
      <c r="SVS321" s="79"/>
      <c r="SVT321" s="35"/>
      <c r="SVU321" s="80"/>
      <c r="SVV321" s="79"/>
      <c r="SVW321" s="35"/>
      <c r="SVX321" s="80"/>
      <c r="SVY321" s="79"/>
      <c r="SVZ321" s="35"/>
      <c r="SWA321" s="80"/>
      <c r="SWB321" s="79"/>
      <c r="SWC321" s="35"/>
      <c r="SWD321" s="80"/>
      <c r="SWE321" s="79"/>
      <c r="SWF321" s="35"/>
      <c r="SWG321" s="80"/>
      <c r="SWH321" s="79"/>
      <c r="SWI321" s="35"/>
      <c r="SWJ321" s="80"/>
      <c r="SWK321" s="79"/>
      <c r="SWL321" s="35"/>
      <c r="SWM321" s="80"/>
      <c r="SWN321" s="79"/>
      <c r="SWO321" s="35"/>
      <c r="SWP321" s="80"/>
      <c r="SWQ321" s="79"/>
      <c r="SWR321" s="35"/>
      <c r="SWS321" s="80"/>
      <c r="SWT321" s="79"/>
      <c r="SWU321" s="35"/>
      <c r="SWV321" s="80"/>
      <c r="SWW321" s="79"/>
      <c r="SWX321" s="35"/>
      <c r="SWY321" s="80"/>
      <c r="SWZ321" s="79"/>
      <c r="SXA321" s="35"/>
      <c r="SXB321" s="80"/>
      <c r="SXC321" s="79"/>
      <c r="SXD321" s="35"/>
      <c r="SXE321" s="80"/>
      <c r="SXF321" s="79"/>
      <c r="SXG321" s="35"/>
      <c r="SXH321" s="80"/>
      <c r="SXI321" s="79"/>
      <c r="SXJ321" s="35"/>
      <c r="SXK321" s="80"/>
      <c r="SXL321" s="79"/>
      <c r="SXM321" s="35"/>
      <c r="SXN321" s="80"/>
      <c r="SXO321" s="79"/>
      <c r="SXP321" s="35"/>
      <c r="SXQ321" s="80"/>
      <c r="SXR321" s="79"/>
      <c r="SXS321" s="35"/>
      <c r="SXT321" s="80"/>
      <c r="SXU321" s="79"/>
      <c r="SXV321" s="35"/>
      <c r="SXW321" s="80"/>
      <c r="SXX321" s="79"/>
      <c r="SXY321" s="35"/>
      <c r="SXZ321" s="80"/>
      <c r="SYA321" s="79"/>
      <c r="SYB321" s="35"/>
      <c r="SYC321" s="80"/>
      <c r="SYD321" s="79"/>
      <c r="SYE321" s="35"/>
      <c r="SYF321" s="80"/>
      <c r="SYG321" s="79"/>
      <c r="SYH321" s="35"/>
      <c r="SYI321" s="80"/>
      <c r="SYJ321" s="79"/>
      <c r="SYK321" s="35"/>
      <c r="SYL321" s="80"/>
      <c r="SYM321" s="79"/>
      <c r="SYN321" s="35"/>
      <c r="SYO321" s="80"/>
      <c r="SYP321" s="79"/>
      <c r="SYQ321" s="35"/>
      <c r="SYR321" s="80"/>
      <c r="SYS321" s="79"/>
      <c r="SYT321" s="35"/>
      <c r="SYU321" s="80"/>
      <c r="SYV321" s="79"/>
      <c r="SYW321" s="35"/>
      <c r="SYX321" s="80"/>
      <c r="SYY321" s="79"/>
      <c r="SYZ321" s="35"/>
      <c r="SZA321" s="80"/>
      <c r="SZB321" s="79"/>
      <c r="SZC321" s="35"/>
      <c r="SZD321" s="80"/>
      <c r="SZE321" s="79"/>
      <c r="SZF321" s="35"/>
      <c r="SZG321" s="80"/>
      <c r="SZH321" s="79"/>
      <c r="SZI321" s="35"/>
      <c r="SZJ321" s="80"/>
      <c r="SZK321" s="79"/>
      <c r="SZL321" s="35"/>
      <c r="SZM321" s="80"/>
      <c r="SZN321" s="79"/>
      <c r="SZO321" s="35"/>
      <c r="SZP321" s="80"/>
      <c r="SZQ321" s="79"/>
      <c r="SZR321" s="35"/>
      <c r="SZS321" s="80"/>
      <c r="SZT321" s="79"/>
      <c r="SZU321" s="35"/>
      <c r="SZV321" s="80"/>
      <c r="SZW321" s="79"/>
      <c r="SZX321" s="35"/>
      <c r="SZY321" s="80"/>
      <c r="SZZ321" s="79"/>
      <c r="TAA321" s="35"/>
      <c r="TAB321" s="80"/>
      <c r="TAC321" s="79"/>
      <c r="TAD321" s="35"/>
      <c r="TAE321" s="80"/>
      <c r="TAF321" s="79"/>
      <c r="TAG321" s="35"/>
      <c r="TAH321" s="80"/>
      <c r="TAI321" s="79"/>
      <c r="TAJ321" s="35"/>
      <c r="TAK321" s="80"/>
      <c r="TAL321" s="79"/>
      <c r="TAM321" s="35"/>
      <c r="TAN321" s="80"/>
      <c r="TAO321" s="79"/>
      <c r="TAP321" s="35"/>
      <c r="TAQ321" s="80"/>
      <c r="TAR321" s="79"/>
      <c r="TAS321" s="35"/>
      <c r="TAT321" s="80"/>
      <c r="TAU321" s="79"/>
      <c r="TAV321" s="35"/>
      <c r="TAW321" s="80"/>
      <c r="TAX321" s="79"/>
      <c r="TAY321" s="35"/>
      <c r="TAZ321" s="80"/>
      <c r="TBA321" s="79"/>
      <c r="TBB321" s="35"/>
      <c r="TBC321" s="80"/>
      <c r="TBD321" s="79"/>
      <c r="TBE321" s="35"/>
      <c r="TBF321" s="80"/>
      <c r="TBG321" s="79"/>
      <c r="TBH321" s="35"/>
      <c r="TBI321" s="80"/>
      <c r="TBJ321" s="79"/>
      <c r="TBK321" s="35"/>
      <c r="TBL321" s="80"/>
      <c r="TBM321" s="79"/>
      <c r="TBN321" s="35"/>
      <c r="TBO321" s="80"/>
      <c r="TBP321" s="79"/>
      <c r="TBQ321" s="35"/>
      <c r="TBR321" s="80"/>
      <c r="TBS321" s="79"/>
      <c r="TBT321" s="35"/>
      <c r="TBU321" s="80"/>
      <c r="TBV321" s="79"/>
      <c r="TBW321" s="35"/>
      <c r="TBX321" s="80"/>
      <c r="TBY321" s="79"/>
      <c r="TBZ321" s="35"/>
      <c r="TCA321" s="80"/>
      <c r="TCB321" s="79"/>
      <c r="TCC321" s="35"/>
      <c r="TCD321" s="80"/>
      <c r="TCE321" s="79"/>
      <c r="TCF321" s="35"/>
      <c r="TCG321" s="80"/>
      <c r="TCH321" s="79"/>
      <c r="TCI321" s="35"/>
      <c r="TCJ321" s="80"/>
      <c r="TCK321" s="79"/>
      <c r="TCL321" s="35"/>
      <c r="TCM321" s="80"/>
      <c r="TCN321" s="79"/>
      <c r="TCO321" s="35"/>
      <c r="TCP321" s="80"/>
      <c r="TCQ321" s="79"/>
      <c r="TCR321" s="35"/>
      <c r="TCS321" s="80"/>
      <c r="TCT321" s="79"/>
      <c r="TCU321" s="35"/>
      <c r="TCV321" s="80"/>
      <c r="TCW321" s="79"/>
      <c r="TCX321" s="35"/>
      <c r="TCY321" s="80"/>
      <c r="TCZ321" s="79"/>
      <c r="TDA321" s="35"/>
      <c r="TDB321" s="80"/>
      <c r="TDC321" s="79"/>
      <c r="TDD321" s="35"/>
      <c r="TDE321" s="80"/>
      <c r="TDF321" s="79"/>
      <c r="TDG321" s="35"/>
      <c r="TDH321" s="80"/>
      <c r="TDI321" s="79"/>
      <c r="TDJ321" s="35"/>
      <c r="TDK321" s="80"/>
      <c r="TDL321" s="79"/>
      <c r="TDM321" s="35"/>
      <c r="TDN321" s="80"/>
      <c r="TDO321" s="79"/>
      <c r="TDP321" s="35"/>
      <c r="TDQ321" s="80"/>
      <c r="TDR321" s="79"/>
      <c r="TDS321" s="35"/>
      <c r="TDT321" s="80"/>
      <c r="TDU321" s="79"/>
      <c r="TDV321" s="35"/>
      <c r="TDW321" s="80"/>
      <c r="TDX321" s="79"/>
      <c r="TDY321" s="35"/>
      <c r="TDZ321" s="80"/>
      <c r="TEA321" s="79"/>
      <c r="TEB321" s="35"/>
      <c r="TEC321" s="80"/>
      <c r="TED321" s="79"/>
      <c r="TEE321" s="35"/>
      <c r="TEF321" s="80"/>
      <c r="TEG321" s="79"/>
      <c r="TEH321" s="35"/>
      <c r="TEI321" s="80"/>
      <c r="TEJ321" s="79"/>
      <c r="TEK321" s="35"/>
      <c r="TEL321" s="80"/>
      <c r="TEM321" s="79"/>
      <c r="TEN321" s="35"/>
      <c r="TEO321" s="80"/>
      <c r="TEP321" s="79"/>
      <c r="TEQ321" s="35"/>
      <c r="TER321" s="80"/>
      <c r="TES321" s="79"/>
      <c r="TET321" s="35"/>
      <c r="TEU321" s="80"/>
      <c r="TEV321" s="79"/>
      <c r="TEW321" s="35"/>
      <c r="TEX321" s="80"/>
      <c r="TEY321" s="79"/>
      <c r="TEZ321" s="35"/>
      <c r="TFA321" s="80"/>
      <c r="TFB321" s="79"/>
      <c r="TFC321" s="35"/>
      <c r="TFD321" s="80"/>
      <c r="TFE321" s="79"/>
      <c r="TFF321" s="35"/>
      <c r="TFG321" s="80"/>
      <c r="TFH321" s="79"/>
      <c r="TFI321" s="35"/>
      <c r="TFJ321" s="80"/>
      <c r="TFK321" s="79"/>
      <c r="TFL321" s="35"/>
      <c r="TFM321" s="80"/>
      <c r="TFN321" s="79"/>
      <c r="TFO321" s="35"/>
      <c r="TFP321" s="80"/>
      <c r="TFQ321" s="79"/>
      <c r="TFR321" s="35"/>
      <c r="TFS321" s="80"/>
      <c r="TFT321" s="79"/>
      <c r="TFU321" s="35"/>
      <c r="TFV321" s="80"/>
      <c r="TFW321" s="79"/>
      <c r="TFX321" s="35"/>
      <c r="TFY321" s="80"/>
      <c r="TFZ321" s="79"/>
      <c r="TGA321" s="35"/>
      <c r="TGB321" s="80"/>
      <c r="TGC321" s="79"/>
      <c r="TGD321" s="35"/>
      <c r="TGE321" s="80"/>
      <c r="TGF321" s="79"/>
      <c r="TGG321" s="35"/>
      <c r="TGH321" s="80"/>
      <c r="TGI321" s="79"/>
      <c r="TGJ321" s="35"/>
      <c r="TGK321" s="80"/>
      <c r="TGL321" s="79"/>
      <c r="TGM321" s="35"/>
      <c r="TGN321" s="80"/>
      <c r="TGO321" s="79"/>
      <c r="TGP321" s="35"/>
      <c r="TGQ321" s="80"/>
      <c r="TGR321" s="79"/>
      <c r="TGS321" s="35"/>
      <c r="TGT321" s="80"/>
      <c r="TGU321" s="79"/>
      <c r="TGV321" s="35"/>
      <c r="TGW321" s="80"/>
      <c r="TGX321" s="79"/>
      <c r="TGY321" s="35"/>
      <c r="TGZ321" s="80"/>
      <c r="THA321" s="79"/>
      <c r="THB321" s="35"/>
      <c r="THC321" s="80"/>
      <c r="THD321" s="79"/>
      <c r="THE321" s="35"/>
      <c r="THF321" s="80"/>
      <c r="THG321" s="79"/>
      <c r="THH321" s="35"/>
      <c r="THI321" s="80"/>
      <c r="THJ321" s="79"/>
      <c r="THK321" s="35"/>
      <c r="THL321" s="80"/>
      <c r="THM321" s="79"/>
      <c r="THN321" s="35"/>
      <c r="THO321" s="80"/>
      <c r="THP321" s="79"/>
      <c r="THQ321" s="35"/>
      <c r="THR321" s="80"/>
      <c r="THS321" s="79"/>
      <c r="THT321" s="35"/>
      <c r="THU321" s="80"/>
      <c r="THV321" s="79"/>
      <c r="THW321" s="35"/>
      <c r="THX321" s="80"/>
      <c r="THY321" s="79"/>
      <c r="THZ321" s="35"/>
      <c r="TIA321" s="80"/>
      <c r="TIB321" s="79"/>
      <c r="TIC321" s="35"/>
      <c r="TID321" s="80"/>
      <c r="TIE321" s="79"/>
      <c r="TIF321" s="35"/>
      <c r="TIG321" s="80"/>
      <c r="TIH321" s="79"/>
      <c r="TII321" s="35"/>
      <c r="TIJ321" s="80"/>
      <c r="TIK321" s="79"/>
      <c r="TIL321" s="35"/>
      <c r="TIM321" s="80"/>
      <c r="TIN321" s="79"/>
      <c r="TIO321" s="35"/>
      <c r="TIP321" s="80"/>
      <c r="TIQ321" s="79"/>
      <c r="TIR321" s="35"/>
      <c r="TIS321" s="80"/>
      <c r="TIT321" s="79"/>
      <c r="TIU321" s="35"/>
      <c r="TIV321" s="80"/>
      <c r="TIW321" s="79"/>
      <c r="TIX321" s="35"/>
      <c r="TIY321" s="80"/>
      <c r="TIZ321" s="79"/>
      <c r="TJA321" s="35"/>
      <c r="TJB321" s="80"/>
      <c r="TJC321" s="79"/>
      <c r="TJD321" s="35"/>
      <c r="TJE321" s="80"/>
      <c r="TJF321" s="79"/>
      <c r="TJG321" s="35"/>
      <c r="TJH321" s="80"/>
      <c r="TJI321" s="79"/>
      <c r="TJJ321" s="35"/>
      <c r="TJK321" s="80"/>
      <c r="TJL321" s="79"/>
      <c r="TJM321" s="35"/>
      <c r="TJN321" s="80"/>
      <c r="TJO321" s="79"/>
      <c r="TJP321" s="35"/>
      <c r="TJQ321" s="80"/>
      <c r="TJR321" s="79"/>
      <c r="TJS321" s="35"/>
      <c r="TJT321" s="80"/>
      <c r="TJU321" s="79"/>
      <c r="TJV321" s="35"/>
      <c r="TJW321" s="80"/>
      <c r="TJX321" s="79"/>
      <c r="TJY321" s="35"/>
      <c r="TJZ321" s="80"/>
      <c r="TKA321" s="79"/>
      <c r="TKB321" s="35"/>
      <c r="TKC321" s="80"/>
      <c r="TKD321" s="79"/>
      <c r="TKE321" s="35"/>
      <c r="TKF321" s="80"/>
      <c r="TKG321" s="79"/>
      <c r="TKH321" s="35"/>
      <c r="TKI321" s="80"/>
      <c r="TKJ321" s="79"/>
      <c r="TKK321" s="35"/>
      <c r="TKL321" s="80"/>
      <c r="TKM321" s="79"/>
      <c r="TKN321" s="35"/>
      <c r="TKO321" s="80"/>
      <c r="TKP321" s="79"/>
      <c r="TKQ321" s="35"/>
      <c r="TKR321" s="80"/>
      <c r="TKS321" s="79"/>
      <c r="TKT321" s="35"/>
      <c r="TKU321" s="80"/>
      <c r="TKV321" s="79"/>
      <c r="TKW321" s="35"/>
      <c r="TKX321" s="80"/>
      <c r="TKY321" s="79"/>
      <c r="TKZ321" s="35"/>
      <c r="TLA321" s="80"/>
      <c r="TLB321" s="79"/>
      <c r="TLC321" s="35"/>
      <c r="TLD321" s="80"/>
      <c r="TLE321" s="79"/>
      <c r="TLF321" s="35"/>
      <c r="TLG321" s="80"/>
      <c r="TLH321" s="79"/>
      <c r="TLI321" s="35"/>
      <c r="TLJ321" s="80"/>
      <c r="TLK321" s="79"/>
      <c r="TLL321" s="35"/>
      <c r="TLM321" s="80"/>
      <c r="TLN321" s="79"/>
      <c r="TLO321" s="35"/>
      <c r="TLP321" s="80"/>
      <c r="TLQ321" s="79"/>
      <c r="TLR321" s="35"/>
      <c r="TLS321" s="80"/>
      <c r="TLT321" s="79"/>
      <c r="TLU321" s="35"/>
      <c r="TLV321" s="80"/>
      <c r="TLW321" s="79"/>
      <c r="TLX321" s="35"/>
      <c r="TLY321" s="80"/>
      <c r="TLZ321" s="79"/>
      <c r="TMA321" s="35"/>
      <c r="TMB321" s="80"/>
      <c r="TMC321" s="79"/>
      <c r="TMD321" s="35"/>
      <c r="TME321" s="80"/>
      <c r="TMF321" s="79"/>
      <c r="TMG321" s="35"/>
      <c r="TMH321" s="80"/>
      <c r="TMI321" s="79"/>
      <c r="TMJ321" s="35"/>
      <c r="TMK321" s="80"/>
      <c r="TML321" s="79"/>
      <c r="TMM321" s="35"/>
      <c r="TMN321" s="80"/>
      <c r="TMO321" s="79"/>
      <c r="TMP321" s="35"/>
      <c r="TMQ321" s="80"/>
      <c r="TMR321" s="79"/>
      <c r="TMS321" s="35"/>
      <c r="TMT321" s="80"/>
      <c r="TMU321" s="79"/>
      <c r="TMV321" s="35"/>
      <c r="TMW321" s="80"/>
      <c r="TMX321" s="79"/>
      <c r="TMY321" s="35"/>
      <c r="TMZ321" s="80"/>
      <c r="TNA321" s="79"/>
      <c r="TNB321" s="35"/>
      <c r="TNC321" s="80"/>
      <c r="TND321" s="79"/>
      <c r="TNE321" s="35"/>
      <c r="TNF321" s="80"/>
      <c r="TNG321" s="79"/>
      <c r="TNH321" s="35"/>
      <c r="TNI321" s="80"/>
      <c r="TNJ321" s="79"/>
      <c r="TNK321" s="35"/>
      <c r="TNL321" s="80"/>
      <c r="TNM321" s="79"/>
      <c r="TNN321" s="35"/>
      <c r="TNO321" s="80"/>
      <c r="TNP321" s="79"/>
      <c r="TNQ321" s="35"/>
      <c r="TNR321" s="80"/>
      <c r="TNS321" s="79"/>
      <c r="TNT321" s="35"/>
      <c r="TNU321" s="80"/>
      <c r="TNV321" s="79"/>
      <c r="TNW321" s="35"/>
      <c r="TNX321" s="80"/>
      <c r="TNY321" s="79"/>
      <c r="TNZ321" s="35"/>
      <c r="TOA321" s="80"/>
      <c r="TOB321" s="79"/>
      <c r="TOC321" s="35"/>
      <c r="TOD321" s="80"/>
      <c r="TOE321" s="79"/>
      <c r="TOF321" s="35"/>
      <c r="TOG321" s="80"/>
      <c r="TOH321" s="79"/>
      <c r="TOI321" s="35"/>
      <c r="TOJ321" s="80"/>
      <c r="TOK321" s="79"/>
      <c r="TOL321" s="35"/>
      <c r="TOM321" s="80"/>
      <c r="TON321" s="79"/>
      <c r="TOO321" s="35"/>
      <c r="TOP321" s="80"/>
      <c r="TOQ321" s="79"/>
      <c r="TOR321" s="35"/>
      <c r="TOS321" s="80"/>
      <c r="TOT321" s="79"/>
      <c r="TOU321" s="35"/>
      <c r="TOV321" s="80"/>
      <c r="TOW321" s="79"/>
      <c r="TOX321" s="35"/>
      <c r="TOY321" s="80"/>
      <c r="TOZ321" s="79"/>
      <c r="TPA321" s="35"/>
      <c r="TPB321" s="80"/>
      <c r="TPC321" s="79"/>
      <c r="TPD321" s="35"/>
      <c r="TPE321" s="80"/>
      <c r="TPF321" s="79"/>
      <c r="TPG321" s="35"/>
      <c r="TPH321" s="80"/>
      <c r="TPI321" s="79"/>
      <c r="TPJ321" s="35"/>
      <c r="TPK321" s="80"/>
      <c r="TPL321" s="79"/>
      <c r="TPM321" s="35"/>
      <c r="TPN321" s="80"/>
      <c r="TPO321" s="79"/>
      <c r="TPP321" s="35"/>
      <c r="TPQ321" s="80"/>
      <c r="TPR321" s="79"/>
      <c r="TPS321" s="35"/>
      <c r="TPT321" s="80"/>
      <c r="TPU321" s="79"/>
      <c r="TPV321" s="35"/>
      <c r="TPW321" s="80"/>
      <c r="TPX321" s="79"/>
      <c r="TPY321" s="35"/>
      <c r="TPZ321" s="80"/>
      <c r="TQA321" s="79"/>
      <c r="TQB321" s="35"/>
      <c r="TQC321" s="80"/>
      <c r="TQD321" s="79"/>
      <c r="TQE321" s="35"/>
      <c r="TQF321" s="80"/>
      <c r="TQG321" s="79"/>
      <c r="TQH321" s="35"/>
      <c r="TQI321" s="80"/>
      <c r="TQJ321" s="79"/>
      <c r="TQK321" s="35"/>
      <c r="TQL321" s="80"/>
      <c r="TQM321" s="79"/>
      <c r="TQN321" s="35"/>
      <c r="TQO321" s="80"/>
      <c r="TQP321" s="79"/>
      <c r="TQQ321" s="35"/>
      <c r="TQR321" s="80"/>
      <c r="TQS321" s="79"/>
      <c r="TQT321" s="35"/>
      <c r="TQU321" s="80"/>
      <c r="TQV321" s="79"/>
      <c r="TQW321" s="35"/>
      <c r="TQX321" s="80"/>
      <c r="TQY321" s="79"/>
      <c r="TQZ321" s="35"/>
      <c r="TRA321" s="80"/>
      <c r="TRB321" s="79"/>
      <c r="TRC321" s="35"/>
      <c r="TRD321" s="80"/>
      <c r="TRE321" s="79"/>
      <c r="TRF321" s="35"/>
      <c r="TRG321" s="80"/>
      <c r="TRH321" s="79"/>
      <c r="TRI321" s="35"/>
      <c r="TRJ321" s="80"/>
      <c r="TRK321" s="79"/>
      <c r="TRL321" s="35"/>
      <c r="TRM321" s="80"/>
      <c r="TRN321" s="79"/>
      <c r="TRO321" s="35"/>
      <c r="TRP321" s="80"/>
      <c r="TRQ321" s="79"/>
      <c r="TRR321" s="35"/>
      <c r="TRS321" s="80"/>
      <c r="TRT321" s="79"/>
      <c r="TRU321" s="35"/>
      <c r="TRV321" s="80"/>
      <c r="TRW321" s="79"/>
      <c r="TRX321" s="35"/>
      <c r="TRY321" s="80"/>
      <c r="TRZ321" s="79"/>
      <c r="TSA321" s="35"/>
      <c r="TSB321" s="80"/>
      <c r="TSC321" s="79"/>
      <c r="TSD321" s="35"/>
      <c r="TSE321" s="80"/>
      <c r="TSF321" s="79"/>
      <c r="TSG321" s="35"/>
      <c r="TSH321" s="80"/>
      <c r="TSI321" s="79"/>
      <c r="TSJ321" s="35"/>
      <c r="TSK321" s="80"/>
      <c r="TSL321" s="79"/>
      <c r="TSM321" s="35"/>
      <c r="TSN321" s="80"/>
      <c r="TSO321" s="79"/>
      <c r="TSP321" s="35"/>
      <c r="TSQ321" s="80"/>
      <c r="TSR321" s="79"/>
      <c r="TSS321" s="35"/>
      <c r="TST321" s="80"/>
      <c r="TSU321" s="79"/>
      <c r="TSV321" s="35"/>
      <c r="TSW321" s="80"/>
      <c r="TSX321" s="79"/>
      <c r="TSY321" s="35"/>
      <c r="TSZ321" s="80"/>
      <c r="TTA321" s="79"/>
      <c r="TTB321" s="35"/>
      <c r="TTC321" s="80"/>
      <c r="TTD321" s="79"/>
      <c r="TTE321" s="35"/>
      <c r="TTF321" s="80"/>
      <c r="TTG321" s="79"/>
      <c r="TTH321" s="35"/>
      <c r="TTI321" s="80"/>
      <c r="TTJ321" s="79"/>
      <c r="TTK321" s="35"/>
      <c r="TTL321" s="80"/>
      <c r="TTM321" s="79"/>
      <c r="TTN321" s="35"/>
      <c r="TTO321" s="80"/>
      <c r="TTP321" s="79"/>
      <c r="TTQ321" s="35"/>
      <c r="TTR321" s="80"/>
      <c r="TTS321" s="79"/>
      <c r="TTT321" s="35"/>
      <c r="TTU321" s="80"/>
      <c r="TTV321" s="79"/>
      <c r="TTW321" s="35"/>
      <c r="TTX321" s="80"/>
      <c r="TTY321" s="79"/>
      <c r="TTZ321" s="35"/>
      <c r="TUA321" s="80"/>
      <c r="TUB321" s="79"/>
      <c r="TUC321" s="35"/>
      <c r="TUD321" s="80"/>
      <c r="TUE321" s="79"/>
      <c r="TUF321" s="35"/>
      <c r="TUG321" s="80"/>
      <c r="TUH321" s="79"/>
      <c r="TUI321" s="35"/>
      <c r="TUJ321" s="80"/>
      <c r="TUK321" s="79"/>
      <c r="TUL321" s="35"/>
      <c r="TUM321" s="80"/>
      <c r="TUN321" s="79"/>
      <c r="TUO321" s="35"/>
      <c r="TUP321" s="80"/>
      <c r="TUQ321" s="79"/>
      <c r="TUR321" s="35"/>
      <c r="TUS321" s="80"/>
      <c r="TUT321" s="79"/>
      <c r="TUU321" s="35"/>
      <c r="TUV321" s="80"/>
      <c r="TUW321" s="79"/>
      <c r="TUX321" s="35"/>
      <c r="TUY321" s="80"/>
      <c r="TUZ321" s="79"/>
      <c r="TVA321" s="35"/>
      <c r="TVB321" s="80"/>
      <c r="TVC321" s="79"/>
      <c r="TVD321" s="35"/>
      <c r="TVE321" s="80"/>
      <c r="TVF321" s="79"/>
      <c r="TVG321" s="35"/>
      <c r="TVH321" s="80"/>
      <c r="TVI321" s="79"/>
      <c r="TVJ321" s="35"/>
      <c r="TVK321" s="80"/>
      <c r="TVL321" s="79"/>
      <c r="TVM321" s="35"/>
      <c r="TVN321" s="80"/>
      <c r="TVO321" s="79"/>
      <c r="TVP321" s="35"/>
      <c r="TVQ321" s="80"/>
      <c r="TVR321" s="79"/>
      <c r="TVS321" s="35"/>
      <c r="TVT321" s="80"/>
      <c r="TVU321" s="79"/>
      <c r="TVV321" s="35"/>
      <c r="TVW321" s="80"/>
      <c r="TVX321" s="79"/>
      <c r="TVY321" s="35"/>
      <c r="TVZ321" s="80"/>
      <c r="TWA321" s="79"/>
      <c r="TWB321" s="35"/>
      <c r="TWC321" s="80"/>
      <c r="TWD321" s="79"/>
      <c r="TWE321" s="35"/>
      <c r="TWF321" s="80"/>
      <c r="TWG321" s="79"/>
      <c r="TWH321" s="35"/>
      <c r="TWI321" s="80"/>
      <c r="TWJ321" s="79"/>
      <c r="TWK321" s="35"/>
      <c r="TWL321" s="80"/>
      <c r="TWM321" s="79"/>
      <c r="TWN321" s="35"/>
      <c r="TWO321" s="80"/>
      <c r="TWP321" s="79"/>
      <c r="TWQ321" s="35"/>
      <c r="TWR321" s="80"/>
      <c r="TWS321" s="79"/>
      <c r="TWT321" s="35"/>
      <c r="TWU321" s="80"/>
      <c r="TWV321" s="79"/>
      <c r="TWW321" s="35"/>
      <c r="TWX321" s="80"/>
      <c r="TWY321" s="79"/>
      <c r="TWZ321" s="35"/>
      <c r="TXA321" s="80"/>
      <c r="TXB321" s="79"/>
      <c r="TXC321" s="35"/>
      <c r="TXD321" s="80"/>
      <c r="TXE321" s="79"/>
      <c r="TXF321" s="35"/>
      <c r="TXG321" s="80"/>
      <c r="TXH321" s="79"/>
      <c r="TXI321" s="35"/>
      <c r="TXJ321" s="80"/>
      <c r="TXK321" s="79"/>
      <c r="TXL321" s="35"/>
      <c r="TXM321" s="80"/>
      <c r="TXN321" s="79"/>
      <c r="TXO321" s="35"/>
      <c r="TXP321" s="80"/>
      <c r="TXQ321" s="79"/>
      <c r="TXR321" s="35"/>
      <c r="TXS321" s="80"/>
      <c r="TXT321" s="79"/>
      <c r="TXU321" s="35"/>
      <c r="TXV321" s="80"/>
      <c r="TXW321" s="79"/>
      <c r="TXX321" s="35"/>
      <c r="TXY321" s="80"/>
      <c r="TXZ321" s="79"/>
      <c r="TYA321" s="35"/>
      <c r="TYB321" s="80"/>
      <c r="TYC321" s="79"/>
      <c r="TYD321" s="35"/>
      <c r="TYE321" s="80"/>
      <c r="TYF321" s="79"/>
      <c r="TYG321" s="35"/>
      <c r="TYH321" s="80"/>
      <c r="TYI321" s="79"/>
      <c r="TYJ321" s="35"/>
      <c r="TYK321" s="80"/>
      <c r="TYL321" s="79"/>
      <c r="TYM321" s="35"/>
      <c r="TYN321" s="80"/>
      <c r="TYO321" s="79"/>
      <c r="TYP321" s="35"/>
      <c r="TYQ321" s="80"/>
      <c r="TYR321" s="79"/>
      <c r="TYS321" s="35"/>
      <c r="TYT321" s="80"/>
      <c r="TYU321" s="79"/>
      <c r="TYV321" s="35"/>
      <c r="TYW321" s="80"/>
      <c r="TYX321" s="79"/>
      <c r="TYY321" s="35"/>
      <c r="TYZ321" s="80"/>
      <c r="TZA321" s="79"/>
      <c r="TZB321" s="35"/>
      <c r="TZC321" s="80"/>
      <c r="TZD321" s="79"/>
      <c r="TZE321" s="35"/>
      <c r="TZF321" s="80"/>
      <c r="TZG321" s="79"/>
      <c r="TZH321" s="35"/>
      <c r="TZI321" s="80"/>
      <c r="TZJ321" s="79"/>
      <c r="TZK321" s="35"/>
      <c r="TZL321" s="80"/>
      <c r="TZM321" s="79"/>
      <c r="TZN321" s="35"/>
      <c r="TZO321" s="80"/>
      <c r="TZP321" s="79"/>
      <c r="TZQ321" s="35"/>
      <c r="TZR321" s="80"/>
      <c r="TZS321" s="79"/>
      <c r="TZT321" s="35"/>
      <c r="TZU321" s="80"/>
      <c r="TZV321" s="79"/>
      <c r="TZW321" s="35"/>
      <c r="TZX321" s="80"/>
      <c r="TZY321" s="79"/>
      <c r="TZZ321" s="35"/>
      <c r="UAA321" s="80"/>
      <c r="UAB321" s="79"/>
      <c r="UAC321" s="35"/>
      <c r="UAD321" s="80"/>
      <c r="UAE321" s="79"/>
      <c r="UAF321" s="35"/>
      <c r="UAG321" s="80"/>
      <c r="UAH321" s="79"/>
      <c r="UAI321" s="35"/>
      <c r="UAJ321" s="80"/>
      <c r="UAK321" s="79"/>
      <c r="UAL321" s="35"/>
      <c r="UAM321" s="80"/>
      <c r="UAN321" s="79"/>
      <c r="UAO321" s="35"/>
      <c r="UAP321" s="80"/>
      <c r="UAQ321" s="79"/>
      <c r="UAR321" s="35"/>
      <c r="UAS321" s="80"/>
      <c r="UAT321" s="79"/>
      <c r="UAU321" s="35"/>
      <c r="UAV321" s="80"/>
      <c r="UAW321" s="79"/>
      <c r="UAX321" s="35"/>
      <c r="UAY321" s="80"/>
      <c r="UAZ321" s="79"/>
      <c r="UBA321" s="35"/>
      <c r="UBB321" s="80"/>
      <c r="UBC321" s="79"/>
      <c r="UBD321" s="35"/>
      <c r="UBE321" s="80"/>
      <c r="UBF321" s="79"/>
      <c r="UBG321" s="35"/>
      <c r="UBH321" s="80"/>
      <c r="UBI321" s="79"/>
      <c r="UBJ321" s="35"/>
      <c r="UBK321" s="80"/>
      <c r="UBL321" s="79"/>
      <c r="UBM321" s="35"/>
      <c r="UBN321" s="80"/>
      <c r="UBO321" s="79"/>
      <c r="UBP321" s="35"/>
      <c r="UBQ321" s="80"/>
      <c r="UBR321" s="79"/>
      <c r="UBS321" s="35"/>
      <c r="UBT321" s="80"/>
      <c r="UBU321" s="79"/>
      <c r="UBV321" s="35"/>
      <c r="UBW321" s="80"/>
      <c r="UBX321" s="79"/>
      <c r="UBY321" s="35"/>
      <c r="UBZ321" s="80"/>
      <c r="UCA321" s="79"/>
      <c r="UCB321" s="35"/>
      <c r="UCC321" s="80"/>
      <c r="UCD321" s="79"/>
      <c r="UCE321" s="35"/>
      <c r="UCF321" s="80"/>
      <c r="UCG321" s="79"/>
      <c r="UCH321" s="35"/>
      <c r="UCI321" s="80"/>
      <c r="UCJ321" s="79"/>
      <c r="UCK321" s="35"/>
      <c r="UCL321" s="80"/>
      <c r="UCM321" s="79"/>
      <c r="UCN321" s="35"/>
      <c r="UCO321" s="80"/>
      <c r="UCP321" s="79"/>
      <c r="UCQ321" s="35"/>
      <c r="UCR321" s="80"/>
      <c r="UCS321" s="79"/>
      <c r="UCT321" s="35"/>
      <c r="UCU321" s="80"/>
      <c r="UCV321" s="79"/>
      <c r="UCW321" s="35"/>
      <c r="UCX321" s="80"/>
      <c r="UCY321" s="79"/>
      <c r="UCZ321" s="35"/>
      <c r="UDA321" s="80"/>
      <c r="UDB321" s="79"/>
      <c r="UDC321" s="35"/>
      <c r="UDD321" s="80"/>
      <c r="UDE321" s="79"/>
      <c r="UDF321" s="35"/>
      <c r="UDG321" s="80"/>
      <c r="UDH321" s="79"/>
      <c r="UDI321" s="35"/>
      <c r="UDJ321" s="80"/>
      <c r="UDK321" s="79"/>
      <c r="UDL321" s="35"/>
      <c r="UDM321" s="80"/>
      <c r="UDN321" s="79"/>
      <c r="UDO321" s="35"/>
      <c r="UDP321" s="80"/>
      <c r="UDQ321" s="79"/>
      <c r="UDR321" s="35"/>
      <c r="UDS321" s="80"/>
      <c r="UDT321" s="79"/>
      <c r="UDU321" s="35"/>
      <c r="UDV321" s="80"/>
      <c r="UDW321" s="79"/>
      <c r="UDX321" s="35"/>
      <c r="UDY321" s="80"/>
      <c r="UDZ321" s="79"/>
      <c r="UEA321" s="35"/>
      <c r="UEB321" s="80"/>
      <c r="UEC321" s="79"/>
      <c r="UED321" s="35"/>
      <c r="UEE321" s="80"/>
      <c r="UEF321" s="79"/>
      <c r="UEG321" s="35"/>
      <c r="UEH321" s="80"/>
      <c r="UEI321" s="79"/>
      <c r="UEJ321" s="35"/>
      <c r="UEK321" s="80"/>
      <c r="UEL321" s="79"/>
      <c r="UEM321" s="35"/>
      <c r="UEN321" s="80"/>
      <c r="UEO321" s="79"/>
      <c r="UEP321" s="35"/>
      <c r="UEQ321" s="80"/>
      <c r="UER321" s="79"/>
      <c r="UES321" s="35"/>
      <c r="UET321" s="80"/>
      <c r="UEU321" s="79"/>
      <c r="UEV321" s="35"/>
      <c r="UEW321" s="80"/>
      <c r="UEX321" s="79"/>
      <c r="UEY321" s="35"/>
      <c r="UEZ321" s="80"/>
      <c r="UFA321" s="79"/>
      <c r="UFB321" s="35"/>
      <c r="UFC321" s="80"/>
      <c r="UFD321" s="79"/>
      <c r="UFE321" s="35"/>
      <c r="UFF321" s="80"/>
      <c r="UFG321" s="79"/>
      <c r="UFH321" s="35"/>
      <c r="UFI321" s="80"/>
      <c r="UFJ321" s="79"/>
      <c r="UFK321" s="35"/>
      <c r="UFL321" s="80"/>
      <c r="UFM321" s="79"/>
      <c r="UFN321" s="35"/>
      <c r="UFO321" s="80"/>
      <c r="UFP321" s="79"/>
      <c r="UFQ321" s="35"/>
      <c r="UFR321" s="80"/>
      <c r="UFS321" s="79"/>
      <c r="UFT321" s="35"/>
      <c r="UFU321" s="80"/>
      <c r="UFV321" s="79"/>
      <c r="UFW321" s="35"/>
      <c r="UFX321" s="80"/>
      <c r="UFY321" s="79"/>
      <c r="UFZ321" s="35"/>
      <c r="UGA321" s="80"/>
      <c r="UGB321" s="79"/>
      <c r="UGC321" s="35"/>
      <c r="UGD321" s="80"/>
      <c r="UGE321" s="79"/>
      <c r="UGF321" s="35"/>
      <c r="UGG321" s="80"/>
      <c r="UGH321" s="79"/>
      <c r="UGI321" s="35"/>
      <c r="UGJ321" s="80"/>
      <c r="UGK321" s="79"/>
      <c r="UGL321" s="35"/>
      <c r="UGM321" s="80"/>
      <c r="UGN321" s="79"/>
      <c r="UGO321" s="35"/>
      <c r="UGP321" s="80"/>
      <c r="UGQ321" s="79"/>
      <c r="UGR321" s="35"/>
      <c r="UGS321" s="80"/>
      <c r="UGT321" s="79"/>
      <c r="UGU321" s="35"/>
      <c r="UGV321" s="80"/>
      <c r="UGW321" s="79"/>
      <c r="UGX321" s="35"/>
      <c r="UGY321" s="80"/>
      <c r="UGZ321" s="79"/>
      <c r="UHA321" s="35"/>
      <c r="UHB321" s="80"/>
      <c r="UHC321" s="79"/>
      <c r="UHD321" s="35"/>
      <c r="UHE321" s="80"/>
      <c r="UHF321" s="79"/>
      <c r="UHG321" s="35"/>
      <c r="UHH321" s="80"/>
      <c r="UHI321" s="79"/>
      <c r="UHJ321" s="35"/>
      <c r="UHK321" s="80"/>
      <c r="UHL321" s="79"/>
      <c r="UHM321" s="35"/>
      <c r="UHN321" s="80"/>
      <c r="UHO321" s="79"/>
      <c r="UHP321" s="35"/>
      <c r="UHQ321" s="80"/>
      <c r="UHR321" s="79"/>
      <c r="UHS321" s="35"/>
      <c r="UHT321" s="80"/>
      <c r="UHU321" s="79"/>
      <c r="UHV321" s="35"/>
      <c r="UHW321" s="80"/>
      <c r="UHX321" s="79"/>
      <c r="UHY321" s="35"/>
      <c r="UHZ321" s="80"/>
      <c r="UIA321" s="79"/>
      <c r="UIB321" s="35"/>
      <c r="UIC321" s="80"/>
      <c r="UID321" s="79"/>
      <c r="UIE321" s="35"/>
      <c r="UIF321" s="80"/>
      <c r="UIG321" s="79"/>
      <c r="UIH321" s="35"/>
      <c r="UII321" s="80"/>
      <c r="UIJ321" s="79"/>
      <c r="UIK321" s="35"/>
      <c r="UIL321" s="80"/>
      <c r="UIM321" s="79"/>
      <c r="UIN321" s="35"/>
      <c r="UIO321" s="80"/>
      <c r="UIP321" s="79"/>
      <c r="UIQ321" s="35"/>
      <c r="UIR321" s="80"/>
      <c r="UIS321" s="79"/>
      <c r="UIT321" s="35"/>
      <c r="UIU321" s="80"/>
      <c r="UIV321" s="79"/>
      <c r="UIW321" s="35"/>
      <c r="UIX321" s="80"/>
      <c r="UIY321" s="79"/>
      <c r="UIZ321" s="35"/>
      <c r="UJA321" s="80"/>
      <c r="UJB321" s="79"/>
      <c r="UJC321" s="35"/>
      <c r="UJD321" s="80"/>
      <c r="UJE321" s="79"/>
      <c r="UJF321" s="35"/>
      <c r="UJG321" s="80"/>
      <c r="UJH321" s="79"/>
      <c r="UJI321" s="35"/>
      <c r="UJJ321" s="80"/>
      <c r="UJK321" s="79"/>
      <c r="UJL321" s="35"/>
      <c r="UJM321" s="80"/>
      <c r="UJN321" s="79"/>
      <c r="UJO321" s="35"/>
      <c r="UJP321" s="80"/>
      <c r="UJQ321" s="79"/>
      <c r="UJR321" s="35"/>
      <c r="UJS321" s="80"/>
      <c r="UJT321" s="79"/>
      <c r="UJU321" s="35"/>
      <c r="UJV321" s="80"/>
      <c r="UJW321" s="79"/>
      <c r="UJX321" s="35"/>
      <c r="UJY321" s="80"/>
      <c r="UJZ321" s="79"/>
      <c r="UKA321" s="35"/>
      <c r="UKB321" s="80"/>
      <c r="UKC321" s="79"/>
      <c r="UKD321" s="35"/>
      <c r="UKE321" s="80"/>
      <c r="UKF321" s="79"/>
      <c r="UKG321" s="35"/>
      <c r="UKH321" s="80"/>
      <c r="UKI321" s="79"/>
      <c r="UKJ321" s="35"/>
      <c r="UKK321" s="80"/>
      <c r="UKL321" s="79"/>
      <c r="UKM321" s="35"/>
      <c r="UKN321" s="80"/>
      <c r="UKO321" s="79"/>
      <c r="UKP321" s="35"/>
      <c r="UKQ321" s="80"/>
      <c r="UKR321" s="79"/>
      <c r="UKS321" s="35"/>
      <c r="UKT321" s="80"/>
      <c r="UKU321" s="79"/>
      <c r="UKV321" s="35"/>
      <c r="UKW321" s="80"/>
      <c r="UKX321" s="79"/>
      <c r="UKY321" s="35"/>
      <c r="UKZ321" s="80"/>
      <c r="ULA321" s="79"/>
      <c r="ULB321" s="35"/>
      <c r="ULC321" s="80"/>
      <c r="ULD321" s="79"/>
      <c r="ULE321" s="35"/>
      <c r="ULF321" s="80"/>
      <c r="ULG321" s="79"/>
      <c r="ULH321" s="35"/>
      <c r="ULI321" s="80"/>
      <c r="ULJ321" s="79"/>
      <c r="ULK321" s="35"/>
      <c r="ULL321" s="80"/>
      <c r="ULM321" s="79"/>
      <c r="ULN321" s="35"/>
      <c r="ULO321" s="80"/>
      <c r="ULP321" s="79"/>
      <c r="ULQ321" s="35"/>
      <c r="ULR321" s="80"/>
      <c r="ULS321" s="79"/>
      <c r="ULT321" s="35"/>
      <c r="ULU321" s="80"/>
      <c r="ULV321" s="79"/>
      <c r="ULW321" s="35"/>
      <c r="ULX321" s="80"/>
      <c r="ULY321" s="79"/>
      <c r="ULZ321" s="35"/>
      <c r="UMA321" s="80"/>
      <c r="UMB321" s="79"/>
      <c r="UMC321" s="35"/>
      <c r="UMD321" s="80"/>
      <c r="UME321" s="79"/>
      <c r="UMF321" s="35"/>
      <c r="UMG321" s="80"/>
      <c r="UMH321" s="79"/>
      <c r="UMI321" s="35"/>
      <c r="UMJ321" s="80"/>
      <c r="UMK321" s="79"/>
      <c r="UML321" s="35"/>
      <c r="UMM321" s="80"/>
      <c r="UMN321" s="79"/>
      <c r="UMO321" s="35"/>
      <c r="UMP321" s="80"/>
      <c r="UMQ321" s="79"/>
      <c r="UMR321" s="35"/>
      <c r="UMS321" s="80"/>
      <c r="UMT321" s="79"/>
      <c r="UMU321" s="35"/>
      <c r="UMV321" s="80"/>
      <c r="UMW321" s="79"/>
      <c r="UMX321" s="35"/>
      <c r="UMY321" s="80"/>
      <c r="UMZ321" s="79"/>
      <c r="UNA321" s="35"/>
      <c r="UNB321" s="80"/>
      <c r="UNC321" s="79"/>
      <c r="UND321" s="35"/>
      <c r="UNE321" s="80"/>
      <c r="UNF321" s="79"/>
      <c r="UNG321" s="35"/>
      <c r="UNH321" s="80"/>
      <c r="UNI321" s="79"/>
      <c r="UNJ321" s="35"/>
      <c r="UNK321" s="80"/>
      <c r="UNL321" s="79"/>
      <c r="UNM321" s="35"/>
      <c r="UNN321" s="80"/>
      <c r="UNO321" s="79"/>
      <c r="UNP321" s="35"/>
      <c r="UNQ321" s="80"/>
      <c r="UNR321" s="79"/>
      <c r="UNS321" s="35"/>
      <c r="UNT321" s="80"/>
      <c r="UNU321" s="79"/>
      <c r="UNV321" s="35"/>
      <c r="UNW321" s="80"/>
      <c r="UNX321" s="79"/>
      <c r="UNY321" s="35"/>
      <c r="UNZ321" s="80"/>
      <c r="UOA321" s="79"/>
      <c r="UOB321" s="35"/>
      <c r="UOC321" s="80"/>
      <c r="UOD321" s="79"/>
      <c r="UOE321" s="35"/>
      <c r="UOF321" s="80"/>
      <c r="UOG321" s="79"/>
      <c r="UOH321" s="35"/>
      <c r="UOI321" s="80"/>
      <c r="UOJ321" s="79"/>
      <c r="UOK321" s="35"/>
      <c r="UOL321" s="80"/>
      <c r="UOM321" s="79"/>
      <c r="UON321" s="35"/>
      <c r="UOO321" s="80"/>
      <c r="UOP321" s="79"/>
      <c r="UOQ321" s="35"/>
      <c r="UOR321" s="80"/>
      <c r="UOS321" s="79"/>
      <c r="UOT321" s="35"/>
      <c r="UOU321" s="80"/>
      <c r="UOV321" s="79"/>
      <c r="UOW321" s="35"/>
      <c r="UOX321" s="80"/>
      <c r="UOY321" s="79"/>
      <c r="UOZ321" s="35"/>
      <c r="UPA321" s="80"/>
      <c r="UPB321" s="79"/>
      <c r="UPC321" s="35"/>
      <c r="UPD321" s="80"/>
      <c r="UPE321" s="79"/>
      <c r="UPF321" s="35"/>
      <c r="UPG321" s="80"/>
      <c r="UPH321" s="79"/>
      <c r="UPI321" s="35"/>
      <c r="UPJ321" s="80"/>
      <c r="UPK321" s="79"/>
      <c r="UPL321" s="35"/>
      <c r="UPM321" s="80"/>
      <c r="UPN321" s="79"/>
      <c r="UPO321" s="35"/>
      <c r="UPP321" s="80"/>
      <c r="UPQ321" s="79"/>
      <c r="UPR321" s="35"/>
      <c r="UPS321" s="80"/>
      <c r="UPT321" s="79"/>
      <c r="UPU321" s="35"/>
      <c r="UPV321" s="80"/>
      <c r="UPW321" s="79"/>
      <c r="UPX321" s="35"/>
      <c r="UPY321" s="80"/>
      <c r="UPZ321" s="79"/>
      <c r="UQA321" s="35"/>
      <c r="UQB321" s="80"/>
      <c r="UQC321" s="79"/>
      <c r="UQD321" s="35"/>
      <c r="UQE321" s="80"/>
      <c r="UQF321" s="79"/>
      <c r="UQG321" s="35"/>
      <c r="UQH321" s="80"/>
      <c r="UQI321" s="79"/>
      <c r="UQJ321" s="35"/>
      <c r="UQK321" s="80"/>
      <c r="UQL321" s="79"/>
      <c r="UQM321" s="35"/>
      <c r="UQN321" s="80"/>
      <c r="UQO321" s="79"/>
      <c r="UQP321" s="35"/>
      <c r="UQQ321" s="80"/>
      <c r="UQR321" s="79"/>
      <c r="UQS321" s="35"/>
      <c r="UQT321" s="80"/>
      <c r="UQU321" s="79"/>
      <c r="UQV321" s="35"/>
      <c r="UQW321" s="80"/>
      <c r="UQX321" s="79"/>
      <c r="UQY321" s="35"/>
      <c r="UQZ321" s="80"/>
      <c r="URA321" s="79"/>
      <c r="URB321" s="35"/>
      <c r="URC321" s="80"/>
      <c r="URD321" s="79"/>
      <c r="URE321" s="35"/>
      <c r="URF321" s="80"/>
      <c r="URG321" s="79"/>
      <c r="URH321" s="35"/>
      <c r="URI321" s="80"/>
      <c r="URJ321" s="79"/>
      <c r="URK321" s="35"/>
      <c r="URL321" s="80"/>
      <c r="URM321" s="79"/>
      <c r="URN321" s="35"/>
      <c r="URO321" s="80"/>
      <c r="URP321" s="79"/>
      <c r="URQ321" s="35"/>
      <c r="URR321" s="80"/>
      <c r="URS321" s="79"/>
      <c r="URT321" s="35"/>
      <c r="URU321" s="80"/>
      <c r="URV321" s="79"/>
      <c r="URW321" s="35"/>
      <c r="URX321" s="80"/>
      <c r="URY321" s="79"/>
      <c r="URZ321" s="35"/>
      <c r="USA321" s="80"/>
      <c r="USB321" s="79"/>
      <c r="USC321" s="35"/>
      <c r="USD321" s="80"/>
      <c r="USE321" s="79"/>
      <c r="USF321" s="35"/>
      <c r="USG321" s="80"/>
      <c r="USH321" s="79"/>
      <c r="USI321" s="35"/>
      <c r="USJ321" s="80"/>
      <c r="USK321" s="79"/>
      <c r="USL321" s="35"/>
      <c r="USM321" s="80"/>
      <c r="USN321" s="79"/>
      <c r="USO321" s="35"/>
      <c r="USP321" s="80"/>
      <c r="USQ321" s="79"/>
      <c r="USR321" s="35"/>
      <c r="USS321" s="80"/>
      <c r="UST321" s="79"/>
      <c r="USU321" s="35"/>
      <c r="USV321" s="80"/>
      <c r="USW321" s="79"/>
      <c r="USX321" s="35"/>
      <c r="USY321" s="80"/>
      <c r="USZ321" s="79"/>
      <c r="UTA321" s="35"/>
      <c r="UTB321" s="80"/>
      <c r="UTC321" s="79"/>
      <c r="UTD321" s="35"/>
      <c r="UTE321" s="80"/>
      <c r="UTF321" s="79"/>
      <c r="UTG321" s="35"/>
      <c r="UTH321" s="80"/>
      <c r="UTI321" s="79"/>
      <c r="UTJ321" s="35"/>
      <c r="UTK321" s="80"/>
      <c r="UTL321" s="79"/>
      <c r="UTM321" s="35"/>
      <c r="UTN321" s="80"/>
      <c r="UTO321" s="79"/>
      <c r="UTP321" s="35"/>
      <c r="UTQ321" s="80"/>
      <c r="UTR321" s="79"/>
      <c r="UTS321" s="35"/>
      <c r="UTT321" s="80"/>
      <c r="UTU321" s="79"/>
      <c r="UTV321" s="35"/>
      <c r="UTW321" s="80"/>
      <c r="UTX321" s="79"/>
      <c r="UTY321" s="35"/>
      <c r="UTZ321" s="80"/>
      <c r="UUA321" s="79"/>
      <c r="UUB321" s="35"/>
      <c r="UUC321" s="80"/>
      <c r="UUD321" s="79"/>
      <c r="UUE321" s="35"/>
      <c r="UUF321" s="80"/>
      <c r="UUG321" s="79"/>
      <c r="UUH321" s="35"/>
      <c r="UUI321" s="80"/>
      <c r="UUJ321" s="79"/>
      <c r="UUK321" s="35"/>
      <c r="UUL321" s="80"/>
      <c r="UUM321" s="79"/>
      <c r="UUN321" s="35"/>
      <c r="UUO321" s="80"/>
      <c r="UUP321" s="79"/>
      <c r="UUQ321" s="35"/>
      <c r="UUR321" s="80"/>
      <c r="UUS321" s="79"/>
      <c r="UUT321" s="35"/>
      <c r="UUU321" s="80"/>
      <c r="UUV321" s="79"/>
      <c r="UUW321" s="35"/>
      <c r="UUX321" s="80"/>
      <c r="UUY321" s="79"/>
      <c r="UUZ321" s="35"/>
      <c r="UVA321" s="80"/>
      <c r="UVB321" s="79"/>
      <c r="UVC321" s="35"/>
      <c r="UVD321" s="80"/>
      <c r="UVE321" s="79"/>
      <c r="UVF321" s="35"/>
      <c r="UVG321" s="80"/>
      <c r="UVH321" s="79"/>
      <c r="UVI321" s="35"/>
      <c r="UVJ321" s="80"/>
      <c r="UVK321" s="79"/>
      <c r="UVL321" s="35"/>
      <c r="UVM321" s="80"/>
      <c r="UVN321" s="79"/>
      <c r="UVO321" s="35"/>
      <c r="UVP321" s="80"/>
      <c r="UVQ321" s="79"/>
      <c r="UVR321" s="35"/>
      <c r="UVS321" s="80"/>
      <c r="UVT321" s="79"/>
      <c r="UVU321" s="35"/>
      <c r="UVV321" s="80"/>
      <c r="UVW321" s="79"/>
      <c r="UVX321" s="35"/>
      <c r="UVY321" s="80"/>
      <c r="UVZ321" s="79"/>
      <c r="UWA321" s="35"/>
      <c r="UWB321" s="80"/>
      <c r="UWC321" s="79"/>
      <c r="UWD321" s="35"/>
      <c r="UWE321" s="80"/>
      <c r="UWF321" s="79"/>
      <c r="UWG321" s="35"/>
      <c r="UWH321" s="80"/>
      <c r="UWI321" s="79"/>
      <c r="UWJ321" s="35"/>
      <c r="UWK321" s="80"/>
      <c r="UWL321" s="79"/>
      <c r="UWM321" s="35"/>
      <c r="UWN321" s="80"/>
      <c r="UWO321" s="79"/>
      <c r="UWP321" s="35"/>
      <c r="UWQ321" s="80"/>
      <c r="UWR321" s="79"/>
      <c r="UWS321" s="35"/>
      <c r="UWT321" s="80"/>
      <c r="UWU321" s="79"/>
      <c r="UWV321" s="35"/>
      <c r="UWW321" s="80"/>
      <c r="UWX321" s="79"/>
      <c r="UWY321" s="35"/>
      <c r="UWZ321" s="80"/>
      <c r="UXA321" s="79"/>
      <c r="UXB321" s="35"/>
      <c r="UXC321" s="80"/>
      <c r="UXD321" s="79"/>
      <c r="UXE321" s="35"/>
      <c r="UXF321" s="80"/>
      <c r="UXG321" s="79"/>
      <c r="UXH321" s="35"/>
      <c r="UXI321" s="80"/>
      <c r="UXJ321" s="79"/>
      <c r="UXK321" s="35"/>
      <c r="UXL321" s="80"/>
      <c r="UXM321" s="79"/>
      <c r="UXN321" s="35"/>
      <c r="UXO321" s="80"/>
      <c r="UXP321" s="79"/>
      <c r="UXQ321" s="35"/>
      <c r="UXR321" s="80"/>
      <c r="UXS321" s="79"/>
      <c r="UXT321" s="35"/>
      <c r="UXU321" s="80"/>
      <c r="UXV321" s="79"/>
      <c r="UXW321" s="35"/>
      <c r="UXX321" s="80"/>
      <c r="UXY321" s="79"/>
      <c r="UXZ321" s="35"/>
      <c r="UYA321" s="80"/>
      <c r="UYB321" s="79"/>
      <c r="UYC321" s="35"/>
      <c r="UYD321" s="80"/>
      <c r="UYE321" s="79"/>
      <c r="UYF321" s="35"/>
      <c r="UYG321" s="80"/>
      <c r="UYH321" s="79"/>
      <c r="UYI321" s="35"/>
      <c r="UYJ321" s="80"/>
      <c r="UYK321" s="79"/>
      <c r="UYL321" s="35"/>
      <c r="UYM321" s="80"/>
      <c r="UYN321" s="79"/>
      <c r="UYO321" s="35"/>
      <c r="UYP321" s="80"/>
      <c r="UYQ321" s="79"/>
      <c r="UYR321" s="35"/>
      <c r="UYS321" s="80"/>
      <c r="UYT321" s="79"/>
      <c r="UYU321" s="35"/>
      <c r="UYV321" s="80"/>
      <c r="UYW321" s="79"/>
      <c r="UYX321" s="35"/>
      <c r="UYY321" s="80"/>
      <c r="UYZ321" s="79"/>
      <c r="UZA321" s="35"/>
      <c r="UZB321" s="80"/>
      <c r="UZC321" s="79"/>
      <c r="UZD321" s="35"/>
      <c r="UZE321" s="80"/>
      <c r="UZF321" s="79"/>
      <c r="UZG321" s="35"/>
      <c r="UZH321" s="80"/>
      <c r="UZI321" s="79"/>
      <c r="UZJ321" s="35"/>
      <c r="UZK321" s="80"/>
      <c r="UZL321" s="79"/>
      <c r="UZM321" s="35"/>
      <c r="UZN321" s="80"/>
      <c r="UZO321" s="79"/>
      <c r="UZP321" s="35"/>
      <c r="UZQ321" s="80"/>
      <c r="UZR321" s="79"/>
      <c r="UZS321" s="35"/>
      <c r="UZT321" s="80"/>
      <c r="UZU321" s="79"/>
      <c r="UZV321" s="35"/>
      <c r="UZW321" s="80"/>
      <c r="UZX321" s="79"/>
      <c r="UZY321" s="35"/>
      <c r="UZZ321" s="80"/>
      <c r="VAA321" s="79"/>
      <c r="VAB321" s="35"/>
      <c r="VAC321" s="80"/>
      <c r="VAD321" s="79"/>
      <c r="VAE321" s="35"/>
      <c r="VAF321" s="80"/>
      <c r="VAG321" s="79"/>
      <c r="VAH321" s="35"/>
      <c r="VAI321" s="80"/>
      <c r="VAJ321" s="79"/>
      <c r="VAK321" s="35"/>
      <c r="VAL321" s="80"/>
      <c r="VAM321" s="79"/>
      <c r="VAN321" s="35"/>
      <c r="VAO321" s="80"/>
      <c r="VAP321" s="79"/>
      <c r="VAQ321" s="35"/>
      <c r="VAR321" s="80"/>
      <c r="VAS321" s="79"/>
      <c r="VAT321" s="35"/>
      <c r="VAU321" s="80"/>
      <c r="VAV321" s="79"/>
      <c r="VAW321" s="35"/>
      <c r="VAX321" s="80"/>
      <c r="VAY321" s="79"/>
      <c r="VAZ321" s="35"/>
      <c r="VBA321" s="80"/>
      <c r="VBB321" s="79"/>
      <c r="VBC321" s="35"/>
      <c r="VBD321" s="80"/>
      <c r="VBE321" s="79"/>
      <c r="VBF321" s="35"/>
      <c r="VBG321" s="80"/>
      <c r="VBH321" s="79"/>
      <c r="VBI321" s="35"/>
      <c r="VBJ321" s="80"/>
      <c r="VBK321" s="79"/>
      <c r="VBL321" s="35"/>
      <c r="VBM321" s="80"/>
      <c r="VBN321" s="79"/>
      <c r="VBO321" s="35"/>
      <c r="VBP321" s="80"/>
      <c r="VBQ321" s="79"/>
      <c r="VBR321" s="35"/>
      <c r="VBS321" s="80"/>
      <c r="VBT321" s="79"/>
      <c r="VBU321" s="35"/>
      <c r="VBV321" s="80"/>
      <c r="VBW321" s="79"/>
      <c r="VBX321" s="35"/>
      <c r="VBY321" s="80"/>
      <c r="VBZ321" s="79"/>
      <c r="VCA321" s="35"/>
      <c r="VCB321" s="80"/>
      <c r="VCC321" s="79"/>
      <c r="VCD321" s="35"/>
      <c r="VCE321" s="80"/>
      <c r="VCF321" s="79"/>
      <c r="VCG321" s="35"/>
      <c r="VCH321" s="80"/>
      <c r="VCI321" s="79"/>
      <c r="VCJ321" s="35"/>
      <c r="VCK321" s="80"/>
      <c r="VCL321" s="79"/>
      <c r="VCM321" s="35"/>
      <c r="VCN321" s="80"/>
      <c r="VCO321" s="79"/>
      <c r="VCP321" s="35"/>
      <c r="VCQ321" s="80"/>
      <c r="VCR321" s="79"/>
      <c r="VCS321" s="35"/>
      <c r="VCT321" s="80"/>
      <c r="VCU321" s="79"/>
      <c r="VCV321" s="35"/>
      <c r="VCW321" s="80"/>
      <c r="VCX321" s="79"/>
      <c r="VCY321" s="35"/>
      <c r="VCZ321" s="80"/>
      <c r="VDA321" s="79"/>
      <c r="VDB321" s="35"/>
      <c r="VDC321" s="80"/>
      <c r="VDD321" s="79"/>
      <c r="VDE321" s="35"/>
      <c r="VDF321" s="80"/>
      <c r="VDG321" s="79"/>
      <c r="VDH321" s="35"/>
      <c r="VDI321" s="80"/>
      <c r="VDJ321" s="79"/>
      <c r="VDK321" s="35"/>
      <c r="VDL321" s="80"/>
      <c r="VDM321" s="79"/>
      <c r="VDN321" s="35"/>
      <c r="VDO321" s="80"/>
      <c r="VDP321" s="79"/>
      <c r="VDQ321" s="35"/>
      <c r="VDR321" s="80"/>
      <c r="VDS321" s="79"/>
      <c r="VDT321" s="35"/>
      <c r="VDU321" s="80"/>
      <c r="VDV321" s="79"/>
      <c r="VDW321" s="35"/>
      <c r="VDX321" s="80"/>
      <c r="VDY321" s="79"/>
      <c r="VDZ321" s="35"/>
      <c r="VEA321" s="80"/>
      <c r="VEB321" s="79"/>
      <c r="VEC321" s="35"/>
      <c r="VED321" s="80"/>
      <c r="VEE321" s="79"/>
      <c r="VEF321" s="35"/>
      <c r="VEG321" s="80"/>
      <c r="VEH321" s="79"/>
      <c r="VEI321" s="35"/>
      <c r="VEJ321" s="80"/>
      <c r="VEK321" s="79"/>
      <c r="VEL321" s="35"/>
      <c r="VEM321" s="80"/>
      <c r="VEN321" s="79"/>
      <c r="VEO321" s="35"/>
      <c r="VEP321" s="80"/>
      <c r="VEQ321" s="79"/>
      <c r="VER321" s="35"/>
      <c r="VES321" s="80"/>
      <c r="VET321" s="79"/>
      <c r="VEU321" s="35"/>
      <c r="VEV321" s="80"/>
      <c r="VEW321" s="79"/>
      <c r="VEX321" s="35"/>
      <c r="VEY321" s="80"/>
      <c r="VEZ321" s="79"/>
      <c r="VFA321" s="35"/>
      <c r="VFB321" s="80"/>
      <c r="VFC321" s="79"/>
      <c r="VFD321" s="35"/>
      <c r="VFE321" s="80"/>
      <c r="VFF321" s="79"/>
      <c r="VFG321" s="35"/>
      <c r="VFH321" s="80"/>
      <c r="VFI321" s="79"/>
      <c r="VFJ321" s="35"/>
      <c r="VFK321" s="80"/>
      <c r="VFL321" s="79"/>
      <c r="VFM321" s="35"/>
      <c r="VFN321" s="80"/>
      <c r="VFO321" s="79"/>
      <c r="VFP321" s="35"/>
      <c r="VFQ321" s="80"/>
      <c r="VFR321" s="79"/>
      <c r="VFS321" s="35"/>
      <c r="VFT321" s="80"/>
      <c r="VFU321" s="79"/>
      <c r="VFV321" s="35"/>
      <c r="VFW321" s="80"/>
      <c r="VFX321" s="79"/>
      <c r="VFY321" s="35"/>
      <c r="VFZ321" s="80"/>
      <c r="VGA321" s="79"/>
      <c r="VGB321" s="35"/>
      <c r="VGC321" s="80"/>
      <c r="VGD321" s="79"/>
      <c r="VGE321" s="35"/>
      <c r="VGF321" s="80"/>
      <c r="VGG321" s="79"/>
      <c r="VGH321" s="35"/>
      <c r="VGI321" s="80"/>
      <c r="VGJ321" s="79"/>
      <c r="VGK321" s="35"/>
      <c r="VGL321" s="80"/>
      <c r="VGM321" s="79"/>
      <c r="VGN321" s="35"/>
      <c r="VGO321" s="80"/>
      <c r="VGP321" s="79"/>
      <c r="VGQ321" s="35"/>
      <c r="VGR321" s="80"/>
      <c r="VGS321" s="79"/>
      <c r="VGT321" s="35"/>
      <c r="VGU321" s="80"/>
      <c r="VGV321" s="79"/>
      <c r="VGW321" s="35"/>
      <c r="VGX321" s="80"/>
      <c r="VGY321" s="79"/>
      <c r="VGZ321" s="35"/>
      <c r="VHA321" s="80"/>
      <c r="VHB321" s="79"/>
      <c r="VHC321" s="35"/>
      <c r="VHD321" s="80"/>
      <c r="VHE321" s="79"/>
      <c r="VHF321" s="35"/>
      <c r="VHG321" s="80"/>
      <c r="VHH321" s="79"/>
      <c r="VHI321" s="35"/>
      <c r="VHJ321" s="80"/>
      <c r="VHK321" s="79"/>
      <c r="VHL321" s="35"/>
      <c r="VHM321" s="80"/>
      <c r="VHN321" s="79"/>
      <c r="VHO321" s="35"/>
      <c r="VHP321" s="80"/>
      <c r="VHQ321" s="79"/>
      <c r="VHR321" s="35"/>
      <c r="VHS321" s="80"/>
      <c r="VHT321" s="79"/>
      <c r="VHU321" s="35"/>
      <c r="VHV321" s="80"/>
      <c r="VHW321" s="79"/>
      <c r="VHX321" s="35"/>
      <c r="VHY321" s="80"/>
      <c r="VHZ321" s="79"/>
      <c r="VIA321" s="35"/>
      <c r="VIB321" s="80"/>
      <c r="VIC321" s="79"/>
      <c r="VID321" s="35"/>
      <c r="VIE321" s="80"/>
      <c r="VIF321" s="79"/>
      <c r="VIG321" s="35"/>
      <c r="VIH321" s="80"/>
      <c r="VII321" s="79"/>
      <c r="VIJ321" s="35"/>
      <c r="VIK321" s="80"/>
      <c r="VIL321" s="79"/>
      <c r="VIM321" s="35"/>
      <c r="VIN321" s="80"/>
      <c r="VIO321" s="79"/>
      <c r="VIP321" s="35"/>
      <c r="VIQ321" s="80"/>
      <c r="VIR321" s="79"/>
      <c r="VIS321" s="35"/>
      <c r="VIT321" s="80"/>
      <c r="VIU321" s="79"/>
      <c r="VIV321" s="35"/>
      <c r="VIW321" s="80"/>
      <c r="VIX321" s="79"/>
      <c r="VIY321" s="35"/>
      <c r="VIZ321" s="80"/>
      <c r="VJA321" s="79"/>
      <c r="VJB321" s="35"/>
      <c r="VJC321" s="80"/>
      <c r="VJD321" s="79"/>
      <c r="VJE321" s="35"/>
      <c r="VJF321" s="80"/>
      <c r="VJG321" s="79"/>
      <c r="VJH321" s="35"/>
      <c r="VJI321" s="80"/>
      <c r="VJJ321" s="79"/>
      <c r="VJK321" s="35"/>
      <c r="VJL321" s="80"/>
      <c r="VJM321" s="79"/>
      <c r="VJN321" s="35"/>
      <c r="VJO321" s="80"/>
      <c r="VJP321" s="79"/>
      <c r="VJQ321" s="35"/>
      <c r="VJR321" s="80"/>
      <c r="VJS321" s="79"/>
      <c r="VJT321" s="35"/>
      <c r="VJU321" s="80"/>
      <c r="VJV321" s="79"/>
      <c r="VJW321" s="35"/>
      <c r="VJX321" s="80"/>
      <c r="VJY321" s="79"/>
      <c r="VJZ321" s="35"/>
      <c r="VKA321" s="80"/>
      <c r="VKB321" s="79"/>
      <c r="VKC321" s="35"/>
      <c r="VKD321" s="80"/>
      <c r="VKE321" s="79"/>
      <c r="VKF321" s="35"/>
      <c r="VKG321" s="80"/>
      <c r="VKH321" s="79"/>
      <c r="VKI321" s="35"/>
      <c r="VKJ321" s="80"/>
      <c r="VKK321" s="79"/>
      <c r="VKL321" s="35"/>
      <c r="VKM321" s="80"/>
      <c r="VKN321" s="79"/>
      <c r="VKO321" s="35"/>
      <c r="VKP321" s="80"/>
      <c r="VKQ321" s="79"/>
      <c r="VKR321" s="35"/>
      <c r="VKS321" s="80"/>
      <c r="VKT321" s="79"/>
      <c r="VKU321" s="35"/>
      <c r="VKV321" s="80"/>
      <c r="VKW321" s="79"/>
      <c r="VKX321" s="35"/>
      <c r="VKY321" s="80"/>
      <c r="VKZ321" s="79"/>
      <c r="VLA321" s="35"/>
      <c r="VLB321" s="80"/>
      <c r="VLC321" s="79"/>
      <c r="VLD321" s="35"/>
      <c r="VLE321" s="80"/>
      <c r="VLF321" s="79"/>
      <c r="VLG321" s="35"/>
      <c r="VLH321" s="80"/>
      <c r="VLI321" s="79"/>
      <c r="VLJ321" s="35"/>
      <c r="VLK321" s="80"/>
      <c r="VLL321" s="79"/>
      <c r="VLM321" s="35"/>
      <c r="VLN321" s="80"/>
      <c r="VLO321" s="79"/>
      <c r="VLP321" s="35"/>
      <c r="VLQ321" s="80"/>
      <c r="VLR321" s="79"/>
      <c r="VLS321" s="35"/>
      <c r="VLT321" s="80"/>
      <c r="VLU321" s="79"/>
      <c r="VLV321" s="35"/>
      <c r="VLW321" s="80"/>
      <c r="VLX321" s="79"/>
      <c r="VLY321" s="35"/>
      <c r="VLZ321" s="80"/>
      <c r="VMA321" s="79"/>
      <c r="VMB321" s="35"/>
      <c r="VMC321" s="80"/>
      <c r="VMD321" s="79"/>
      <c r="VME321" s="35"/>
      <c r="VMF321" s="80"/>
      <c r="VMG321" s="79"/>
      <c r="VMH321" s="35"/>
      <c r="VMI321" s="80"/>
      <c r="VMJ321" s="79"/>
      <c r="VMK321" s="35"/>
      <c r="VML321" s="80"/>
      <c r="VMM321" s="79"/>
      <c r="VMN321" s="35"/>
      <c r="VMO321" s="80"/>
      <c r="VMP321" s="79"/>
      <c r="VMQ321" s="35"/>
      <c r="VMR321" s="80"/>
      <c r="VMS321" s="79"/>
      <c r="VMT321" s="35"/>
      <c r="VMU321" s="80"/>
      <c r="VMV321" s="79"/>
      <c r="VMW321" s="35"/>
      <c r="VMX321" s="80"/>
      <c r="VMY321" s="79"/>
      <c r="VMZ321" s="35"/>
      <c r="VNA321" s="80"/>
      <c r="VNB321" s="79"/>
      <c r="VNC321" s="35"/>
      <c r="VND321" s="80"/>
      <c r="VNE321" s="79"/>
      <c r="VNF321" s="35"/>
      <c r="VNG321" s="80"/>
      <c r="VNH321" s="79"/>
      <c r="VNI321" s="35"/>
      <c r="VNJ321" s="80"/>
      <c r="VNK321" s="79"/>
      <c r="VNL321" s="35"/>
      <c r="VNM321" s="80"/>
      <c r="VNN321" s="79"/>
      <c r="VNO321" s="35"/>
      <c r="VNP321" s="80"/>
      <c r="VNQ321" s="79"/>
      <c r="VNR321" s="35"/>
      <c r="VNS321" s="80"/>
      <c r="VNT321" s="79"/>
      <c r="VNU321" s="35"/>
      <c r="VNV321" s="80"/>
      <c r="VNW321" s="79"/>
      <c r="VNX321" s="35"/>
      <c r="VNY321" s="80"/>
      <c r="VNZ321" s="79"/>
      <c r="VOA321" s="35"/>
      <c r="VOB321" s="80"/>
      <c r="VOC321" s="79"/>
      <c r="VOD321" s="35"/>
      <c r="VOE321" s="80"/>
      <c r="VOF321" s="79"/>
      <c r="VOG321" s="35"/>
      <c r="VOH321" s="80"/>
      <c r="VOI321" s="79"/>
      <c r="VOJ321" s="35"/>
      <c r="VOK321" s="80"/>
      <c r="VOL321" s="79"/>
      <c r="VOM321" s="35"/>
      <c r="VON321" s="80"/>
      <c r="VOO321" s="79"/>
      <c r="VOP321" s="35"/>
      <c r="VOQ321" s="80"/>
      <c r="VOR321" s="79"/>
      <c r="VOS321" s="35"/>
      <c r="VOT321" s="80"/>
      <c r="VOU321" s="79"/>
      <c r="VOV321" s="35"/>
      <c r="VOW321" s="80"/>
      <c r="VOX321" s="79"/>
      <c r="VOY321" s="35"/>
      <c r="VOZ321" s="80"/>
      <c r="VPA321" s="79"/>
      <c r="VPB321" s="35"/>
      <c r="VPC321" s="80"/>
      <c r="VPD321" s="79"/>
      <c r="VPE321" s="35"/>
      <c r="VPF321" s="80"/>
      <c r="VPG321" s="79"/>
      <c r="VPH321" s="35"/>
      <c r="VPI321" s="80"/>
      <c r="VPJ321" s="79"/>
      <c r="VPK321" s="35"/>
      <c r="VPL321" s="80"/>
      <c r="VPM321" s="79"/>
      <c r="VPN321" s="35"/>
      <c r="VPO321" s="80"/>
      <c r="VPP321" s="79"/>
      <c r="VPQ321" s="35"/>
      <c r="VPR321" s="80"/>
      <c r="VPS321" s="79"/>
      <c r="VPT321" s="35"/>
      <c r="VPU321" s="80"/>
      <c r="VPV321" s="79"/>
      <c r="VPW321" s="35"/>
      <c r="VPX321" s="80"/>
      <c r="VPY321" s="79"/>
      <c r="VPZ321" s="35"/>
      <c r="VQA321" s="80"/>
      <c r="VQB321" s="79"/>
      <c r="VQC321" s="35"/>
      <c r="VQD321" s="80"/>
      <c r="VQE321" s="79"/>
      <c r="VQF321" s="35"/>
      <c r="VQG321" s="80"/>
      <c r="VQH321" s="79"/>
      <c r="VQI321" s="35"/>
      <c r="VQJ321" s="80"/>
      <c r="VQK321" s="79"/>
      <c r="VQL321" s="35"/>
      <c r="VQM321" s="80"/>
      <c r="VQN321" s="79"/>
      <c r="VQO321" s="35"/>
      <c r="VQP321" s="80"/>
      <c r="VQQ321" s="79"/>
      <c r="VQR321" s="35"/>
      <c r="VQS321" s="80"/>
      <c r="VQT321" s="79"/>
      <c r="VQU321" s="35"/>
      <c r="VQV321" s="80"/>
      <c r="VQW321" s="79"/>
      <c r="VQX321" s="35"/>
      <c r="VQY321" s="80"/>
      <c r="VQZ321" s="79"/>
      <c r="VRA321" s="35"/>
      <c r="VRB321" s="80"/>
      <c r="VRC321" s="79"/>
      <c r="VRD321" s="35"/>
      <c r="VRE321" s="80"/>
      <c r="VRF321" s="79"/>
      <c r="VRG321" s="35"/>
      <c r="VRH321" s="80"/>
      <c r="VRI321" s="79"/>
      <c r="VRJ321" s="35"/>
      <c r="VRK321" s="80"/>
      <c r="VRL321" s="79"/>
      <c r="VRM321" s="35"/>
      <c r="VRN321" s="80"/>
      <c r="VRO321" s="79"/>
      <c r="VRP321" s="35"/>
      <c r="VRQ321" s="80"/>
      <c r="VRR321" s="79"/>
      <c r="VRS321" s="35"/>
      <c r="VRT321" s="80"/>
      <c r="VRU321" s="79"/>
      <c r="VRV321" s="35"/>
      <c r="VRW321" s="80"/>
      <c r="VRX321" s="79"/>
      <c r="VRY321" s="35"/>
      <c r="VRZ321" s="80"/>
      <c r="VSA321" s="79"/>
      <c r="VSB321" s="35"/>
      <c r="VSC321" s="80"/>
      <c r="VSD321" s="79"/>
      <c r="VSE321" s="35"/>
      <c r="VSF321" s="80"/>
      <c r="VSG321" s="79"/>
      <c r="VSH321" s="35"/>
      <c r="VSI321" s="80"/>
      <c r="VSJ321" s="79"/>
      <c r="VSK321" s="35"/>
      <c r="VSL321" s="80"/>
      <c r="VSM321" s="79"/>
      <c r="VSN321" s="35"/>
      <c r="VSO321" s="80"/>
      <c r="VSP321" s="79"/>
      <c r="VSQ321" s="35"/>
      <c r="VSR321" s="80"/>
      <c r="VSS321" s="79"/>
      <c r="VST321" s="35"/>
      <c r="VSU321" s="80"/>
      <c r="VSV321" s="79"/>
      <c r="VSW321" s="35"/>
      <c r="VSX321" s="80"/>
      <c r="VSY321" s="79"/>
      <c r="VSZ321" s="35"/>
      <c r="VTA321" s="80"/>
      <c r="VTB321" s="79"/>
      <c r="VTC321" s="35"/>
      <c r="VTD321" s="80"/>
      <c r="VTE321" s="79"/>
      <c r="VTF321" s="35"/>
      <c r="VTG321" s="80"/>
      <c r="VTH321" s="79"/>
      <c r="VTI321" s="35"/>
      <c r="VTJ321" s="80"/>
      <c r="VTK321" s="79"/>
      <c r="VTL321" s="35"/>
      <c r="VTM321" s="80"/>
      <c r="VTN321" s="79"/>
      <c r="VTO321" s="35"/>
      <c r="VTP321" s="80"/>
      <c r="VTQ321" s="79"/>
      <c r="VTR321" s="35"/>
      <c r="VTS321" s="80"/>
      <c r="VTT321" s="79"/>
      <c r="VTU321" s="35"/>
      <c r="VTV321" s="80"/>
      <c r="VTW321" s="79"/>
      <c r="VTX321" s="35"/>
      <c r="VTY321" s="80"/>
      <c r="VTZ321" s="79"/>
      <c r="VUA321" s="35"/>
      <c r="VUB321" s="80"/>
      <c r="VUC321" s="79"/>
      <c r="VUD321" s="35"/>
      <c r="VUE321" s="80"/>
      <c r="VUF321" s="79"/>
      <c r="VUG321" s="35"/>
      <c r="VUH321" s="80"/>
      <c r="VUI321" s="79"/>
      <c r="VUJ321" s="35"/>
      <c r="VUK321" s="80"/>
      <c r="VUL321" s="79"/>
      <c r="VUM321" s="35"/>
      <c r="VUN321" s="80"/>
      <c r="VUO321" s="79"/>
      <c r="VUP321" s="35"/>
      <c r="VUQ321" s="80"/>
      <c r="VUR321" s="79"/>
      <c r="VUS321" s="35"/>
      <c r="VUT321" s="80"/>
      <c r="VUU321" s="79"/>
      <c r="VUV321" s="35"/>
      <c r="VUW321" s="80"/>
      <c r="VUX321" s="79"/>
      <c r="VUY321" s="35"/>
      <c r="VUZ321" s="80"/>
      <c r="VVA321" s="79"/>
      <c r="VVB321" s="35"/>
      <c r="VVC321" s="80"/>
      <c r="VVD321" s="79"/>
      <c r="VVE321" s="35"/>
      <c r="VVF321" s="80"/>
      <c r="VVG321" s="79"/>
      <c r="VVH321" s="35"/>
      <c r="VVI321" s="80"/>
      <c r="VVJ321" s="79"/>
      <c r="VVK321" s="35"/>
      <c r="VVL321" s="80"/>
      <c r="VVM321" s="79"/>
      <c r="VVN321" s="35"/>
      <c r="VVO321" s="80"/>
      <c r="VVP321" s="79"/>
      <c r="VVQ321" s="35"/>
      <c r="VVR321" s="80"/>
      <c r="VVS321" s="79"/>
      <c r="VVT321" s="35"/>
      <c r="VVU321" s="80"/>
      <c r="VVV321" s="79"/>
      <c r="VVW321" s="35"/>
      <c r="VVX321" s="80"/>
      <c r="VVY321" s="79"/>
      <c r="VVZ321" s="35"/>
      <c r="VWA321" s="80"/>
      <c r="VWB321" s="79"/>
      <c r="VWC321" s="35"/>
      <c r="VWD321" s="80"/>
      <c r="VWE321" s="79"/>
      <c r="VWF321" s="35"/>
      <c r="VWG321" s="80"/>
      <c r="VWH321" s="79"/>
      <c r="VWI321" s="35"/>
      <c r="VWJ321" s="80"/>
      <c r="VWK321" s="79"/>
      <c r="VWL321" s="35"/>
      <c r="VWM321" s="80"/>
      <c r="VWN321" s="79"/>
      <c r="VWO321" s="35"/>
      <c r="VWP321" s="80"/>
      <c r="VWQ321" s="79"/>
      <c r="VWR321" s="35"/>
      <c r="VWS321" s="80"/>
      <c r="VWT321" s="79"/>
      <c r="VWU321" s="35"/>
      <c r="VWV321" s="80"/>
      <c r="VWW321" s="79"/>
      <c r="VWX321" s="35"/>
      <c r="VWY321" s="80"/>
      <c r="VWZ321" s="79"/>
      <c r="VXA321" s="35"/>
      <c r="VXB321" s="80"/>
      <c r="VXC321" s="79"/>
      <c r="VXD321" s="35"/>
      <c r="VXE321" s="80"/>
      <c r="VXF321" s="79"/>
      <c r="VXG321" s="35"/>
      <c r="VXH321" s="80"/>
      <c r="VXI321" s="79"/>
      <c r="VXJ321" s="35"/>
      <c r="VXK321" s="80"/>
      <c r="VXL321" s="79"/>
      <c r="VXM321" s="35"/>
      <c r="VXN321" s="80"/>
      <c r="VXO321" s="79"/>
      <c r="VXP321" s="35"/>
      <c r="VXQ321" s="80"/>
      <c r="VXR321" s="79"/>
      <c r="VXS321" s="35"/>
      <c r="VXT321" s="80"/>
      <c r="VXU321" s="79"/>
      <c r="VXV321" s="35"/>
      <c r="VXW321" s="80"/>
      <c r="VXX321" s="79"/>
      <c r="VXY321" s="35"/>
      <c r="VXZ321" s="80"/>
      <c r="VYA321" s="79"/>
      <c r="VYB321" s="35"/>
      <c r="VYC321" s="80"/>
      <c r="VYD321" s="79"/>
      <c r="VYE321" s="35"/>
      <c r="VYF321" s="80"/>
      <c r="VYG321" s="79"/>
      <c r="VYH321" s="35"/>
      <c r="VYI321" s="80"/>
      <c r="VYJ321" s="79"/>
      <c r="VYK321" s="35"/>
      <c r="VYL321" s="80"/>
      <c r="VYM321" s="79"/>
      <c r="VYN321" s="35"/>
      <c r="VYO321" s="80"/>
      <c r="VYP321" s="79"/>
      <c r="VYQ321" s="35"/>
      <c r="VYR321" s="80"/>
      <c r="VYS321" s="79"/>
      <c r="VYT321" s="35"/>
      <c r="VYU321" s="80"/>
      <c r="VYV321" s="79"/>
      <c r="VYW321" s="35"/>
      <c r="VYX321" s="80"/>
      <c r="VYY321" s="79"/>
      <c r="VYZ321" s="35"/>
      <c r="VZA321" s="80"/>
      <c r="VZB321" s="79"/>
      <c r="VZC321" s="35"/>
      <c r="VZD321" s="80"/>
      <c r="VZE321" s="79"/>
      <c r="VZF321" s="35"/>
      <c r="VZG321" s="80"/>
      <c r="VZH321" s="79"/>
      <c r="VZI321" s="35"/>
      <c r="VZJ321" s="80"/>
      <c r="VZK321" s="79"/>
      <c r="VZL321" s="35"/>
      <c r="VZM321" s="80"/>
      <c r="VZN321" s="79"/>
      <c r="VZO321" s="35"/>
      <c r="VZP321" s="80"/>
      <c r="VZQ321" s="79"/>
      <c r="VZR321" s="35"/>
      <c r="VZS321" s="80"/>
      <c r="VZT321" s="79"/>
      <c r="VZU321" s="35"/>
      <c r="VZV321" s="80"/>
      <c r="VZW321" s="79"/>
      <c r="VZX321" s="35"/>
      <c r="VZY321" s="80"/>
      <c r="VZZ321" s="79"/>
      <c r="WAA321" s="35"/>
      <c r="WAB321" s="80"/>
      <c r="WAC321" s="79"/>
      <c r="WAD321" s="35"/>
      <c r="WAE321" s="80"/>
      <c r="WAF321" s="79"/>
      <c r="WAG321" s="35"/>
      <c r="WAH321" s="80"/>
      <c r="WAI321" s="79"/>
      <c r="WAJ321" s="35"/>
      <c r="WAK321" s="80"/>
      <c r="WAL321" s="79"/>
      <c r="WAM321" s="35"/>
      <c r="WAN321" s="80"/>
      <c r="WAO321" s="79"/>
      <c r="WAP321" s="35"/>
      <c r="WAQ321" s="80"/>
      <c r="WAR321" s="79"/>
      <c r="WAS321" s="35"/>
      <c r="WAT321" s="80"/>
      <c r="WAU321" s="79"/>
      <c r="WAV321" s="35"/>
      <c r="WAW321" s="80"/>
      <c r="WAX321" s="79"/>
      <c r="WAY321" s="35"/>
      <c r="WAZ321" s="80"/>
      <c r="WBA321" s="79"/>
      <c r="WBB321" s="35"/>
      <c r="WBC321" s="80"/>
      <c r="WBD321" s="79"/>
      <c r="WBE321" s="35"/>
      <c r="WBF321" s="80"/>
      <c r="WBG321" s="79"/>
      <c r="WBH321" s="35"/>
      <c r="WBI321" s="80"/>
      <c r="WBJ321" s="79"/>
      <c r="WBK321" s="35"/>
      <c r="WBL321" s="80"/>
      <c r="WBM321" s="79"/>
      <c r="WBN321" s="35"/>
      <c r="WBO321" s="80"/>
      <c r="WBP321" s="79"/>
      <c r="WBQ321" s="35"/>
      <c r="WBR321" s="80"/>
      <c r="WBS321" s="79"/>
      <c r="WBT321" s="35"/>
      <c r="WBU321" s="80"/>
      <c r="WBV321" s="79"/>
      <c r="WBW321" s="35"/>
      <c r="WBX321" s="80"/>
      <c r="WBY321" s="79"/>
      <c r="WBZ321" s="35"/>
      <c r="WCA321" s="80"/>
      <c r="WCB321" s="79"/>
      <c r="WCC321" s="35"/>
      <c r="WCD321" s="80"/>
      <c r="WCE321" s="79"/>
      <c r="WCF321" s="35"/>
      <c r="WCG321" s="80"/>
      <c r="WCH321" s="79"/>
      <c r="WCI321" s="35"/>
      <c r="WCJ321" s="80"/>
      <c r="WCK321" s="79"/>
      <c r="WCL321" s="35"/>
      <c r="WCM321" s="80"/>
      <c r="WCN321" s="79"/>
      <c r="WCO321" s="35"/>
      <c r="WCP321" s="80"/>
      <c r="WCQ321" s="79"/>
      <c r="WCR321" s="35"/>
      <c r="WCS321" s="80"/>
      <c r="WCT321" s="79"/>
      <c r="WCU321" s="35"/>
      <c r="WCV321" s="80"/>
      <c r="WCW321" s="79"/>
      <c r="WCX321" s="35"/>
      <c r="WCY321" s="80"/>
      <c r="WCZ321" s="79"/>
      <c r="WDA321" s="35"/>
      <c r="WDB321" s="80"/>
      <c r="WDC321" s="79"/>
      <c r="WDD321" s="35"/>
      <c r="WDE321" s="80"/>
      <c r="WDF321" s="79"/>
      <c r="WDG321" s="35"/>
      <c r="WDH321" s="80"/>
      <c r="WDI321" s="79"/>
      <c r="WDJ321" s="35"/>
      <c r="WDK321" s="80"/>
      <c r="WDL321" s="79"/>
      <c r="WDM321" s="35"/>
      <c r="WDN321" s="80"/>
      <c r="WDO321" s="79"/>
      <c r="WDP321" s="35"/>
      <c r="WDQ321" s="80"/>
      <c r="WDR321" s="79"/>
      <c r="WDS321" s="35"/>
      <c r="WDT321" s="80"/>
      <c r="WDU321" s="79"/>
      <c r="WDV321" s="35"/>
      <c r="WDW321" s="80"/>
      <c r="WDX321" s="79"/>
      <c r="WDY321" s="35"/>
      <c r="WDZ321" s="80"/>
      <c r="WEA321" s="79"/>
      <c r="WEB321" s="35"/>
      <c r="WEC321" s="80"/>
      <c r="WED321" s="79"/>
      <c r="WEE321" s="35"/>
      <c r="WEF321" s="80"/>
      <c r="WEG321" s="79"/>
      <c r="WEH321" s="35"/>
      <c r="WEI321" s="80"/>
      <c r="WEJ321" s="79"/>
      <c r="WEK321" s="35"/>
      <c r="WEL321" s="80"/>
      <c r="WEM321" s="79"/>
      <c r="WEN321" s="35"/>
      <c r="WEO321" s="80"/>
      <c r="WEP321" s="79"/>
      <c r="WEQ321" s="35"/>
      <c r="WER321" s="80"/>
      <c r="WES321" s="79"/>
      <c r="WET321" s="35"/>
      <c r="WEU321" s="80"/>
      <c r="WEV321" s="79"/>
      <c r="WEW321" s="35"/>
      <c r="WEX321" s="80"/>
      <c r="WEY321" s="79"/>
      <c r="WEZ321" s="35"/>
      <c r="WFA321" s="80"/>
      <c r="WFB321" s="79"/>
      <c r="WFC321" s="35"/>
      <c r="WFD321" s="80"/>
      <c r="WFE321" s="79"/>
      <c r="WFF321" s="35"/>
      <c r="WFG321" s="80"/>
      <c r="WFH321" s="79"/>
      <c r="WFI321" s="35"/>
      <c r="WFJ321" s="80"/>
      <c r="WFK321" s="79"/>
      <c r="WFL321" s="35"/>
      <c r="WFM321" s="80"/>
      <c r="WFN321" s="79"/>
      <c r="WFO321" s="35"/>
      <c r="WFP321" s="80"/>
      <c r="WFQ321" s="79"/>
      <c r="WFR321" s="35"/>
      <c r="WFS321" s="80"/>
      <c r="WFT321" s="79"/>
      <c r="WFU321" s="35"/>
      <c r="WFV321" s="80"/>
      <c r="WFW321" s="79"/>
      <c r="WFX321" s="35"/>
      <c r="WFY321" s="80"/>
      <c r="WFZ321" s="79"/>
      <c r="WGA321" s="35"/>
      <c r="WGB321" s="80"/>
      <c r="WGC321" s="79"/>
      <c r="WGD321" s="35"/>
      <c r="WGE321" s="80"/>
      <c r="WGF321" s="79"/>
      <c r="WGG321" s="35"/>
      <c r="WGH321" s="80"/>
      <c r="WGI321" s="79"/>
      <c r="WGJ321" s="35"/>
      <c r="WGK321" s="80"/>
      <c r="WGL321" s="79"/>
      <c r="WGM321" s="35"/>
      <c r="WGN321" s="80"/>
      <c r="WGO321" s="79"/>
      <c r="WGP321" s="35"/>
      <c r="WGQ321" s="80"/>
      <c r="WGR321" s="79"/>
      <c r="WGS321" s="35"/>
      <c r="WGT321" s="80"/>
      <c r="WGU321" s="79"/>
      <c r="WGV321" s="35"/>
      <c r="WGW321" s="80"/>
      <c r="WGX321" s="79"/>
      <c r="WGY321" s="35"/>
      <c r="WGZ321" s="80"/>
      <c r="WHA321" s="79"/>
      <c r="WHB321" s="35"/>
      <c r="WHC321" s="80"/>
      <c r="WHD321" s="79"/>
      <c r="WHE321" s="35"/>
      <c r="WHF321" s="80"/>
      <c r="WHG321" s="79"/>
      <c r="WHH321" s="35"/>
      <c r="WHI321" s="80"/>
      <c r="WHJ321" s="79"/>
      <c r="WHK321" s="35"/>
      <c r="WHL321" s="80"/>
      <c r="WHM321" s="79"/>
      <c r="WHN321" s="35"/>
      <c r="WHO321" s="80"/>
      <c r="WHP321" s="79"/>
      <c r="WHQ321" s="35"/>
      <c r="WHR321" s="80"/>
      <c r="WHS321" s="79"/>
      <c r="WHT321" s="35"/>
      <c r="WHU321" s="80"/>
      <c r="WHV321" s="79"/>
      <c r="WHW321" s="35"/>
      <c r="WHX321" s="80"/>
      <c r="WHY321" s="79"/>
      <c r="WHZ321" s="35"/>
      <c r="WIA321" s="80"/>
      <c r="WIB321" s="79"/>
      <c r="WIC321" s="35"/>
      <c r="WID321" s="80"/>
      <c r="WIE321" s="79"/>
      <c r="WIF321" s="35"/>
      <c r="WIG321" s="80"/>
      <c r="WIH321" s="79"/>
      <c r="WII321" s="35"/>
      <c r="WIJ321" s="80"/>
      <c r="WIK321" s="79"/>
      <c r="WIL321" s="35"/>
      <c r="WIM321" s="80"/>
      <c r="WIN321" s="79"/>
      <c r="WIO321" s="35"/>
      <c r="WIP321" s="80"/>
      <c r="WIQ321" s="79"/>
      <c r="WIR321" s="35"/>
      <c r="WIS321" s="80"/>
      <c r="WIT321" s="79"/>
      <c r="WIU321" s="35"/>
      <c r="WIV321" s="80"/>
      <c r="WIW321" s="79"/>
      <c r="WIX321" s="35"/>
      <c r="WIY321" s="80"/>
      <c r="WIZ321" s="79"/>
      <c r="WJA321" s="35"/>
      <c r="WJB321" s="80"/>
      <c r="WJC321" s="79"/>
      <c r="WJD321" s="35"/>
      <c r="WJE321" s="80"/>
      <c r="WJF321" s="79"/>
      <c r="WJG321" s="35"/>
      <c r="WJH321" s="80"/>
      <c r="WJI321" s="79"/>
      <c r="WJJ321" s="35"/>
      <c r="WJK321" s="80"/>
      <c r="WJL321" s="79"/>
      <c r="WJM321" s="35"/>
      <c r="WJN321" s="80"/>
      <c r="WJO321" s="79"/>
      <c r="WJP321" s="35"/>
      <c r="WJQ321" s="80"/>
    </row>
    <row r="322" spans="1:15825" x14ac:dyDescent="0.2">
      <c r="A322" s="217" t="str">
        <f>'06-DQE-Infrastructures'!A152</f>
        <v>05.01.01.02</v>
      </c>
      <c r="B322" s="220" t="str">
        <f>'06-DQE-Infrastructures'!B152</f>
        <v>Phase N°02</v>
      </c>
      <c r="C322" s="173"/>
    </row>
    <row r="323" spans="1:15825" s="34" customFormat="1" x14ac:dyDescent="0.2">
      <c r="A323" s="197"/>
      <c r="B323" s="169" t="s">
        <v>73</v>
      </c>
      <c r="C323" s="170"/>
      <c r="D323" s="77"/>
      <c r="E323" s="78"/>
      <c r="F323" s="77"/>
      <c r="G323" s="77"/>
      <c r="H323" s="78"/>
      <c r="I323" s="77"/>
      <c r="J323" s="77"/>
      <c r="K323" s="78"/>
      <c r="L323" s="77"/>
      <c r="M323" s="77"/>
      <c r="N323" s="78"/>
      <c r="O323" s="77"/>
      <c r="P323" s="77"/>
      <c r="Q323" s="78"/>
      <c r="R323" s="77"/>
      <c r="S323" s="77"/>
      <c r="T323" s="78"/>
      <c r="U323" s="77"/>
      <c r="V323" s="77"/>
      <c r="W323" s="78"/>
      <c r="X323" s="77"/>
      <c r="Y323" s="77"/>
      <c r="Z323" s="78"/>
      <c r="AA323" s="77"/>
      <c r="AB323" s="77"/>
      <c r="AC323" s="78"/>
      <c r="AD323" s="77"/>
      <c r="AE323" s="77"/>
      <c r="AF323" s="78"/>
      <c r="AG323" s="77"/>
      <c r="AH323" s="77"/>
      <c r="AI323" s="78"/>
      <c r="AJ323" s="77"/>
      <c r="AK323" s="77"/>
      <c r="AL323" s="78"/>
      <c r="AM323" s="77"/>
      <c r="AN323" s="77"/>
      <c r="AO323" s="78"/>
      <c r="AP323" s="77"/>
      <c r="AQ323" s="77"/>
      <c r="AR323" s="78"/>
      <c r="AS323" s="77"/>
      <c r="AT323" s="77"/>
      <c r="AU323" s="78"/>
      <c r="AV323" s="77"/>
      <c r="AW323" s="77"/>
      <c r="AX323" s="78"/>
      <c r="AY323" s="77"/>
      <c r="AZ323" s="77"/>
      <c r="BA323" s="78"/>
      <c r="BB323" s="77"/>
      <c r="BC323" s="77"/>
      <c r="BD323" s="78"/>
      <c r="BE323" s="77"/>
      <c r="BF323" s="77"/>
      <c r="BG323" s="78"/>
      <c r="BH323" s="77"/>
      <c r="BI323" s="77"/>
      <c r="BJ323" s="78"/>
      <c r="BK323" s="77"/>
      <c r="BL323" s="77"/>
      <c r="BM323" s="78"/>
      <c r="BN323" s="77"/>
      <c r="BO323" s="77"/>
      <c r="BP323" s="78"/>
      <c r="BQ323" s="77"/>
      <c r="BR323" s="77"/>
      <c r="BS323" s="78"/>
      <c r="BT323" s="77"/>
      <c r="BU323" s="77"/>
      <c r="BV323" s="78"/>
      <c r="BW323" s="77"/>
      <c r="BX323" s="77"/>
      <c r="BY323" s="78"/>
      <c r="BZ323" s="77"/>
      <c r="CA323" s="77"/>
      <c r="CB323" s="78"/>
      <c r="CC323" s="77"/>
      <c r="CD323" s="77"/>
      <c r="CE323" s="78"/>
      <c r="CF323" s="77"/>
      <c r="CG323" s="77"/>
      <c r="CH323" s="78"/>
      <c r="CI323" s="77"/>
      <c r="CJ323" s="77"/>
      <c r="CK323" s="78"/>
      <c r="CL323" s="77"/>
      <c r="CM323" s="77"/>
      <c r="CN323" s="78"/>
      <c r="CO323" s="79"/>
      <c r="CP323" s="79"/>
      <c r="CQ323" s="35"/>
      <c r="CR323" s="80"/>
      <c r="CS323" s="79"/>
      <c r="CT323" s="35"/>
      <c r="CU323" s="80"/>
      <c r="CV323" s="79"/>
      <c r="CW323" s="35"/>
      <c r="CX323" s="80"/>
      <c r="CY323" s="79"/>
      <c r="CZ323" s="35"/>
      <c r="DA323" s="80"/>
      <c r="DB323" s="79"/>
      <c r="DC323" s="35"/>
      <c r="DD323" s="80"/>
      <c r="DE323" s="79"/>
      <c r="DF323" s="35"/>
      <c r="DG323" s="80"/>
      <c r="DH323" s="79"/>
      <c r="DI323" s="35"/>
      <c r="DJ323" s="80"/>
      <c r="DK323" s="79"/>
      <c r="DL323" s="35"/>
      <c r="DM323" s="80"/>
      <c r="DN323" s="79"/>
      <c r="DO323" s="35"/>
      <c r="DP323" s="80"/>
      <c r="DQ323" s="79"/>
      <c r="DR323" s="35"/>
      <c r="DS323" s="80"/>
      <c r="DT323" s="79"/>
      <c r="DU323" s="35"/>
      <c r="DV323" s="80"/>
      <c r="DW323" s="79"/>
      <c r="DX323" s="35"/>
      <c r="DY323" s="80"/>
      <c r="DZ323" s="79"/>
      <c r="EA323" s="35"/>
      <c r="EB323" s="80"/>
      <c r="EC323" s="79"/>
      <c r="ED323" s="35"/>
      <c r="EE323" s="80"/>
      <c r="EF323" s="79"/>
      <c r="EG323" s="35"/>
      <c r="EH323" s="80"/>
      <c r="EI323" s="79"/>
      <c r="EJ323" s="35"/>
      <c r="EK323" s="80"/>
      <c r="EL323" s="79"/>
      <c r="EM323" s="35"/>
      <c r="EN323" s="80"/>
      <c r="EO323" s="79"/>
      <c r="EP323" s="35"/>
      <c r="EQ323" s="80"/>
      <c r="ER323" s="79"/>
      <c r="ES323" s="35"/>
      <c r="ET323" s="80"/>
      <c r="EU323" s="79"/>
      <c r="EV323" s="35"/>
      <c r="EW323" s="80"/>
      <c r="EX323" s="79"/>
      <c r="EY323" s="35"/>
      <c r="EZ323" s="80"/>
      <c r="FA323" s="79"/>
      <c r="FB323" s="35"/>
      <c r="FC323" s="80"/>
      <c r="FD323" s="79"/>
      <c r="FE323" s="35"/>
      <c r="FF323" s="80"/>
      <c r="FG323" s="79"/>
      <c r="FH323" s="35"/>
      <c r="FI323" s="80"/>
      <c r="FJ323" s="79"/>
      <c r="FK323" s="35"/>
      <c r="FL323" s="80"/>
      <c r="FM323" s="79"/>
      <c r="FN323" s="35"/>
      <c r="FO323" s="80"/>
      <c r="FP323" s="79"/>
      <c r="FQ323" s="35"/>
      <c r="FR323" s="80"/>
      <c r="FS323" s="79"/>
      <c r="FT323" s="35"/>
      <c r="FU323" s="80"/>
      <c r="FV323" s="79"/>
      <c r="FW323" s="35"/>
      <c r="FX323" s="80"/>
      <c r="FY323" s="79"/>
      <c r="FZ323" s="35"/>
      <c r="GA323" s="80"/>
      <c r="GB323" s="79"/>
      <c r="GC323" s="35"/>
      <c r="GD323" s="80"/>
      <c r="GE323" s="79"/>
      <c r="GF323" s="35"/>
      <c r="GG323" s="80"/>
      <c r="GH323" s="79"/>
      <c r="GI323" s="35"/>
      <c r="GJ323" s="80"/>
      <c r="GK323" s="79"/>
      <c r="GL323" s="35"/>
      <c r="GM323" s="80"/>
      <c r="GN323" s="79"/>
      <c r="GO323" s="35"/>
      <c r="GP323" s="80"/>
      <c r="GQ323" s="79"/>
      <c r="GR323" s="35"/>
      <c r="GS323" s="80"/>
      <c r="GT323" s="79"/>
      <c r="GU323" s="35"/>
      <c r="GV323" s="80"/>
      <c r="GW323" s="79"/>
      <c r="GX323" s="35"/>
      <c r="GY323" s="80"/>
      <c r="GZ323" s="79"/>
      <c r="HA323" s="35"/>
      <c r="HB323" s="80"/>
      <c r="HC323" s="79"/>
      <c r="HD323" s="35"/>
      <c r="HE323" s="80"/>
      <c r="HF323" s="79"/>
      <c r="HG323" s="35"/>
      <c r="HH323" s="80"/>
      <c r="HI323" s="79"/>
      <c r="HJ323" s="35"/>
      <c r="HK323" s="80"/>
      <c r="HL323" s="79"/>
      <c r="HM323" s="35"/>
      <c r="HN323" s="80"/>
      <c r="HO323" s="79"/>
      <c r="HP323" s="35"/>
      <c r="HQ323" s="80"/>
      <c r="HR323" s="79"/>
      <c r="HS323" s="35"/>
      <c r="HT323" s="80"/>
      <c r="HU323" s="79"/>
      <c r="HV323" s="35"/>
      <c r="HW323" s="80"/>
      <c r="HX323" s="79"/>
      <c r="HY323" s="35"/>
      <c r="HZ323" s="80"/>
      <c r="IA323" s="79"/>
      <c r="IB323" s="35"/>
      <c r="IC323" s="80"/>
      <c r="ID323" s="79"/>
      <c r="IE323" s="35"/>
      <c r="IF323" s="80"/>
      <c r="IG323" s="79"/>
      <c r="IH323" s="35"/>
      <c r="II323" s="80"/>
      <c r="IJ323" s="79"/>
      <c r="IK323" s="35"/>
      <c r="IL323" s="80"/>
      <c r="IM323" s="79"/>
      <c r="IN323" s="35"/>
      <c r="IO323" s="80"/>
      <c r="IP323" s="79"/>
      <c r="IQ323" s="35"/>
      <c r="IR323" s="80"/>
      <c r="IS323" s="79"/>
      <c r="IT323" s="35"/>
      <c r="IU323" s="80"/>
      <c r="IV323" s="79"/>
      <c r="IW323" s="35"/>
      <c r="IX323" s="80"/>
      <c r="IY323" s="79"/>
      <c r="IZ323" s="35"/>
      <c r="JA323" s="80"/>
      <c r="JB323" s="79"/>
      <c r="JC323" s="35"/>
      <c r="JD323" s="80"/>
      <c r="JE323" s="79"/>
      <c r="JF323" s="35"/>
      <c r="JG323" s="80"/>
      <c r="JH323" s="79"/>
      <c r="JI323" s="35"/>
      <c r="JJ323" s="80"/>
      <c r="JK323" s="79"/>
      <c r="JL323" s="35"/>
      <c r="JM323" s="80"/>
      <c r="JN323" s="79"/>
      <c r="JO323" s="35"/>
      <c r="JP323" s="80"/>
      <c r="JQ323" s="79"/>
      <c r="JR323" s="35"/>
      <c r="JS323" s="80"/>
      <c r="JT323" s="79"/>
      <c r="JU323" s="35"/>
      <c r="JV323" s="80"/>
      <c r="JW323" s="79"/>
      <c r="JX323" s="35"/>
      <c r="JY323" s="80"/>
      <c r="JZ323" s="79"/>
      <c r="KA323" s="35"/>
      <c r="KB323" s="80"/>
      <c r="KC323" s="79"/>
      <c r="KD323" s="35"/>
      <c r="KE323" s="80"/>
      <c r="KF323" s="79"/>
      <c r="KG323" s="35"/>
      <c r="KH323" s="80"/>
      <c r="KI323" s="79"/>
      <c r="KJ323" s="35"/>
      <c r="KK323" s="80"/>
      <c r="KL323" s="79"/>
      <c r="KM323" s="35"/>
      <c r="KN323" s="80"/>
      <c r="KO323" s="79"/>
      <c r="KP323" s="35"/>
      <c r="KQ323" s="80"/>
      <c r="KR323" s="79"/>
      <c r="KS323" s="35"/>
      <c r="KT323" s="80"/>
      <c r="KU323" s="79"/>
      <c r="KV323" s="35"/>
      <c r="KW323" s="80"/>
      <c r="KX323" s="79"/>
      <c r="KY323" s="35"/>
      <c r="KZ323" s="80"/>
      <c r="LA323" s="79"/>
      <c r="LB323" s="35"/>
      <c r="LC323" s="80"/>
      <c r="LD323" s="79"/>
      <c r="LE323" s="35"/>
      <c r="LF323" s="80"/>
      <c r="LG323" s="79"/>
      <c r="LH323" s="35"/>
      <c r="LI323" s="80"/>
      <c r="LJ323" s="79"/>
      <c r="LK323" s="35"/>
      <c r="LL323" s="80"/>
      <c r="LM323" s="79"/>
      <c r="LN323" s="35"/>
      <c r="LO323" s="80"/>
      <c r="LP323" s="79"/>
      <c r="LQ323" s="35"/>
      <c r="LR323" s="80"/>
      <c r="LS323" s="79"/>
      <c r="LT323" s="35"/>
      <c r="LU323" s="80"/>
      <c r="LV323" s="79"/>
      <c r="LW323" s="35"/>
      <c r="LX323" s="80"/>
      <c r="LY323" s="79"/>
      <c r="LZ323" s="35"/>
      <c r="MA323" s="80"/>
      <c r="MB323" s="79"/>
      <c r="MC323" s="35"/>
      <c r="MD323" s="80"/>
      <c r="ME323" s="79"/>
      <c r="MF323" s="35"/>
      <c r="MG323" s="80"/>
      <c r="MH323" s="79"/>
      <c r="MI323" s="35"/>
      <c r="MJ323" s="80"/>
      <c r="MK323" s="79"/>
      <c r="ML323" s="35"/>
      <c r="MM323" s="80"/>
      <c r="MN323" s="79"/>
      <c r="MO323" s="35"/>
      <c r="MP323" s="80"/>
      <c r="MQ323" s="79"/>
      <c r="MR323" s="35"/>
      <c r="MS323" s="80"/>
      <c r="MT323" s="79"/>
      <c r="MU323" s="35"/>
      <c r="MV323" s="80"/>
      <c r="MW323" s="79"/>
      <c r="MX323" s="35"/>
      <c r="MY323" s="80"/>
      <c r="MZ323" s="79"/>
      <c r="NA323" s="35"/>
      <c r="NB323" s="80"/>
      <c r="NC323" s="79"/>
      <c r="ND323" s="35"/>
      <c r="NE323" s="80"/>
      <c r="NF323" s="79"/>
      <c r="NG323" s="35"/>
      <c r="NH323" s="80"/>
      <c r="NI323" s="79"/>
      <c r="NJ323" s="35"/>
      <c r="NK323" s="80"/>
      <c r="NL323" s="79"/>
      <c r="NM323" s="35"/>
      <c r="NN323" s="80"/>
      <c r="NO323" s="79"/>
      <c r="NP323" s="35"/>
      <c r="NQ323" s="80"/>
      <c r="NR323" s="79"/>
      <c r="NS323" s="35"/>
      <c r="NT323" s="80"/>
      <c r="NU323" s="79"/>
      <c r="NV323" s="35"/>
      <c r="NW323" s="80"/>
      <c r="NX323" s="79"/>
      <c r="NY323" s="35"/>
      <c r="NZ323" s="80"/>
      <c r="OA323" s="79"/>
      <c r="OB323" s="35"/>
      <c r="OC323" s="80"/>
      <c r="OD323" s="79"/>
      <c r="OE323" s="35"/>
      <c r="OF323" s="80"/>
      <c r="OG323" s="79"/>
      <c r="OH323" s="35"/>
      <c r="OI323" s="80"/>
      <c r="OJ323" s="79"/>
      <c r="OK323" s="35"/>
      <c r="OL323" s="80"/>
      <c r="OM323" s="79"/>
      <c r="ON323" s="35"/>
      <c r="OO323" s="80"/>
      <c r="OP323" s="79"/>
      <c r="OQ323" s="35"/>
      <c r="OR323" s="80"/>
      <c r="OS323" s="79"/>
      <c r="OT323" s="35"/>
      <c r="OU323" s="80"/>
      <c r="OV323" s="79"/>
      <c r="OW323" s="35"/>
      <c r="OX323" s="80"/>
      <c r="OY323" s="79"/>
      <c r="OZ323" s="35"/>
      <c r="PA323" s="80"/>
      <c r="PB323" s="79"/>
      <c r="PC323" s="35"/>
      <c r="PD323" s="80"/>
      <c r="PE323" s="79"/>
      <c r="PF323" s="35"/>
      <c r="PG323" s="80"/>
      <c r="PH323" s="79"/>
      <c r="PI323" s="35"/>
      <c r="PJ323" s="80"/>
      <c r="PK323" s="79"/>
      <c r="PL323" s="35"/>
      <c r="PM323" s="80"/>
      <c r="PN323" s="79"/>
      <c r="PO323" s="35"/>
      <c r="PP323" s="80"/>
      <c r="PQ323" s="79"/>
      <c r="PR323" s="35"/>
      <c r="PS323" s="80"/>
      <c r="PT323" s="79"/>
      <c r="PU323" s="35"/>
      <c r="PV323" s="80"/>
      <c r="PW323" s="79"/>
      <c r="PX323" s="35"/>
      <c r="PY323" s="80"/>
      <c r="PZ323" s="79"/>
      <c r="QA323" s="35"/>
      <c r="QB323" s="80"/>
      <c r="QC323" s="79"/>
      <c r="QD323" s="35"/>
      <c r="QE323" s="80"/>
      <c r="QF323" s="79"/>
      <c r="QG323" s="35"/>
      <c r="QH323" s="80"/>
      <c r="QI323" s="79"/>
      <c r="QJ323" s="35"/>
      <c r="QK323" s="80"/>
      <c r="QL323" s="79"/>
      <c r="QM323" s="35"/>
      <c r="QN323" s="80"/>
      <c r="QO323" s="79"/>
      <c r="QP323" s="35"/>
      <c r="QQ323" s="80"/>
      <c r="QR323" s="79"/>
      <c r="QS323" s="35"/>
      <c r="QT323" s="80"/>
      <c r="QU323" s="79"/>
      <c r="QV323" s="35"/>
      <c r="QW323" s="80"/>
      <c r="QX323" s="79"/>
      <c r="QY323" s="35"/>
      <c r="QZ323" s="80"/>
      <c r="RA323" s="79"/>
      <c r="RB323" s="35"/>
      <c r="RC323" s="80"/>
      <c r="RD323" s="79"/>
      <c r="RE323" s="35"/>
      <c r="RF323" s="80"/>
      <c r="RG323" s="79"/>
      <c r="RH323" s="35"/>
      <c r="RI323" s="80"/>
      <c r="RJ323" s="79"/>
      <c r="RK323" s="35"/>
      <c r="RL323" s="80"/>
      <c r="RM323" s="79"/>
      <c r="RN323" s="35"/>
      <c r="RO323" s="80"/>
      <c r="RP323" s="79"/>
      <c r="RQ323" s="35"/>
      <c r="RR323" s="80"/>
      <c r="RS323" s="79"/>
      <c r="RT323" s="35"/>
      <c r="RU323" s="80"/>
      <c r="RV323" s="79"/>
      <c r="RW323" s="35"/>
      <c r="RX323" s="80"/>
      <c r="RY323" s="79"/>
      <c r="RZ323" s="35"/>
      <c r="SA323" s="80"/>
      <c r="SB323" s="79"/>
      <c r="SC323" s="35"/>
      <c r="SD323" s="80"/>
      <c r="SE323" s="79"/>
      <c r="SF323" s="35"/>
      <c r="SG323" s="80"/>
      <c r="SH323" s="79"/>
      <c r="SI323" s="35"/>
      <c r="SJ323" s="80"/>
      <c r="SK323" s="79"/>
      <c r="SL323" s="35"/>
      <c r="SM323" s="80"/>
      <c r="SN323" s="79"/>
      <c r="SO323" s="35"/>
      <c r="SP323" s="80"/>
      <c r="SQ323" s="79"/>
      <c r="SR323" s="35"/>
      <c r="SS323" s="80"/>
      <c r="ST323" s="79"/>
      <c r="SU323" s="35"/>
      <c r="SV323" s="80"/>
      <c r="SW323" s="79"/>
      <c r="SX323" s="35"/>
      <c r="SY323" s="80"/>
      <c r="SZ323" s="79"/>
      <c r="TA323" s="35"/>
      <c r="TB323" s="80"/>
      <c r="TC323" s="79"/>
      <c r="TD323" s="35"/>
      <c r="TE323" s="80"/>
      <c r="TF323" s="79"/>
      <c r="TG323" s="35"/>
      <c r="TH323" s="80"/>
      <c r="TI323" s="79"/>
      <c r="TJ323" s="35"/>
      <c r="TK323" s="80"/>
      <c r="TL323" s="79"/>
      <c r="TM323" s="35"/>
      <c r="TN323" s="80"/>
      <c r="TO323" s="79"/>
      <c r="TP323" s="35"/>
      <c r="TQ323" s="80"/>
      <c r="TR323" s="79"/>
      <c r="TS323" s="35"/>
      <c r="TT323" s="80"/>
      <c r="TU323" s="79"/>
      <c r="TV323" s="35"/>
      <c r="TW323" s="80"/>
      <c r="TX323" s="79"/>
      <c r="TY323" s="35"/>
      <c r="TZ323" s="80"/>
      <c r="UA323" s="79"/>
      <c r="UB323" s="35"/>
      <c r="UC323" s="80"/>
      <c r="UD323" s="79"/>
      <c r="UE323" s="35"/>
      <c r="UF323" s="80"/>
      <c r="UG323" s="79"/>
      <c r="UH323" s="35"/>
      <c r="UI323" s="80"/>
      <c r="UJ323" s="79"/>
      <c r="UK323" s="35"/>
      <c r="UL323" s="80"/>
      <c r="UM323" s="79"/>
      <c r="UN323" s="35"/>
      <c r="UO323" s="80"/>
      <c r="UP323" s="79"/>
      <c r="UQ323" s="35"/>
      <c r="UR323" s="80"/>
      <c r="US323" s="79"/>
      <c r="UT323" s="35"/>
      <c r="UU323" s="80"/>
      <c r="UV323" s="79"/>
      <c r="UW323" s="35"/>
      <c r="UX323" s="80"/>
      <c r="UY323" s="79"/>
      <c r="UZ323" s="35"/>
      <c r="VA323" s="80"/>
      <c r="VB323" s="79"/>
      <c r="VC323" s="35"/>
      <c r="VD323" s="80"/>
      <c r="VE323" s="79"/>
      <c r="VF323" s="35"/>
      <c r="VG323" s="80"/>
      <c r="VH323" s="79"/>
      <c r="VI323" s="35"/>
      <c r="VJ323" s="80"/>
      <c r="VK323" s="79"/>
      <c r="VL323" s="35"/>
      <c r="VM323" s="80"/>
      <c r="VN323" s="79"/>
      <c r="VO323" s="35"/>
      <c r="VP323" s="80"/>
      <c r="VQ323" s="79"/>
      <c r="VR323" s="35"/>
      <c r="VS323" s="80"/>
      <c r="VT323" s="79"/>
      <c r="VU323" s="35"/>
      <c r="VV323" s="80"/>
      <c r="VW323" s="79"/>
      <c r="VX323" s="35"/>
      <c r="VY323" s="80"/>
      <c r="VZ323" s="79"/>
      <c r="WA323" s="35"/>
      <c r="WB323" s="80"/>
      <c r="WC323" s="79"/>
      <c r="WD323" s="35"/>
      <c r="WE323" s="80"/>
      <c r="WF323" s="79"/>
      <c r="WG323" s="35"/>
      <c r="WH323" s="80"/>
      <c r="WI323" s="79"/>
      <c r="WJ323" s="35"/>
      <c r="WK323" s="80"/>
      <c r="WL323" s="79"/>
      <c r="WM323" s="35"/>
      <c r="WN323" s="80"/>
      <c r="WO323" s="79"/>
      <c r="WP323" s="35"/>
      <c r="WQ323" s="80"/>
      <c r="WR323" s="79"/>
      <c r="WS323" s="35"/>
      <c r="WT323" s="80"/>
      <c r="WU323" s="79"/>
      <c r="WV323" s="35"/>
      <c r="WW323" s="80"/>
      <c r="WX323" s="79"/>
      <c r="WY323" s="35"/>
      <c r="WZ323" s="80"/>
      <c r="XA323" s="79"/>
      <c r="XB323" s="35"/>
      <c r="XC323" s="80"/>
      <c r="XD323" s="79"/>
      <c r="XE323" s="35"/>
      <c r="XF323" s="80"/>
      <c r="XG323" s="79"/>
      <c r="XH323" s="35"/>
      <c r="XI323" s="80"/>
      <c r="XJ323" s="79"/>
      <c r="XK323" s="35"/>
      <c r="XL323" s="80"/>
      <c r="XM323" s="79"/>
      <c r="XN323" s="35"/>
      <c r="XO323" s="80"/>
      <c r="XP323" s="79"/>
      <c r="XQ323" s="35"/>
      <c r="XR323" s="80"/>
      <c r="XS323" s="79"/>
      <c r="XT323" s="35"/>
      <c r="XU323" s="80"/>
      <c r="XV323" s="79"/>
      <c r="XW323" s="35"/>
      <c r="XX323" s="80"/>
      <c r="XY323" s="79"/>
      <c r="XZ323" s="35"/>
      <c r="YA323" s="80"/>
      <c r="YB323" s="79"/>
      <c r="YC323" s="35"/>
      <c r="YD323" s="80"/>
      <c r="YE323" s="79"/>
      <c r="YF323" s="35"/>
      <c r="YG323" s="80"/>
      <c r="YH323" s="79"/>
      <c r="YI323" s="35"/>
      <c r="YJ323" s="80"/>
      <c r="YK323" s="79"/>
      <c r="YL323" s="35"/>
      <c r="YM323" s="80"/>
      <c r="YN323" s="79"/>
      <c r="YO323" s="35"/>
      <c r="YP323" s="80"/>
      <c r="YQ323" s="79"/>
      <c r="YR323" s="35"/>
      <c r="YS323" s="80"/>
      <c r="YT323" s="79"/>
      <c r="YU323" s="35"/>
      <c r="YV323" s="80"/>
      <c r="YW323" s="79"/>
      <c r="YX323" s="35"/>
      <c r="YY323" s="80"/>
      <c r="YZ323" s="79"/>
      <c r="ZA323" s="35"/>
      <c r="ZB323" s="80"/>
      <c r="ZC323" s="79"/>
      <c r="ZD323" s="35"/>
      <c r="ZE323" s="80"/>
      <c r="ZF323" s="79"/>
      <c r="ZG323" s="35"/>
      <c r="ZH323" s="80"/>
      <c r="ZI323" s="79"/>
      <c r="ZJ323" s="35"/>
      <c r="ZK323" s="80"/>
      <c r="ZL323" s="79"/>
      <c r="ZM323" s="35"/>
      <c r="ZN323" s="80"/>
      <c r="ZO323" s="79"/>
      <c r="ZP323" s="35"/>
      <c r="ZQ323" s="80"/>
      <c r="ZR323" s="79"/>
      <c r="ZS323" s="35"/>
      <c r="ZT323" s="80"/>
      <c r="ZU323" s="79"/>
      <c r="ZV323" s="35"/>
      <c r="ZW323" s="80"/>
      <c r="ZX323" s="79"/>
      <c r="ZY323" s="35"/>
      <c r="ZZ323" s="80"/>
      <c r="AAA323" s="79"/>
      <c r="AAB323" s="35"/>
      <c r="AAC323" s="80"/>
      <c r="AAD323" s="79"/>
      <c r="AAE323" s="35"/>
      <c r="AAF323" s="80"/>
      <c r="AAG323" s="79"/>
      <c r="AAH323" s="35"/>
      <c r="AAI323" s="80"/>
      <c r="AAJ323" s="79"/>
      <c r="AAK323" s="35"/>
      <c r="AAL323" s="80"/>
      <c r="AAM323" s="79"/>
      <c r="AAN323" s="35"/>
      <c r="AAO323" s="80"/>
      <c r="AAP323" s="79"/>
      <c r="AAQ323" s="35"/>
      <c r="AAR323" s="80"/>
      <c r="AAS323" s="79"/>
      <c r="AAT323" s="35"/>
      <c r="AAU323" s="80"/>
      <c r="AAV323" s="79"/>
      <c r="AAW323" s="35"/>
      <c r="AAX323" s="80"/>
      <c r="AAY323" s="79"/>
      <c r="AAZ323" s="35"/>
      <c r="ABA323" s="80"/>
      <c r="ABB323" s="79"/>
      <c r="ABC323" s="35"/>
      <c r="ABD323" s="80"/>
      <c r="ABE323" s="79"/>
      <c r="ABF323" s="35"/>
      <c r="ABG323" s="80"/>
      <c r="ABH323" s="79"/>
      <c r="ABI323" s="35"/>
      <c r="ABJ323" s="80"/>
      <c r="ABK323" s="79"/>
      <c r="ABL323" s="35"/>
      <c r="ABM323" s="80"/>
      <c r="ABN323" s="79"/>
      <c r="ABO323" s="35"/>
      <c r="ABP323" s="80"/>
      <c r="ABQ323" s="79"/>
      <c r="ABR323" s="35"/>
      <c r="ABS323" s="80"/>
      <c r="ABT323" s="79"/>
      <c r="ABU323" s="35"/>
      <c r="ABV323" s="80"/>
      <c r="ABW323" s="79"/>
      <c r="ABX323" s="35"/>
      <c r="ABY323" s="80"/>
      <c r="ABZ323" s="79"/>
      <c r="ACA323" s="35"/>
      <c r="ACB323" s="80"/>
      <c r="ACC323" s="79"/>
      <c r="ACD323" s="35"/>
      <c r="ACE323" s="80"/>
      <c r="ACF323" s="79"/>
      <c r="ACG323" s="35"/>
      <c r="ACH323" s="80"/>
      <c r="ACI323" s="79"/>
      <c r="ACJ323" s="35"/>
      <c r="ACK323" s="80"/>
      <c r="ACL323" s="79"/>
      <c r="ACM323" s="35"/>
      <c r="ACN323" s="80"/>
      <c r="ACO323" s="79"/>
      <c r="ACP323" s="35"/>
      <c r="ACQ323" s="80"/>
      <c r="ACR323" s="79"/>
      <c r="ACS323" s="35"/>
      <c r="ACT323" s="80"/>
      <c r="ACU323" s="79"/>
      <c r="ACV323" s="35"/>
      <c r="ACW323" s="80"/>
      <c r="ACX323" s="79"/>
      <c r="ACY323" s="35"/>
      <c r="ACZ323" s="80"/>
      <c r="ADA323" s="79"/>
      <c r="ADB323" s="35"/>
      <c r="ADC323" s="80"/>
      <c r="ADD323" s="79"/>
      <c r="ADE323" s="35"/>
      <c r="ADF323" s="80"/>
      <c r="ADG323" s="79"/>
      <c r="ADH323" s="35"/>
      <c r="ADI323" s="80"/>
      <c r="ADJ323" s="79"/>
      <c r="ADK323" s="35"/>
      <c r="ADL323" s="80"/>
      <c r="ADM323" s="79"/>
      <c r="ADN323" s="35"/>
      <c r="ADO323" s="80"/>
      <c r="ADP323" s="79"/>
      <c r="ADQ323" s="35"/>
      <c r="ADR323" s="80"/>
      <c r="ADS323" s="79"/>
      <c r="ADT323" s="35"/>
      <c r="ADU323" s="80"/>
      <c r="ADV323" s="79"/>
      <c r="ADW323" s="35"/>
      <c r="ADX323" s="80"/>
      <c r="ADY323" s="79"/>
      <c r="ADZ323" s="35"/>
      <c r="AEA323" s="80"/>
      <c r="AEB323" s="79"/>
      <c r="AEC323" s="35"/>
      <c r="AED323" s="80"/>
      <c r="AEE323" s="79"/>
      <c r="AEF323" s="35"/>
      <c r="AEG323" s="80"/>
      <c r="AEH323" s="79"/>
      <c r="AEI323" s="35"/>
      <c r="AEJ323" s="80"/>
      <c r="AEK323" s="79"/>
      <c r="AEL323" s="35"/>
      <c r="AEM323" s="80"/>
      <c r="AEN323" s="79"/>
      <c r="AEO323" s="35"/>
      <c r="AEP323" s="80"/>
      <c r="AEQ323" s="79"/>
      <c r="AER323" s="35"/>
      <c r="AES323" s="80"/>
      <c r="AET323" s="79"/>
      <c r="AEU323" s="35"/>
      <c r="AEV323" s="80"/>
      <c r="AEW323" s="79"/>
      <c r="AEX323" s="35"/>
      <c r="AEY323" s="80"/>
      <c r="AEZ323" s="79"/>
      <c r="AFA323" s="35"/>
      <c r="AFB323" s="80"/>
      <c r="AFC323" s="79"/>
      <c r="AFD323" s="35"/>
      <c r="AFE323" s="80"/>
      <c r="AFF323" s="79"/>
      <c r="AFG323" s="35"/>
      <c r="AFH323" s="80"/>
      <c r="AFI323" s="79"/>
      <c r="AFJ323" s="35"/>
      <c r="AFK323" s="80"/>
      <c r="AFL323" s="79"/>
      <c r="AFM323" s="35"/>
      <c r="AFN323" s="80"/>
      <c r="AFO323" s="79"/>
      <c r="AFP323" s="35"/>
      <c r="AFQ323" s="80"/>
      <c r="AFR323" s="79"/>
      <c r="AFS323" s="35"/>
      <c r="AFT323" s="80"/>
      <c r="AFU323" s="79"/>
      <c r="AFV323" s="35"/>
      <c r="AFW323" s="80"/>
      <c r="AFX323" s="79"/>
      <c r="AFY323" s="35"/>
      <c r="AFZ323" s="80"/>
      <c r="AGA323" s="79"/>
      <c r="AGB323" s="35"/>
      <c r="AGC323" s="80"/>
      <c r="AGD323" s="79"/>
      <c r="AGE323" s="35"/>
      <c r="AGF323" s="80"/>
      <c r="AGG323" s="79"/>
      <c r="AGH323" s="35"/>
      <c r="AGI323" s="80"/>
      <c r="AGJ323" s="79"/>
      <c r="AGK323" s="35"/>
      <c r="AGL323" s="80"/>
      <c r="AGM323" s="79"/>
      <c r="AGN323" s="35"/>
      <c r="AGO323" s="80"/>
      <c r="AGP323" s="79"/>
      <c r="AGQ323" s="35"/>
      <c r="AGR323" s="80"/>
      <c r="AGS323" s="79"/>
      <c r="AGT323" s="35"/>
      <c r="AGU323" s="80"/>
      <c r="AGV323" s="79"/>
      <c r="AGW323" s="35"/>
      <c r="AGX323" s="80"/>
      <c r="AGY323" s="79"/>
      <c r="AGZ323" s="35"/>
      <c r="AHA323" s="80"/>
      <c r="AHB323" s="79"/>
      <c r="AHC323" s="35"/>
      <c r="AHD323" s="80"/>
      <c r="AHE323" s="79"/>
      <c r="AHF323" s="35"/>
      <c r="AHG323" s="80"/>
      <c r="AHH323" s="79"/>
      <c r="AHI323" s="35"/>
      <c r="AHJ323" s="80"/>
      <c r="AHK323" s="79"/>
      <c r="AHL323" s="35"/>
      <c r="AHM323" s="80"/>
      <c r="AHN323" s="79"/>
      <c r="AHO323" s="35"/>
      <c r="AHP323" s="80"/>
      <c r="AHQ323" s="79"/>
      <c r="AHR323" s="35"/>
      <c r="AHS323" s="80"/>
      <c r="AHT323" s="79"/>
      <c r="AHU323" s="35"/>
      <c r="AHV323" s="80"/>
      <c r="AHW323" s="79"/>
      <c r="AHX323" s="35"/>
      <c r="AHY323" s="80"/>
      <c r="AHZ323" s="79"/>
      <c r="AIA323" s="35"/>
      <c r="AIB323" s="80"/>
      <c r="AIC323" s="79"/>
      <c r="AID323" s="35"/>
      <c r="AIE323" s="80"/>
      <c r="AIF323" s="79"/>
      <c r="AIG323" s="35"/>
      <c r="AIH323" s="80"/>
      <c r="AII323" s="79"/>
      <c r="AIJ323" s="35"/>
      <c r="AIK323" s="80"/>
      <c r="AIL323" s="79"/>
      <c r="AIM323" s="35"/>
      <c r="AIN323" s="80"/>
      <c r="AIO323" s="79"/>
      <c r="AIP323" s="35"/>
      <c r="AIQ323" s="80"/>
      <c r="AIR323" s="79"/>
      <c r="AIS323" s="35"/>
      <c r="AIT323" s="80"/>
      <c r="AIU323" s="79"/>
      <c r="AIV323" s="35"/>
      <c r="AIW323" s="80"/>
      <c r="AIX323" s="79"/>
      <c r="AIY323" s="35"/>
      <c r="AIZ323" s="80"/>
      <c r="AJA323" s="79"/>
      <c r="AJB323" s="35"/>
      <c r="AJC323" s="80"/>
      <c r="AJD323" s="79"/>
      <c r="AJE323" s="35"/>
      <c r="AJF323" s="80"/>
      <c r="AJG323" s="79"/>
      <c r="AJH323" s="35"/>
      <c r="AJI323" s="80"/>
      <c r="AJJ323" s="79"/>
      <c r="AJK323" s="35"/>
      <c r="AJL323" s="80"/>
      <c r="AJM323" s="79"/>
      <c r="AJN323" s="35"/>
      <c r="AJO323" s="80"/>
      <c r="AJP323" s="79"/>
      <c r="AJQ323" s="35"/>
      <c r="AJR323" s="80"/>
      <c r="AJS323" s="79"/>
      <c r="AJT323" s="35"/>
      <c r="AJU323" s="80"/>
      <c r="AJV323" s="79"/>
      <c r="AJW323" s="35"/>
      <c r="AJX323" s="80"/>
      <c r="AJY323" s="79"/>
      <c r="AJZ323" s="35"/>
      <c r="AKA323" s="80"/>
      <c r="AKB323" s="79"/>
      <c r="AKC323" s="35"/>
      <c r="AKD323" s="80"/>
      <c r="AKE323" s="79"/>
      <c r="AKF323" s="35"/>
      <c r="AKG323" s="80"/>
      <c r="AKH323" s="79"/>
      <c r="AKI323" s="35"/>
      <c r="AKJ323" s="80"/>
      <c r="AKK323" s="79"/>
      <c r="AKL323" s="35"/>
      <c r="AKM323" s="80"/>
      <c r="AKN323" s="79"/>
      <c r="AKO323" s="35"/>
      <c r="AKP323" s="80"/>
      <c r="AKQ323" s="79"/>
      <c r="AKR323" s="35"/>
      <c r="AKS323" s="80"/>
      <c r="AKT323" s="79"/>
      <c r="AKU323" s="35"/>
      <c r="AKV323" s="80"/>
      <c r="AKW323" s="79"/>
      <c r="AKX323" s="35"/>
      <c r="AKY323" s="80"/>
      <c r="AKZ323" s="79"/>
      <c r="ALA323" s="35"/>
      <c r="ALB323" s="80"/>
      <c r="ALC323" s="79"/>
      <c r="ALD323" s="35"/>
      <c r="ALE323" s="80"/>
      <c r="ALF323" s="79"/>
      <c r="ALG323" s="35"/>
      <c r="ALH323" s="80"/>
      <c r="ALI323" s="79"/>
      <c r="ALJ323" s="35"/>
      <c r="ALK323" s="80"/>
      <c r="ALL323" s="79"/>
      <c r="ALM323" s="35"/>
      <c r="ALN323" s="80"/>
      <c r="ALO323" s="79"/>
      <c r="ALP323" s="35"/>
      <c r="ALQ323" s="80"/>
      <c r="ALR323" s="79"/>
      <c r="ALS323" s="35"/>
      <c r="ALT323" s="80"/>
      <c r="ALU323" s="79"/>
      <c r="ALV323" s="35"/>
      <c r="ALW323" s="80"/>
      <c r="ALX323" s="79"/>
      <c r="ALY323" s="35"/>
      <c r="ALZ323" s="80"/>
      <c r="AMA323" s="79"/>
      <c r="AMB323" s="35"/>
      <c r="AMC323" s="80"/>
      <c r="AMD323" s="79"/>
      <c r="AME323" s="35"/>
      <c r="AMF323" s="80"/>
      <c r="AMG323" s="79"/>
      <c r="AMH323" s="35"/>
      <c r="AMI323" s="80"/>
      <c r="AMJ323" s="79"/>
      <c r="AMK323" s="35"/>
      <c r="AML323" s="80"/>
      <c r="AMM323" s="79"/>
      <c r="AMN323" s="35"/>
      <c r="AMO323" s="80"/>
      <c r="AMP323" s="79"/>
      <c r="AMQ323" s="35"/>
      <c r="AMR323" s="80"/>
      <c r="AMS323" s="79"/>
      <c r="AMT323" s="35"/>
      <c r="AMU323" s="80"/>
      <c r="AMV323" s="79"/>
      <c r="AMW323" s="35"/>
      <c r="AMX323" s="80"/>
      <c r="AMY323" s="79"/>
      <c r="AMZ323" s="35"/>
      <c r="ANA323" s="80"/>
      <c r="ANB323" s="79"/>
      <c r="ANC323" s="35"/>
      <c r="AND323" s="80"/>
      <c r="ANE323" s="79"/>
      <c r="ANF323" s="35"/>
      <c r="ANG323" s="80"/>
      <c r="ANH323" s="79"/>
      <c r="ANI323" s="35"/>
      <c r="ANJ323" s="80"/>
      <c r="ANK323" s="79"/>
      <c r="ANL323" s="35"/>
      <c r="ANM323" s="80"/>
      <c r="ANN323" s="79"/>
      <c r="ANO323" s="35"/>
      <c r="ANP323" s="80"/>
      <c r="ANQ323" s="79"/>
      <c r="ANR323" s="35"/>
      <c r="ANS323" s="80"/>
      <c r="ANT323" s="79"/>
      <c r="ANU323" s="35"/>
      <c r="ANV323" s="80"/>
      <c r="ANW323" s="79"/>
      <c r="ANX323" s="35"/>
      <c r="ANY323" s="80"/>
      <c r="ANZ323" s="79"/>
      <c r="AOA323" s="35"/>
      <c r="AOB323" s="80"/>
      <c r="AOC323" s="79"/>
      <c r="AOD323" s="35"/>
      <c r="AOE323" s="80"/>
      <c r="AOF323" s="79"/>
      <c r="AOG323" s="35"/>
      <c r="AOH323" s="80"/>
      <c r="AOI323" s="79"/>
      <c r="AOJ323" s="35"/>
      <c r="AOK323" s="80"/>
      <c r="AOL323" s="79"/>
      <c r="AOM323" s="35"/>
      <c r="AON323" s="80"/>
      <c r="AOO323" s="79"/>
      <c r="AOP323" s="35"/>
      <c r="AOQ323" s="80"/>
      <c r="AOR323" s="79"/>
      <c r="AOS323" s="35"/>
      <c r="AOT323" s="80"/>
      <c r="AOU323" s="79"/>
      <c r="AOV323" s="35"/>
      <c r="AOW323" s="80"/>
      <c r="AOX323" s="79"/>
      <c r="AOY323" s="35"/>
      <c r="AOZ323" s="80"/>
      <c r="APA323" s="79"/>
      <c r="APB323" s="35"/>
      <c r="APC323" s="80"/>
      <c r="APD323" s="79"/>
      <c r="APE323" s="35"/>
      <c r="APF323" s="80"/>
      <c r="APG323" s="79"/>
      <c r="APH323" s="35"/>
      <c r="API323" s="80"/>
      <c r="APJ323" s="79"/>
      <c r="APK323" s="35"/>
      <c r="APL323" s="80"/>
      <c r="APM323" s="79"/>
      <c r="APN323" s="35"/>
      <c r="APO323" s="80"/>
      <c r="APP323" s="79"/>
      <c r="APQ323" s="35"/>
      <c r="APR323" s="80"/>
      <c r="APS323" s="79"/>
      <c r="APT323" s="35"/>
      <c r="APU323" s="80"/>
      <c r="APV323" s="79"/>
      <c r="APW323" s="35"/>
      <c r="APX323" s="80"/>
      <c r="APY323" s="79"/>
      <c r="APZ323" s="35"/>
      <c r="AQA323" s="80"/>
      <c r="AQB323" s="79"/>
      <c r="AQC323" s="35"/>
      <c r="AQD323" s="80"/>
      <c r="AQE323" s="79"/>
      <c r="AQF323" s="35"/>
      <c r="AQG323" s="80"/>
      <c r="AQH323" s="79"/>
      <c r="AQI323" s="35"/>
      <c r="AQJ323" s="80"/>
      <c r="AQK323" s="79"/>
      <c r="AQL323" s="35"/>
      <c r="AQM323" s="80"/>
      <c r="AQN323" s="79"/>
      <c r="AQO323" s="35"/>
      <c r="AQP323" s="80"/>
      <c r="AQQ323" s="79"/>
      <c r="AQR323" s="35"/>
      <c r="AQS323" s="80"/>
      <c r="AQT323" s="79"/>
      <c r="AQU323" s="35"/>
      <c r="AQV323" s="80"/>
      <c r="AQW323" s="79"/>
      <c r="AQX323" s="35"/>
      <c r="AQY323" s="80"/>
      <c r="AQZ323" s="79"/>
      <c r="ARA323" s="35"/>
      <c r="ARB323" s="80"/>
      <c r="ARC323" s="79"/>
      <c r="ARD323" s="35"/>
      <c r="ARE323" s="80"/>
      <c r="ARF323" s="79"/>
      <c r="ARG323" s="35"/>
      <c r="ARH323" s="80"/>
      <c r="ARI323" s="79"/>
      <c r="ARJ323" s="35"/>
      <c r="ARK323" s="80"/>
      <c r="ARL323" s="79"/>
      <c r="ARM323" s="35"/>
      <c r="ARN323" s="80"/>
      <c r="ARO323" s="79"/>
      <c r="ARP323" s="35"/>
      <c r="ARQ323" s="80"/>
      <c r="ARR323" s="79"/>
      <c r="ARS323" s="35"/>
      <c r="ART323" s="80"/>
      <c r="ARU323" s="79"/>
      <c r="ARV323" s="35"/>
      <c r="ARW323" s="80"/>
      <c r="ARX323" s="79"/>
      <c r="ARY323" s="35"/>
      <c r="ARZ323" s="80"/>
      <c r="ASA323" s="79"/>
      <c r="ASB323" s="35"/>
      <c r="ASC323" s="80"/>
      <c r="ASD323" s="79"/>
      <c r="ASE323" s="35"/>
      <c r="ASF323" s="80"/>
      <c r="ASG323" s="79"/>
      <c r="ASH323" s="35"/>
      <c r="ASI323" s="80"/>
      <c r="ASJ323" s="79"/>
      <c r="ASK323" s="35"/>
      <c r="ASL323" s="80"/>
      <c r="ASM323" s="79"/>
      <c r="ASN323" s="35"/>
      <c r="ASO323" s="80"/>
      <c r="ASP323" s="79"/>
      <c r="ASQ323" s="35"/>
      <c r="ASR323" s="80"/>
      <c r="ASS323" s="79"/>
      <c r="AST323" s="35"/>
      <c r="ASU323" s="80"/>
      <c r="ASV323" s="79"/>
      <c r="ASW323" s="35"/>
      <c r="ASX323" s="80"/>
      <c r="ASY323" s="79"/>
      <c r="ASZ323" s="35"/>
      <c r="ATA323" s="80"/>
      <c r="ATB323" s="79"/>
      <c r="ATC323" s="35"/>
      <c r="ATD323" s="80"/>
      <c r="ATE323" s="79"/>
      <c r="ATF323" s="35"/>
      <c r="ATG323" s="80"/>
      <c r="ATH323" s="79"/>
      <c r="ATI323" s="35"/>
      <c r="ATJ323" s="80"/>
      <c r="ATK323" s="79"/>
      <c r="ATL323" s="35"/>
      <c r="ATM323" s="80"/>
      <c r="ATN323" s="79"/>
      <c r="ATO323" s="35"/>
      <c r="ATP323" s="80"/>
      <c r="ATQ323" s="79"/>
      <c r="ATR323" s="35"/>
      <c r="ATS323" s="80"/>
      <c r="ATT323" s="79"/>
      <c r="ATU323" s="35"/>
      <c r="ATV323" s="80"/>
      <c r="ATW323" s="79"/>
      <c r="ATX323" s="35"/>
      <c r="ATY323" s="80"/>
      <c r="ATZ323" s="79"/>
      <c r="AUA323" s="35"/>
      <c r="AUB323" s="80"/>
      <c r="AUC323" s="79"/>
      <c r="AUD323" s="35"/>
      <c r="AUE323" s="80"/>
      <c r="AUF323" s="79"/>
      <c r="AUG323" s="35"/>
      <c r="AUH323" s="80"/>
      <c r="AUI323" s="79"/>
      <c r="AUJ323" s="35"/>
      <c r="AUK323" s="80"/>
      <c r="AUL323" s="79"/>
      <c r="AUM323" s="35"/>
      <c r="AUN323" s="80"/>
      <c r="AUO323" s="79"/>
      <c r="AUP323" s="35"/>
      <c r="AUQ323" s="80"/>
      <c r="AUR323" s="79"/>
      <c r="AUS323" s="35"/>
      <c r="AUT323" s="80"/>
      <c r="AUU323" s="79"/>
      <c r="AUV323" s="35"/>
      <c r="AUW323" s="80"/>
      <c r="AUX323" s="79"/>
      <c r="AUY323" s="35"/>
      <c r="AUZ323" s="80"/>
      <c r="AVA323" s="79"/>
      <c r="AVB323" s="35"/>
      <c r="AVC323" s="80"/>
      <c r="AVD323" s="79"/>
      <c r="AVE323" s="35"/>
      <c r="AVF323" s="80"/>
      <c r="AVG323" s="79"/>
      <c r="AVH323" s="35"/>
      <c r="AVI323" s="80"/>
      <c r="AVJ323" s="79"/>
      <c r="AVK323" s="35"/>
      <c r="AVL323" s="80"/>
      <c r="AVM323" s="79"/>
      <c r="AVN323" s="35"/>
      <c r="AVO323" s="80"/>
      <c r="AVP323" s="79"/>
      <c r="AVQ323" s="35"/>
      <c r="AVR323" s="80"/>
      <c r="AVS323" s="79"/>
      <c r="AVT323" s="35"/>
      <c r="AVU323" s="80"/>
      <c r="AVV323" s="79"/>
      <c r="AVW323" s="35"/>
      <c r="AVX323" s="80"/>
      <c r="AVY323" s="79"/>
      <c r="AVZ323" s="35"/>
      <c r="AWA323" s="80"/>
      <c r="AWB323" s="79"/>
      <c r="AWC323" s="35"/>
      <c r="AWD323" s="80"/>
      <c r="AWE323" s="79"/>
      <c r="AWF323" s="35"/>
      <c r="AWG323" s="80"/>
      <c r="AWH323" s="79"/>
      <c r="AWI323" s="35"/>
      <c r="AWJ323" s="80"/>
      <c r="AWK323" s="79"/>
      <c r="AWL323" s="35"/>
      <c r="AWM323" s="80"/>
      <c r="AWN323" s="79"/>
      <c r="AWO323" s="35"/>
      <c r="AWP323" s="80"/>
      <c r="AWQ323" s="79"/>
      <c r="AWR323" s="35"/>
      <c r="AWS323" s="80"/>
      <c r="AWT323" s="79"/>
      <c r="AWU323" s="35"/>
      <c r="AWV323" s="80"/>
      <c r="AWW323" s="79"/>
      <c r="AWX323" s="35"/>
      <c r="AWY323" s="80"/>
      <c r="AWZ323" s="79"/>
      <c r="AXA323" s="35"/>
      <c r="AXB323" s="80"/>
      <c r="AXC323" s="79"/>
      <c r="AXD323" s="35"/>
      <c r="AXE323" s="80"/>
      <c r="AXF323" s="79"/>
      <c r="AXG323" s="35"/>
      <c r="AXH323" s="80"/>
      <c r="AXI323" s="79"/>
      <c r="AXJ323" s="35"/>
      <c r="AXK323" s="80"/>
      <c r="AXL323" s="79"/>
      <c r="AXM323" s="35"/>
      <c r="AXN323" s="80"/>
      <c r="AXO323" s="79"/>
      <c r="AXP323" s="35"/>
      <c r="AXQ323" s="80"/>
      <c r="AXR323" s="79"/>
      <c r="AXS323" s="35"/>
      <c r="AXT323" s="80"/>
      <c r="AXU323" s="79"/>
      <c r="AXV323" s="35"/>
      <c r="AXW323" s="80"/>
      <c r="AXX323" s="79"/>
      <c r="AXY323" s="35"/>
      <c r="AXZ323" s="80"/>
      <c r="AYA323" s="79"/>
      <c r="AYB323" s="35"/>
      <c r="AYC323" s="80"/>
      <c r="AYD323" s="79"/>
      <c r="AYE323" s="35"/>
      <c r="AYF323" s="80"/>
      <c r="AYG323" s="79"/>
      <c r="AYH323" s="35"/>
      <c r="AYI323" s="80"/>
      <c r="AYJ323" s="79"/>
      <c r="AYK323" s="35"/>
      <c r="AYL323" s="80"/>
      <c r="AYM323" s="79"/>
      <c r="AYN323" s="35"/>
      <c r="AYO323" s="80"/>
      <c r="AYP323" s="79"/>
      <c r="AYQ323" s="35"/>
      <c r="AYR323" s="80"/>
      <c r="AYS323" s="79"/>
      <c r="AYT323" s="35"/>
      <c r="AYU323" s="80"/>
      <c r="AYV323" s="79"/>
      <c r="AYW323" s="35"/>
      <c r="AYX323" s="80"/>
      <c r="AYY323" s="79"/>
      <c r="AYZ323" s="35"/>
      <c r="AZA323" s="80"/>
      <c r="AZB323" s="79"/>
      <c r="AZC323" s="35"/>
      <c r="AZD323" s="80"/>
      <c r="AZE323" s="79"/>
      <c r="AZF323" s="35"/>
      <c r="AZG323" s="80"/>
      <c r="AZH323" s="79"/>
      <c r="AZI323" s="35"/>
      <c r="AZJ323" s="80"/>
      <c r="AZK323" s="79"/>
      <c r="AZL323" s="35"/>
      <c r="AZM323" s="80"/>
      <c r="AZN323" s="79"/>
      <c r="AZO323" s="35"/>
      <c r="AZP323" s="80"/>
      <c r="AZQ323" s="79"/>
      <c r="AZR323" s="35"/>
      <c r="AZS323" s="80"/>
      <c r="AZT323" s="79"/>
      <c r="AZU323" s="35"/>
      <c r="AZV323" s="80"/>
      <c r="AZW323" s="79"/>
      <c r="AZX323" s="35"/>
      <c r="AZY323" s="80"/>
      <c r="AZZ323" s="79"/>
      <c r="BAA323" s="35"/>
      <c r="BAB323" s="80"/>
      <c r="BAC323" s="79"/>
      <c r="BAD323" s="35"/>
      <c r="BAE323" s="80"/>
      <c r="BAF323" s="79"/>
      <c r="BAG323" s="35"/>
      <c r="BAH323" s="80"/>
      <c r="BAI323" s="79"/>
      <c r="BAJ323" s="35"/>
      <c r="BAK323" s="80"/>
      <c r="BAL323" s="79"/>
      <c r="BAM323" s="35"/>
      <c r="BAN323" s="80"/>
      <c r="BAO323" s="79"/>
      <c r="BAP323" s="35"/>
      <c r="BAQ323" s="80"/>
      <c r="BAR323" s="79"/>
      <c r="BAS323" s="35"/>
      <c r="BAT323" s="80"/>
      <c r="BAU323" s="79"/>
      <c r="BAV323" s="35"/>
      <c r="BAW323" s="80"/>
      <c r="BAX323" s="79"/>
      <c r="BAY323" s="35"/>
      <c r="BAZ323" s="80"/>
      <c r="BBA323" s="79"/>
      <c r="BBB323" s="35"/>
      <c r="BBC323" s="80"/>
      <c r="BBD323" s="79"/>
      <c r="BBE323" s="35"/>
      <c r="BBF323" s="80"/>
      <c r="BBG323" s="79"/>
      <c r="BBH323" s="35"/>
      <c r="BBI323" s="80"/>
      <c r="BBJ323" s="79"/>
      <c r="BBK323" s="35"/>
      <c r="BBL323" s="80"/>
      <c r="BBM323" s="79"/>
      <c r="BBN323" s="35"/>
      <c r="BBO323" s="80"/>
      <c r="BBP323" s="79"/>
      <c r="BBQ323" s="35"/>
      <c r="BBR323" s="80"/>
      <c r="BBS323" s="79"/>
      <c r="BBT323" s="35"/>
      <c r="BBU323" s="80"/>
      <c r="BBV323" s="79"/>
      <c r="BBW323" s="35"/>
      <c r="BBX323" s="80"/>
      <c r="BBY323" s="79"/>
      <c r="BBZ323" s="35"/>
      <c r="BCA323" s="80"/>
      <c r="BCB323" s="79"/>
      <c r="BCC323" s="35"/>
      <c r="BCD323" s="80"/>
      <c r="BCE323" s="79"/>
      <c r="BCF323" s="35"/>
      <c r="BCG323" s="80"/>
      <c r="BCH323" s="79"/>
      <c r="BCI323" s="35"/>
      <c r="BCJ323" s="80"/>
      <c r="BCK323" s="79"/>
      <c r="BCL323" s="35"/>
      <c r="BCM323" s="80"/>
      <c r="BCN323" s="79"/>
      <c r="BCO323" s="35"/>
      <c r="BCP323" s="80"/>
      <c r="BCQ323" s="79"/>
      <c r="BCR323" s="35"/>
      <c r="BCS323" s="80"/>
      <c r="BCT323" s="79"/>
      <c r="BCU323" s="35"/>
      <c r="BCV323" s="80"/>
      <c r="BCW323" s="79"/>
      <c r="BCX323" s="35"/>
      <c r="BCY323" s="80"/>
      <c r="BCZ323" s="79"/>
      <c r="BDA323" s="35"/>
      <c r="BDB323" s="80"/>
      <c r="BDC323" s="79"/>
      <c r="BDD323" s="35"/>
      <c r="BDE323" s="80"/>
      <c r="BDF323" s="79"/>
      <c r="BDG323" s="35"/>
      <c r="BDH323" s="80"/>
      <c r="BDI323" s="79"/>
      <c r="BDJ323" s="35"/>
      <c r="BDK323" s="80"/>
      <c r="BDL323" s="79"/>
      <c r="BDM323" s="35"/>
      <c r="BDN323" s="80"/>
      <c r="BDO323" s="79"/>
      <c r="BDP323" s="35"/>
      <c r="BDQ323" s="80"/>
      <c r="BDR323" s="79"/>
      <c r="BDS323" s="35"/>
      <c r="BDT323" s="80"/>
      <c r="BDU323" s="79"/>
      <c r="BDV323" s="35"/>
      <c r="BDW323" s="80"/>
      <c r="BDX323" s="79"/>
      <c r="BDY323" s="35"/>
      <c r="BDZ323" s="80"/>
      <c r="BEA323" s="79"/>
      <c r="BEB323" s="35"/>
      <c r="BEC323" s="80"/>
      <c r="BED323" s="79"/>
      <c r="BEE323" s="35"/>
      <c r="BEF323" s="80"/>
      <c r="BEG323" s="79"/>
      <c r="BEH323" s="35"/>
      <c r="BEI323" s="80"/>
      <c r="BEJ323" s="79"/>
      <c r="BEK323" s="35"/>
      <c r="BEL323" s="80"/>
      <c r="BEM323" s="79"/>
      <c r="BEN323" s="35"/>
      <c r="BEO323" s="80"/>
      <c r="BEP323" s="79"/>
      <c r="BEQ323" s="35"/>
      <c r="BER323" s="80"/>
      <c r="BES323" s="79"/>
      <c r="BET323" s="35"/>
      <c r="BEU323" s="80"/>
      <c r="BEV323" s="79"/>
      <c r="BEW323" s="35"/>
      <c r="BEX323" s="80"/>
      <c r="BEY323" s="79"/>
      <c r="BEZ323" s="35"/>
      <c r="BFA323" s="80"/>
      <c r="BFB323" s="79"/>
      <c r="BFC323" s="35"/>
      <c r="BFD323" s="80"/>
      <c r="BFE323" s="79"/>
      <c r="BFF323" s="35"/>
      <c r="BFG323" s="80"/>
      <c r="BFH323" s="79"/>
      <c r="BFI323" s="35"/>
      <c r="BFJ323" s="80"/>
      <c r="BFK323" s="79"/>
      <c r="BFL323" s="35"/>
      <c r="BFM323" s="80"/>
      <c r="BFN323" s="79"/>
      <c r="BFO323" s="35"/>
      <c r="BFP323" s="80"/>
      <c r="BFQ323" s="79"/>
      <c r="BFR323" s="35"/>
      <c r="BFS323" s="80"/>
      <c r="BFT323" s="79"/>
      <c r="BFU323" s="35"/>
      <c r="BFV323" s="80"/>
      <c r="BFW323" s="79"/>
      <c r="BFX323" s="35"/>
      <c r="BFY323" s="80"/>
      <c r="BFZ323" s="79"/>
      <c r="BGA323" s="35"/>
      <c r="BGB323" s="80"/>
      <c r="BGC323" s="79"/>
      <c r="BGD323" s="35"/>
      <c r="BGE323" s="80"/>
      <c r="BGF323" s="79"/>
      <c r="BGG323" s="35"/>
      <c r="BGH323" s="80"/>
      <c r="BGI323" s="79"/>
      <c r="BGJ323" s="35"/>
      <c r="BGK323" s="80"/>
      <c r="BGL323" s="79"/>
      <c r="BGM323" s="35"/>
      <c r="BGN323" s="80"/>
      <c r="BGO323" s="79"/>
      <c r="BGP323" s="35"/>
      <c r="BGQ323" s="80"/>
      <c r="BGR323" s="79"/>
      <c r="BGS323" s="35"/>
      <c r="BGT323" s="80"/>
      <c r="BGU323" s="79"/>
      <c r="BGV323" s="35"/>
      <c r="BGW323" s="80"/>
      <c r="BGX323" s="79"/>
      <c r="BGY323" s="35"/>
      <c r="BGZ323" s="80"/>
      <c r="BHA323" s="79"/>
      <c r="BHB323" s="35"/>
      <c r="BHC323" s="80"/>
      <c r="BHD323" s="79"/>
      <c r="BHE323" s="35"/>
      <c r="BHF323" s="80"/>
      <c r="BHG323" s="79"/>
      <c r="BHH323" s="35"/>
      <c r="BHI323" s="80"/>
      <c r="BHJ323" s="79"/>
      <c r="BHK323" s="35"/>
      <c r="BHL323" s="80"/>
      <c r="BHM323" s="79"/>
      <c r="BHN323" s="35"/>
      <c r="BHO323" s="80"/>
      <c r="BHP323" s="79"/>
      <c r="BHQ323" s="35"/>
      <c r="BHR323" s="80"/>
      <c r="BHS323" s="79"/>
      <c r="BHT323" s="35"/>
      <c r="BHU323" s="80"/>
      <c r="BHV323" s="79"/>
      <c r="BHW323" s="35"/>
      <c r="BHX323" s="80"/>
      <c r="BHY323" s="79"/>
      <c r="BHZ323" s="35"/>
      <c r="BIA323" s="80"/>
      <c r="BIB323" s="79"/>
      <c r="BIC323" s="35"/>
      <c r="BID323" s="80"/>
      <c r="BIE323" s="79"/>
      <c r="BIF323" s="35"/>
      <c r="BIG323" s="80"/>
      <c r="BIH323" s="79"/>
      <c r="BII323" s="35"/>
      <c r="BIJ323" s="80"/>
      <c r="BIK323" s="79"/>
      <c r="BIL323" s="35"/>
      <c r="BIM323" s="80"/>
      <c r="BIN323" s="79"/>
      <c r="BIO323" s="35"/>
      <c r="BIP323" s="80"/>
      <c r="BIQ323" s="79"/>
      <c r="BIR323" s="35"/>
      <c r="BIS323" s="80"/>
      <c r="BIT323" s="79"/>
      <c r="BIU323" s="35"/>
      <c r="BIV323" s="80"/>
      <c r="BIW323" s="79"/>
      <c r="BIX323" s="35"/>
      <c r="BIY323" s="80"/>
      <c r="BIZ323" s="79"/>
      <c r="BJA323" s="35"/>
      <c r="BJB323" s="80"/>
      <c r="BJC323" s="79"/>
      <c r="BJD323" s="35"/>
      <c r="BJE323" s="80"/>
      <c r="BJF323" s="79"/>
      <c r="BJG323" s="35"/>
      <c r="BJH323" s="80"/>
      <c r="BJI323" s="79"/>
      <c r="BJJ323" s="35"/>
      <c r="BJK323" s="80"/>
      <c r="BJL323" s="79"/>
      <c r="BJM323" s="35"/>
      <c r="BJN323" s="80"/>
      <c r="BJO323" s="79"/>
      <c r="BJP323" s="35"/>
      <c r="BJQ323" s="80"/>
      <c r="BJR323" s="79"/>
      <c r="BJS323" s="35"/>
      <c r="BJT323" s="80"/>
      <c r="BJU323" s="79"/>
      <c r="BJV323" s="35"/>
      <c r="BJW323" s="80"/>
      <c r="BJX323" s="79"/>
      <c r="BJY323" s="35"/>
      <c r="BJZ323" s="80"/>
      <c r="BKA323" s="79"/>
      <c r="BKB323" s="35"/>
      <c r="BKC323" s="80"/>
      <c r="BKD323" s="79"/>
      <c r="BKE323" s="35"/>
      <c r="BKF323" s="80"/>
      <c r="BKG323" s="79"/>
      <c r="BKH323" s="35"/>
      <c r="BKI323" s="80"/>
      <c r="BKJ323" s="79"/>
      <c r="BKK323" s="35"/>
      <c r="BKL323" s="80"/>
      <c r="BKM323" s="79"/>
      <c r="BKN323" s="35"/>
      <c r="BKO323" s="80"/>
      <c r="BKP323" s="79"/>
      <c r="BKQ323" s="35"/>
      <c r="BKR323" s="80"/>
      <c r="BKS323" s="79"/>
      <c r="BKT323" s="35"/>
      <c r="BKU323" s="80"/>
      <c r="BKV323" s="79"/>
      <c r="BKW323" s="35"/>
      <c r="BKX323" s="80"/>
      <c r="BKY323" s="79"/>
      <c r="BKZ323" s="35"/>
      <c r="BLA323" s="80"/>
      <c r="BLB323" s="79"/>
      <c r="BLC323" s="35"/>
      <c r="BLD323" s="80"/>
      <c r="BLE323" s="79"/>
      <c r="BLF323" s="35"/>
      <c r="BLG323" s="80"/>
      <c r="BLH323" s="79"/>
      <c r="BLI323" s="35"/>
      <c r="BLJ323" s="80"/>
      <c r="BLK323" s="79"/>
      <c r="BLL323" s="35"/>
      <c r="BLM323" s="80"/>
      <c r="BLN323" s="79"/>
      <c r="BLO323" s="35"/>
      <c r="BLP323" s="80"/>
      <c r="BLQ323" s="79"/>
      <c r="BLR323" s="35"/>
      <c r="BLS323" s="80"/>
      <c r="BLT323" s="79"/>
      <c r="BLU323" s="35"/>
      <c r="BLV323" s="80"/>
      <c r="BLW323" s="79"/>
      <c r="BLX323" s="35"/>
      <c r="BLY323" s="80"/>
      <c r="BLZ323" s="79"/>
      <c r="BMA323" s="35"/>
      <c r="BMB323" s="80"/>
      <c r="BMC323" s="79"/>
      <c r="BMD323" s="35"/>
      <c r="BME323" s="80"/>
      <c r="BMF323" s="79"/>
      <c r="BMG323" s="35"/>
      <c r="BMH323" s="80"/>
      <c r="BMI323" s="79"/>
      <c r="BMJ323" s="35"/>
      <c r="BMK323" s="80"/>
      <c r="BML323" s="79"/>
      <c r="BMM323" s="35"/>
      <c r="BMN323" s="80"/>
      <c r="BMO323" s="79"/>
      <c r="BMP323" s="35"/>
      <c r="BMQ323" s="80"/>
      <c r="BMR323" s="79"/>
      <c r="BMS323" s="35"/>
      <c r="BMT323" s="80"/>
      <c r="BMU323" s="79"/>
      <c r="BMV323" s="35"/>
      <c r="BMW323" s="80"/>
      <c r="BMX323" s="79"/>
      <c r="BMY323" s="35"/>
      <c r="BMZ323" s="80"/>
      <c r="BNA323" s="79"/>
      <c r="BNB323" s="35"/>
      <c r="BNC323" s="80"/>
      <c r="BND323" s="79"/>
      <c r="BNE323" s="35"/>
      <c r="BNF323" s="80"/>
      <c r="BNG323" s="79"/>
      <c r="BNH323" s="35"/>
      <c r="BNI323" s="80"/>
      <c r="BNJ323" s="79"/>
      <c r="BNK323" s="35"/>
      <c r="BNL323" s="80"/>
      <c r="BNM323" s="79"/>
      <c r="BNN323" s="35"/>
      <c r="BNO323" s="80"/>
      <c r="BNP323" s="79"/>
      <c r="BNQ323" s="35"/>
      <c r="BNR323" s="80"/>
      <c r="BNS323" s="79"/>
      <c r="BNT323" s="35"/>
      <c r="BNU323" s="80"/>
      <c r="BNV323" s="79"/>
      <c r="BNW323" s="35"/>
      <c r="BNX323" s="80"/>
      <c r="BNY323" s="79"/>
      <c r="BNZ323" s="35"/>
      <c r="BOA323" s="80"/>
      <c r="BOB323" s="79"/>
      <c r="BOC323" s="35"/>
      <c r="BOD323" s="80"/>
      <c r="BOE323" s="79"/>
      <c r="BOF323" s="35"/>
      <c r="BOG323" s="80"/>
      <c r="BOH323" s="79"/>
      <c r="BOI323" s="35"/>
      <c r="BOJ323" s="80"/>
      <c r="BOK323" s="79"/>
      <c r="BOL323" s="35"/>
      <c r="BOM323" s="80"/>
      <c r="BON323" s="79"/>
      <c r="BOO323" s="35"/>
      <c r="BOP323" s="80"/>
      <c r="BOQ323" s="79"/>
      <c r="BOR323" s="35"/>
      <c r="BOS323" s="80"/>
      <c r="BOT323" s="79"/>
      <c r="BOU323" s="35"/>
      <c r="BOV323" s="80"/>
      <c r="BOW323" s="79"/>
      <c r="BOX323" s="35"/>
      <c r="BOY323" s="80"/>
      <c r="BOZ323" s="79"/>
      <c r="BPA323" s="35"/>
      <c r="BPB323" s="80"/>
      <c r="BPC323" s="79"/>
      <c r="BPD323" s="35"/>
      <c r="BPE323" s="80"/>
      <c r="BPF323" s="79"/>
      <c r="BPG323" s="35"/>
      <c r="BPH323" s="80"/>
      <c r="BPI323" s="79"/>
      <c r="BPJ323" s="35"/>
      <c r="BPK323" s="80"/>
      <c r="BPL323" s="79"/>
      <c r="BPM323" s="35"/>
      <c r="BPN323" s="80"/>
      <c r="BPO323" s="79"/>
      <c r="BPP323" s="35"/>
      <c r="BPQ323" s="80"/>
      <c r="BPR323" s="79"/>
      <c r="BPS323" s="35"/>
      <c r="BPT323" s="80"/>
      <c r="BPU323" s="79"/>
      <c r="BPV323" s="35"/>
      <c r="BPW323" s="80"/>
      <c r="BPX323" s="79"/>
      <c r="BPY323" s="35"/>
      <c r="BPZ323" s="80"/>
      <c r="BQA323" s="79"/>
      <c r="BQB323" s="35"/>
      <c r="BQC323" s="80"/>
      <c r="BQD323" s="79"/>
      <c r="BQE323" s="35"/>
      <c r="BQF323" s="80"/>
      <c r="BQG323" s="79"/>
      <c r="BQH323" s="35"/>
      <c r="BQI323" s="80"/>
      <c r="BQJ323" s="79"/>
      <c r="BQK323" s="35"/>
      <c r="BQL323" s="80"/>
      <c r="BQM323" s="79"/>
      <c r="BQN323" s="35"/>
      <c r="BQO323" s="80"/>
      <c r="BQP323" s="79"/>
      <c r="BQQ323" s="35"/>
      <c r="BQR323" s="80"/>
      <c r="BQS323" s="79"/>
      <c r="BQT323" s="35"/>
      <c r="BQU323" s="80"/>
      <c r="BQV323" s="79"/>
      <c r="BQW323" s="35"/>
      <c r="BQX323" s="80"/>
      <c r="BQY323" s="79"/>
      <c r="BQZ323" s="35"/>
      <c r="BRA323" s="80"/>
      <c r="BRB323" s="79"/>
      <c r="BRC323" s="35"/>
      <c r="BRD323" s="80"/>
      <c r="BRE323" s="79"/>
      <c r="BRF323" s="35"/>
      <c r="BRG323" s="80"/>
      <c r="BRH323" s="79"/>
      <c r="BRI323" s="35"/>
      <c r="BRJ323" s="80"/>
      <c r="BRK323" s="79"/>
      <c r="BRL323" s="35"/>
      <c r="BRM323" s="80"/>
      <c r="BRN323" s="79"/>
      <c r="BRO323" s="35"/>
      <c r="BRP323" s="80"/>
      <c r="BRQ323" s="79"/>
      <c r="BRR323" s="35"/>
      <c r="BRS323" s="80"/>
      <c r="BRT323" s="79"/>
      <c r="BRU323" s="35"/>
      <c r="BRV323" s="80"/>
      <c r="BRW323" s="79"/>
      <c r="BRX323" s="35"/>
      <c r="BRY323" s="80"/>
      <c r="BRZ323" s="79"/>
      <c r="BSA323" s="35"/>
      <c r="BSB323" s="80"/>
      <c r="BSC323" s="79"/>
      <c r="BSD323" s="35"/>
      <c r="BSE323" s="80"/>
      <c r="BSF323" s="79"/>
      <c r="BSG323" s="35"/>
      <c r="BSH323" s="80"/>
      <c r="BSI323" s="79"/>
      <c r="BSJ323" s="35"/>
      <c r="BSK323" s="80"/>
      <c r="BSL323" s="79"/>
      <c r="BSM323" s="35"/>
      <c r="BSN323" s="80"/>
      <c r="BSO323" s="79"/>
      <c r="BSP323" s="35"/>
      <c r="BSQ323" s="80"/>
      <c r="BSR323" s="79"/>
      <c r="BSS323" s="35"/>
      <c r="BST323" s="80"/>
      <c r="BSU323" s="79"/>
      <c r="BSV323" s="35"/>
      <c r="BSW323" s="80"/>
      <c r="BSX323" s="79"/>
      <c r="BSY323" s="35"/>
      <c r="BSZ323" s="80"/>
      <c r="BTA323" s="79"/>
      <c r="BTB323" s="35"/>
      <c r="BTC323" s="80"/>
      <c r="BTD323" s="79"/>
      <c r="BTE323" s="35"/>
      <c r="BTF323" s="80"/>
      <c r="BTG323" s="79"/>
      <c r="BTH323" s="35"/>
      <c r="BTI323" s="80"/>
      <c r="BTJ323" s="79"/>
      <c r="BTK323" s="35"/>
      <c r="BTL323" s="80"/>
      <c r="BTM323" s="79"/>
      <c r="BTN323" s="35"/>
      <c r="BTO323" s="80"/>
      <c r="BTP323" s="79"/>
      <c r="BTQ323" s="35"/>
      <c r="BTR323" s="80"/>
      <c r="BTS323" s="79"/>
      <c r="BTT323" s="35"/>
      <c r="BTU323" s="80"/>
      <c r="BTV323" s="79"/>
      <c r="BTW323" s="35"/>
      <c r="BTX323" s="80"/>
      <c r="BTY323" s="79"/>
      <c r="BTZ323" s="35"/>
      <c r="BUA323" s="80"/>
      <c r="BUB323" s="79"/>
      <c r="BUC323" s="35"/>
      <c r="BUD323" s="80"/>
      <c r="BUE323" s="79"/>
      <c r="BUF323" s="35"/>
      <c r="BUG323" s="80"/>
      <c r="BUH323" s="79"/>
      <c r="BUI323" s="35"/>
      <c r="BUJ323" s="80"/>
      <c r="BUK323" s="79"/>
      <c r="BUL323" s="35"/>
      <c r="BUM323" s="80"/>
      <c r="BUN323" s="79"/>
      <c r="BUO323" s="35"/>
      <c r="BUP323" s="80"/>
      <c r="BUQ323" s="79"/>
      <c r="BUR323" s="35"/>
      <c r="BUS323" s="80"/>
      <c r="BUT323" s="79"/>
      <c r="BUU323" s="35"/>
      <c r="BUV323" s="80"/>
      <c r="BUW323" s="79"/>
      <c r="BUX323" s="35"/>
      <c r="BUY323" s="80"/>
      <c r="BUZ323" s="79"/>
      <c r="BVA323" s="35"/>
      <c r="BVB323" s="80"/>
      <c r="BVC323" s="79"/>
      <c r="BVD323" s="35"/>
      <c r="BVE323" s="80"/>
      <c r="BVF323" s="79"/>
      <c r="BVG323" s="35"/>
      <c r="BVH323" s="80"/>
      <c r="BVI323" s="79"/>
      <c r="BVJ323" s="35"/>
      <c r="BVK323" s="80"/>
      <c r="BVL323" s="79"/>
      <c r="BVM323" s="35"/>
      <c r="BVN323" s="80"/>
      <c r="BVO323" s="79"/>
      <c r="BVP323" s="35"/>
      <c r="BVQ323" s="80"/>
      <c r="BVR323" s="79"/>
      <c r="BVS323" s="35"/>
      <c r="BVT323" s="80"/>
      <c r="BVU323" s="79"/>
      <c r="BVV323" s="35"/>
      <c r="BVW323" s="80"/>
      <c r="BVX323" s="79"/>
      <c r="BVY323" s="35"/>
      <c r="BVZ323" s="80"/>
      <c r="BWA323" s="79"/>
      <c r="BWB323" s="35"/>
      <c r="BWC323" s="80"/>
      <c r="BWD323" s="79"/>
      <c r="BWE323" s="35"/>
      <c r="BWF323" s="80"/>
      <c r="BWG323" s="79"/>
      <c r="BWH323" s="35"/>
      <c r="BWI323" s="80"/>
      <c r="BWJ323" s="79"/>
      <c r="BWK323" s="35"/>
      <c r="BWL323" s="80"/>
      <c r="BWM323" s="79"/>
      <c r="BWN323" s="35"/>
      <c r="BWO323" s="80"/>
      <c r="BWP323" s="79"/>
      <c r="BWQ323" s="35"/>
      <c r="BWR323" s="80"/>
      <c r="BWS323" s="79"/>
      <c r="BWT323" s="35"/>
      <c r="BWU323" s="80"/>
      <c r="BWV323" s="79"/>
      <c r="BWW323" s="35"/>
      <c r="BWX323" s="80"/>
      <c r="BWY323" s="79"/>
      <c r="BWZ323" s="35"/>
      <c r="BXA323" s="80"/>
      <c r="BXB323" s="79"/>
      <c r="BXC323" s="35"/>
      <c r="BXD323" s="80"/>
      <c r="BXE323" s="79"/>
      <c r="BXF323" s="35"/>
      <c r="BXG323" s="80"/>
      <c r="BXH323" s="79"/>
      <c r="BXI323" s="35"/>
      <c r="BXJ323" s="80"/>
      <c r="BXK323" s="79"/>
      <c r="BXL323" s="35"/>
      <c r="BXM323" s="80"/>
      <c r="BXN323" s="79"/>
      <c r="BXO323" s="35"/>
      <c r="BXP323" s="80"/>
      <c r="BXQ323" s="79"/>
      <c r="BXR323" s="35"/>
      <c r="BXS323" s="80"/>
      <c r="BXT323" s="79"/>
      <c r="BXU323" s="35"/>
      <c r="BXV323" s="80"/>
      <c r="BXW323" s="79"/>
      <c r="BXX323" s="35"/>
      <c r="BXY323" s="80"/>
      <c r="BXZ323" s="79"/>
      <c r="BYA323" s="35"/>
      <c r="BYB323" s="80"/>
      <c r="BYC323" s="79"/>
      <c r="BYD323" s="35"/>
      <c r="BYE323" s="80"/>
      <c r="BYF323" s="79"/>
      <c r="BYG323" s="35"/>
      <c r="BYH323" s="80"/>
      <c r="BYI323" s="79"/>
      <c r="BYJ323" s="35"/>
      <c r="BYK323" s="80"/>
      <c r="BYL323" s="79"/>
      <c r="BYM323" s="35"/>
      <c r="BYN323" s="80"/>
      <c r="BYO323" s="79"/>
      <c r="BYP323" s="35"/>
      <c r="BYQ323" s="80"/>
      <c r="BYR323" s="79"/>
      <c r="BYS323" s="35"/>
      <c r="BYT323" s="80"/>
      <c r="BYU323" s="79"/>
      <c r="BYV323" s="35"/>
      <c r="BYW323" s="80"/>
      <c r="BYX323" s="79"/>
      <c r="BYY323" s="35"/>
      <c r="BYZ323" s="80"/>
      <c r="BZA323" s="79"/>
      <c r="BZB323" s="35"/>
      <c r="BZC323" s="80"/>
      <c r="BZD323" s="79"/>
      <c r="BZE323" s="35"/>
      <c r="BZF323" s="80"/>
      <c r="BZG323" s="79"/>
      <c r="BZH323" s="35"/>
      <c r="BZI323" s="80"/>
      <c r="BZJ323" s="79"/>
      <c r="BZK323" s="35"/>
      <c r="BZL323" s="80"/>
      <c r="BZM323" s="79"/>
      <c r="BZN323" s="35"/>
      <c r="BZO323" s="80"/>
      <c r="BZP323" s="79"/>
      <c r="BZQ323" s="35"/>
      <c r="BZR323" s="80"/>
      <c r="BZS323" s="79"/>
      <c r="BZT323" s="35"/>
      <c r="BZU323" s="80"/>
      <c r="BZV323" s="79"/>
      <c r="BZW323" s="35"/>
      <c r="BZX323" s="80"/>
      <c r="BZY323" s="79"/>
      <c r="BZZ323" s="35"/>
      <c r="CAA323" s="80"/>
      <c r="CAB323" s="79"/>
      <c r="CAC323" s="35"/>
      <c r="CAD323" s="80"/>
      <c r="CAE323" s="79"/>
      <c r="CAF323" s="35"/>
      <c r="CAG323" s="80"/>
      <c r="CAH323" s="79"/>
      <c r="CAI323" s="35"/>
      <c r="CAJ323" s="80"/>
      <c r="CAK323" s="79"/>
      <c r="CAL323" s="35"/>
      <c r="CAM323" s="80"/>
      <c r="CAN323" s="79"/>
      <c r="CAO323" s="35"/>
      <c r="CAP323" s="80"/>
      <c r="CAQ323" s="79"/>
      <c r="CAR323" s="35"/>
      <c r="CAS323" s="80"/>
      <c r="CAT323" s="79"/>
      <c r="CAU323" s="35"/>
      <c r="CAV323" s="80"/>
      <c r="CAW323" s="79"/>
      <c r="CAX323" s="35"/>
      <c r="CAY323" s="80"/>
      <c r="CAZ323" s="79"/>
      <c r="CBA323" s="35"/>
      <c r="CBB323" s="80"/>
      <c r="CBC323" s="79"/>
      <c r="CBD323" s="35"/>
      <c r="CBE323" s="80"/>
      <c r="CBF323" s="79"/>
      <c r="CBG323" s="35"/>
      <c r="CBH323" s="80"/>
      <c r="CBI323" s="79"/>
      <c r="CBJ323" s="35"/>
      <c r="CBK323" s="80"/>
      <c r="CBL323" s="79"/>
      <c r="CBM323" s="35"/>
      <c r="CBN323" s="80"/>
      <c r="CBO323" s="79"/>
      <c r="CBP323" s="35"/>
      <c r="CBQ323" s="80"/>
      <c r="CBR323" s="79"/>
      <c r="CBS323" s="35"/>
      <c r="CBT323" s="80"/>
      <c r="CBU323" s="79"/>
      <c r="CBV323" s="35"/>
      <c r="CBW323" s="80"/>
      <c r="CBX323" s="79"/>
      <c r="CBY323" s="35"/>
      <c r="CBZ323" s="80"/>
      <c r="CCA323" s="79"/>
      <c r="CCB323" s="35"/>
      <c r="CCC323" s="80"/>
      <c r="CCD323" s="79"/>
      <c r="CCE323" s="35"/>
      <c r="CCF323" s="80"/>
      <c r="CCG323" s="79"/>
      <c r="CCH323" s="35"/>
      <c r="CCI323" s="80"/>
      <c r="CCJ323" s="79"/>
      <c r="CCK323" s="35"/>
      <c r="CCL323" s="80"/>
      <c r="CCM323" s="79"/>
      <c r="CCN323" s="35"/>
      <c r="CCO323" s="80"/>
      <c r="CCP323" s="79"/>
      <c r="CCQ323" s="35"/>
      <c r="CCR323" s="80"/>
      <c r="CCS323" s="79"/>
      <c r="CCT323" s="35"/>
      <c r="CCU323" s="80"/>
      <c r="CCV323" s="79"/>
      <c r="CCW323" s="35"/>
      <c r="CCX323" s="80"/>
      <c r="CCY323" s="79"/>
      <c r="CCZ323" s="35"/>
      <c r="CDA323" s="80"/>
      <c r="CDB323" s="79"/>
      <c r="CDC323" s="35"/>
      <c r="CDD323" s="80"/>
      <c r="CDE323" s="79"/>
      <c r="CDF323" s="35"/>
      <c r="CDG323" s="80"/>
      <c r="CDH323" s="79"/>
      <c r="CDI323" s="35"/>
      <c r="CDJ323" s="80"/>
      <c r="CDK323" s="79"/>
      <c r="CDL323" s="35"/>
      <c r="CDM323" s="80"/>
      <c r="CDN323" s="79"/>
      <c r="CDO323" s="35"/>
      <c r="CDP323" s="80"/>
      <c r="CDQ323" s="79"/>
      <c r="CDR323" s="35"/>
      <c r="CDS323" s="80"/>
      <c r="CDT323" s="79"/>
      <c r="CDU323" s="35"/>
      <c r="CDV323" s="80"/>
      <c r="CDW323" s="79"/>
      <c r="CDX323" s="35"/>
      <c r="CDY323" s="80"/>
      <c r="CDZ323" s="79"/>
      <c r="CEA323" s="35"/>
      <c r="CEB323" s="80"/>
      <c r="CEC323" s="79"/>
      <c r="CED323" s="35"/>
      <c r="CEE323" s="80"/>
      <c r="CEF323" s="79"/>
      <c r="CEG323" s="35"/>
      <c r="CEH323" s="80"/>
      <c r="CEI323" s="79"/>
      <c r="CEJ323" s="35"/>
      <c r="CEK323" s="80"/>
      <c r="CEL323" s="79"/>
      <c r="CEM323" s="35"/>
      <c r="CEN323" s="80"/>
      <c r="CEO323" s="79"/>
      <c r="CEP323" s="35"/>
      <c r="CEQ323" s="80"/>
      <c r="CER323" s="79"/>
      <c r="CES323" s="35"/>
      <c r="CET323" s="80"/>
      <c r="CEU323" s="79"/>
      <c r="CEV323" s="35"/>
      <c r="CEW323" s="80"/>
      <c r="CEX323" s="79"/>
      <c r="CEY323" s="35"/>
      <c r="CEZ323" s="80"/>
      <c r="CFA323" s="79"/>
      <c r="CFB323" s="35"/>
      <c r="CFC323" s="80"/>
      <c r="CFD323" s="79"/>
      <c r="CFE323" s="35"/>
      <c r="CFF323" s="80"/>
      <c r="CFG323" s="79"/>
      <c r="CFH323" s="35"/>
      <c r="CFI323" s="80"/>
      <c r="CFJ323" s="79"/>
      <c r="CFK323" s="35"/>
      <c r="CFL323" s="80"/>
      <c r="CFM323" s="79"/>
      <c r="CFN323" s="35"/>
      <c r="CFO323" s="80"/>
      <c r="CFP323" s="79"/>
      <c r="CFQ323" s="35"/>
      <c r="CFR323" s="80"/>
      <c r="CFS323" s="79"/>
      <c r="CFT323" s="35"/>
      <c r="CFU323" s="80"/>
      <c r="CFV323" s="79"/>
      <c r="CFW323" s="35"/>
      <c r="CFX323" s="80"/>
      <c r="CFY323" s="79"/>
      <c r="CFZ323" s="35"/>
      <c r="CGA323" s="80"/>
      <c r="CGB323" s="79"/>
      <c r="CGC323" s="35"/>
      <c r="CGD323" s="80"/>
      <c r="CGE323" s="79"/>
      <c r="CGF323" s="35"/>
      <c r="CGG323" s="80"/>
      <c r="CGH323" s="79"/>
      <c r="CGI323" s="35"/>
      <c r="CGJ323" s="80"/>
      <c r="CGK323" s="79"/>
      <c r="CGL323" s="35"/>
      <c r="CGM323" s="80"/>
      <c r="CGN323" s="79"/>
      <c r="CGO323" s="35"/>
      <c r="CGP323" s="80"/>
      <c r="CGQ323" s="79"/>
      <c r="CGR323" s="35"/>
      <c r="CGS323" s="80"/>
      <c r="CGT323" s="79"/>
      <c r="CGU323" s="35"/>
      <c r="CGV323" s="80"/>
      <c r="CGW323" s="79"/>
      <c r="CGX323" s="35"/>
      <c r="CGY323" s="80"/>
      <c r="CGZ323" s="79"/>
      <c r="CHA323" s="35"/>
      <c r="CHB323" s="80"/>
      <c r="CHC323" s="79"/>
      <c r="CHD323" s="35"/>
      <c r="CHE323" s="80"/>
      <c r="CHF323" s="79"/>
      <c r="CHG323" s="35"/>
      <c r="CHH323" s="80"/>
      <c r="CHI323" s="79"/>
      <c r="CHJ323" s="35"/>
      <c r="CHK323" s="80"/>
      <c r="CHL323" s="79"/>
      <c r="CHM323" s="35"/>
      <c r="CHN323" s="80"/>
      <c r="CHO323" s="79"/>
      <c r="CHP323" s="35"/>
      <c r="CHQ323" s="80"/>
      <c r="CHR323" s="79"/>
      <c r="CHS323" s="35"/>
      <c r="CHT323" s="80"/>
      <c r="CHU323" s="79"/>
      <c r="CHV323" s="35"/>
      <c r="CHW323" s="80"/>
      <c r="CHX323" s="79"/>
      <c r="CHY323" s="35"/>
      <c r="CHZ323" s="80"/>
      <c r="CIA323" s="79"/>
      <c r="CIB323" s="35"/>
      <c r="CIC323" s="80"/>
      <c r="CID323" s="79"/>
      <c r="CIE323" s="35"/>
      <c r="CIF323" s="80"/>
      <c r="CIG323" s="79"/>
      <c r="CIH323" s="35"/>
      <c r="CII323" s="80"/>
      <c r="CIJ323" s="79"/>
      <c r="CIK323" s="35"/>
      <c r="CIL323" s="80"/>
      <c r="CIM323" s="79"/>
      <c r="CIN323" s="35"/>
      <c r="CIO323" s="80"/>
      <c r="CIP323" s="79"/>
      <c r="CIQ323" s="35"/>
      <c r="CIR323" s="80"/>
      <c r="CIS323" s="79"/>
      <c r="CIT323" s="35"/>
      <c r="CIU323" s="80"/>
      <c r="CIV323" s="79"/>
      <c r="CIW323" s="35"/>
      <c r="CIX323" s="80"/>
      <c r="CIY323" s="79"/>
      <c r="CIZ323" s="35"/>
      <c r="CJA323" s="80"/>
      <c r="CJB323" s="79"/>
      <c r="CJC323" s="35"/>
      <c r="CJD323" s="80"/>
      <c r="CJE323" s="79"/>
      <c r="CJF323" s="35"/>
      <c r="CJG323" s="80"/>
      <c r="CJH323" s="79"/>
      <c r="CJI323" s="35"/>
      <c r="CJJ323" s="80"/>
      <c r="CJK323" s="79"/>
      <c r="CJL323" s="35"/>
      <c r="CJM323" s="80"/>
      <c r="CJN323" s="79"/>
      <c r="CJO323" s="35"/>
      <c r="CJP323" s="80"/>
      <c r="CJQ323" s="79"/>
      <c r="CJR323" s="35"/>
      <c r="CJS323" s="80"/>
      <c r="CJT323" s="79"/>
      <c r="CJU323" s="35"/>
      <c r="CJV323" s="80"/>
      <c r="CJW323" s="79"/>
      <c r="CJX323" s="35"/>
      <c r="CJY323" s="80"/>
      <c r="CJZ323" s="79"/>
      <c r="CKA323" s="35"/>
      <c r="CKB323" s="80"/>
      <c r="CKC323" s="79"/>
      <c r="CKD323" s="35"/>
      <c r="CKE323" s="80"/>
      <c r="CKF323" s="79"/>
      <c r="CKG323" s="35"/>
      <c r="CKH323" s="80"/>
      <c r="CKI323" s="79"/>
      <c r="CKJ323" s="35"/>
      <c r="CKK323" s="80"/>
      <c r="CKL323" s="79"/>
      <c r="CKM323" s="35"/>
      <c r="CKN323" s="80"/>
      <c r="CKO323" s="79"/>
      <c r="CKP323" s="35"/>
      <c r="CKQ323" s="80"/>
      <c r="CKR323" s="79"/>
      <c r="CKS323" s="35"/>
      <c r="CKT323" s="80"/>
      <c r="CKU323" s="79"/>
      <c r="CKV323" s="35"/>
      <c r="CKW323" s="80"/>
      <c r="CKX323" s="79"/>
      <c r="CKY323" s="35"/>
      <c r="CKZ323" s="80"/>
      <c r="CLA323" s="79"/>
      <c r="CLB323" s="35"/>
      <c r="CLC323" s="80"/>
      <c r="CLD323" s="79"/>
      <c r="CLE323" s="35"/>
      <c r="CLF323" s="80"/>
      <c r="CLG323" s="79"/>
      <c r="CLH323" s="35"/>
      <c r="CLI323" s="80"/>
      <c r="CLJ323" s="79"/>
      <c r="CLK323" s="35"/>
      <c r="CLL323" s="80"/>
      <c r="CLM323" s="79"/>
      <c r="CLN323" s="35"/>
      <c r="CLO323" s="80"/>
      <c r="CLP323" s="79"/>
      <c r="CLQ323" s="35"/>
      <c r="CLR323" s="80"/>
      <c r="CLS323" s="79"/>
      <c r="CLT323" s="35"/>
      <c r="CLU323" s="80"/>
      <c r="CLV323" s="79"/>
      <c r="CLW323" s="35"/>
      <c r="CLX323" s="80"/>
      <c r="CLY323" s="79"/>
      <c r="CLZ323" s="35"/>
      <c r="CMA323" s="80"/>
      <c r="CMB323" s="79"/>
      <c r="CMC323" s="35"/>
      <c r="CMD323" s="80"/>
      <c r="CME323" s="79"/>
      <c r="CMF323" s="35"/>
      <c r="CMG323" s="80"/>
      <c r="CMH323" s="79"/>
      <c r="CMI323" s="35"/>
      <c r="CMJ323" s="80"/>
      <c r="CMK323" s="79"/>
      <c r="CML323" s="35"/>
      <c r="CMM323" s="80"/>
      <c r="CMN323" s="79"/>
      <c r="CMO323" s="35"/>
      <c r="CMP323" s="80"/>
      <c r="CMQ323" s="79"/>
      <c r="CMR323" s="35"/>
      <c r="CMS323" s="80"/>
      <c r="CMT323" s="79"/>
      <c r="CMU323" s="35"/>
      <c r="CMV323" s="80"/>
      <c r="CMW323" s="79"/>
      <c r="CMX323" s="35"/>
      <c r="CMY323" s="80"/>
      <c r="CMZ323" s="79"/>
      <c r="CNA323" s="35"/>
      <c r="CNB323" s="80"/>
      <c r="CNC323" s="79"/>
      <c r="CND323" s="35"/>
      <c r="CNE323" s="80"/>
      <c r="CNF323" s="79"/>
      <c r="CNG323" s="35"/>
      <c r="CNH323" s="80"/>
      <c r="CNI323" s="79"/>
      <c r="CNJ323" s="35"/>
      <c r="CNK323" s="80"/>
      <c r="CNL323" s="79"/>
      <c r="CNM323" s="35"/>
      <c r="CNN323" s="80"/>
      <c r="CNO323" s="79"/>
      <c r="CNP323" s="35"/>
      <c r="CNQ323" s="80"/>
      <c r="CNR323" s="79"/>
      <c r="CNS323" s="35"/>
      <c r="CNT323" s="80"/>
      <c r="CNU323" s="79"/>
      <c r="CNV323" s="35"/>
      <c r="CNW323" s="80"/>
      <c r="CNX323" s="79"/>
      <c r="CNY323" s="35"/>
      <c r="CNZ323" s="80"/>
      <c r="COA323" s="79"/>
      <c r="COB323" s="35"/>
      <c r="COC323" s="80"/>
      <c r="COD323" s="79"/>
      <c r="COE323" s="35"/>
      <c r="COF323" s="80"/>
      <c r="COG323" s="79"/>
      <c r="COH323" s="35"/>
      <c r="COI323" s="80"/>
      <c r="COJ323" s="79"/>
      <c r="COK323" s="35"/>
      <c r="COL323" s="80"/>
      <c r="COM323" s="79"/>
      <c r="CON323" s="35"/>
      <c r="COO323" s="80"/>
      <c r="COP323" s="79"/>
      <c r="COQ323" s="35"/>
      <c r="COR323" s="80"/>
      <c r="COS323" s="79"/>
      <c r="COT323" s="35"/>
      <c r="COU323" s="80"/>
      <c r="COV323" s="79"/>
      <c r="COW323" s="35"/>
      <c r="COX323" s="80"/>
      <c r="COY323" s="79"/>
      <c r="COZ323" s="35"/>
      <c r="CPA323" s="80"/>
      <c r="CPB323" s="79"/>
      <c r="CPC323" s="35"/>
      <c r="CPD323" s="80"/>
      <c r="CPE323" s="79"/>
      <c r="CPF323" s="35"/>
      <c r="CPG323" s="80"/>
      <c r="CPH323" s="79"/>
      <c r="CPI323" s="35"/>
      <c r="CPJ323" s="80"/>
      <c r="CPK323" s="79"/>
      <c r="CPL323" s="35"/>
      <c r="CPM323" s="80"/>
      <c r="CPN323" s="79"/>
      <c r="CPO323" s="35"/>
      <c r="CPP323" s="80"/>
      <c r="CPQ323" s="79"/>
      <c r="CPR323" s="35"/>
      <c r="CPS323" s="80"/>
      <c r="CPT323" s="79"/>
      <c r="CPU323" s="35"/>
      <c r="CPV323" s="80"/>
      <c r="CPW323" s="79"/>
      <c r="CPX323" s="35"/>
      <c r="CPY323" s="80"/>
      <c r="CPZ323" s="79"/>
      <c r="CQA323" s="35"/>
      <c r="CQB323" s="80"/>
      <c r="CQC323" s="79"/>
      <c r="CQD323" s="35"/>
      <c r="CQE323" s="80"/>
      <c r="CQF323" s="79"/>
      <c r="CQG323" s="35"/>
      <c r="CQH323" s="80"/>
      <c r="CQI323" s="79"/>
      <c r="CQJ323" s="35"/>
      <c r="CQK323" s="80"/>
      <c r="CQL323" s="79"/>
      <c r="CQM323" s="35"/>
      <c r="CQN323" s="80"/>
      <c r="CQO323" s="79"/>
      <c r="CQP323" s="35"/>
      <c r="CQQ323" s="80"/>
      <c r="CQR323" s="79"/>
      <c r="CQS323" s="35"/>
      <c r="CQT323" s="80"/>
      <c r="CQU323" s="79"/>
      <c r="CQV323" s="35"/>
      <c r="CQW323" s="80"/>
      <c r="CQX323" s="79"/>
      <c r="CQY323" s="35"/>
      <c r="CQZ323" s="80"/>
      <c r="CRA323" s="79"/>
      <c r="CRB323" s="35"/>
      <c r="CRC323" s="80"/>
      <c r="CRD323" s="79"/>
      <c r="CRE323" s="35"/>
      <c r="CRF323" s="80"/>
      <c r="CRG323" s="79"/>
      <c r="CRH323" s="35"/>
      <c r="CRI323" s="80"/>
      <c r="CRJ323" s="79"/>
      <c r="CRK323" s="35"/>
      <c r="CRL323" s="80"/>
      <c r="CRM323" s="79"/>
      <c r="CRN323" s="35"/>
      <c r="CRO323" s="80"/>
      <c r="CRP323" s="79"/>
      <c r="CRQ323" s="35"/>
      <c r="CRR323" s="80"/>
      <c r="CRS323" s="79"/>
      <c r="CRT323" s="35"/>
      <c r="CRU323" s="80"/>
      <c r="CRV323" s="79"/>
      <c r="CRW323" s="35"/>
      <c r="CRX323" s="80"/>
      <c r="CRY323" s="79"/>
      <c r="CRZ323" s="35"/>
      <c r="CSA323" s="80"/>
      <c r="CSB323" s="79"/>
      <c r="CSC323" s="35"/>
      <c r="CSD323" s="80"/>
      <c r="CSE323" s="79"/>
      <c r="CSF323" s="35"/>
      <c r="CSG323" s="80"/>
      <c r="CSH323" s="79"/>
      <c r="CSI323" s="35"/>
      <c r="CSJ323" s="80"/>
      <c r="CSK323" s="79"/>
      <c r="CSL323" s="35"/>
      <c r="CSM323" s="80"/>
      <c r="CSN323" s="79"/>
      <c r="CSO323" s="35"/>
      <c r="CSP323" s="80"/>
      <c r="CSQ323" s="79"/>
      <c r="CSR323" s="35"/>
      <c r="CSS323" s="80"/>
      <c r="CST323" s="79"/>
      <c r="CSU323" s="35"/>
      <c r="CSV323" s="80"/>
      <c r="CSW323" s="79"/>
      <c r="CSX323" s="35"/>
      <c r="CSY323" s="80"/>
      <c r="CSZ323" s="79"/>
      <c r="CTA323" s="35"/>
      <c r="CTB323" s="80"/>
      <c r="CTC323" s="79"/>
      <c r="CTD323" s="35"/>
      <c r="CTE323" s="80"/>
      <c r="CTF323" s="79"/>
      <c r="CTG323" s="35"/>
      <c r="CTH323" s="80"/>
      <c r="CTI323" s="79"/>
      <c r="CTJ323" s="35"/>
      <c r="CTK323" s="80"/>
      <c r="CTL323" s="79"/>
      <c r="CTM323" s="35"/>
      <c r="CTN323" s="80"/>
      <c r="CTO323" s="79"/>
      <c r="CTP323" s="35"/>
      <c r="CTQ323" s="80"/>
      <c r="CTR323" s="79"/>
      <c r="CTS323" s="35"/>
      <c r="CTT323" s="80"/>
      <c r="CTU323" s="79"/>
      <c r="CTV323" s="35"/>
      <c r="CTW323" s="80"/>
      <c r="CTX323" s="79"/>
      <c r="CTY323" s="35"/>
      <c r="CTZ323" s="80"/>
      <c r="CUA323" s="79"/>
      <c r="CUB323" s="35"/>
      <c r="CUC323" s="80"/>
      <c r="CUD323" s="79"/>
      <c r="CUE323" s="35"/>
      <c r="CUF323" s="80"/>
      <c r="CUG323" s="79"/>
      <c r="CUH323" s="35"/>
      <c r="CUI323" s="80"/>
      <c r="CUJ323" s="79"/>
      <c r="CUK323" s="35"/>
      <c r="CUL323" s="80"/>
      <c r="CUM323" s="79"/>
      <c r="CUN323" s="35"/>
      <c r="CUO323" s="80"/>
      <c r="CUP323" s="79"/>
      <c r="CUQ323" s="35"/>
      <c r="CUR323" s="80"/>
      <c r="CUS323" s="79"/>
      <c r="CUT323" s="35"/>
      <c r="CUU323" s="80"/>
      <c r="CUV323" s="79"/>
      <c r="CUW323" s="35"/>
      <c r="CUX323" s="80"/>
      <c r="CUY323" s="79"/>
      <c r="CUZ323" s="35"/>
      <c r="CVA323" s="80"/>
      <c r="CVB323" s="79"/>
      <c r="CVC323" s="35"/>
      <c r="CVD323" s="80"/>
      <c r="CVE323" s="79"/>
      <c r="CVF323" s="35"/>
      <c r="CVG323" s="80"/>
      <c r="CVH323" s="79"/>
      <c r="CVI323" s="35"/>
      <c r="CVJ323" s="80"/>
      <c r="CVK323" s="79"/>
      <c r="CVL323" s="35"/>
      <c r="CVM323" s="80"/>
      <c r="CVN323" s="79"/>
      <c r="CVO323" s="35"/>
      <c r="CVP323" s="80"/>
      <c r="CVQ323" s="79"/>
      <c r="CVR323" s="35"/>
      <c r="CVS323" s="80"/>
      <c r="CVT323" s="79"/>
      <c r="CVU323" s="35"/>
      <c r="CVV323" s="80"/>
      <c r="CVW323" s="79"/>
      <c r="CVX323" s="35"/>
      <c r="CVY323" s="80"/>
      <c r="CVZ323" s="79"/>
      <c r="CWA323" s="35"/>
      <c r="CWB323" s="80"/>
      <c r="CWC323" s="79"/>
      <c r="CWD323" s="35"/>
      <c r="CWE323" s="80"/>
      <c r="CWF323" s="79"/>
      <c r="CWG323" s="35"/>
      <c r="CWH323" s="80"/>
      <c r="CWI323" s="79"/>
      <c r="CWJ323" s="35"/>
      <c r="CWK323" s="80"/>
      <c r="CWL323" s="79"/>
      <c r="CWM323" s="35"/>
      <c r="CWN323" s="80"/>
      <c r="CWO323" s="79"/>
      <c r="CWP323" s="35"/>
      <c r="CWQ323" s="80"/>
      <c r="CWR323" s="79"/>
      <c r="CWS323" s="35"/>
      <c r="CWT323" s="80"/>
      <c r="CWU323" s="79"/>
      <c r="CWV323" s="35"/>
      <c r="CWW323" s="80"/>
      <c r="CWX323" s="79"/>
      <c r="CWY323" s="35"/>
      <c r="CWZ323" s="80"/>
      <c r="CXA323" s="79"/>
      <c r="CXB323" s="35"/>
      <c r="CXC323" s="80"/>
      <c r="CXD323" s="79"/>
      <c r="CXE323" s="35"/>
      <c r="CXF323" s="80"/>
      <c r="CXG323" s="79"/>
      <c r="CXH323" s="35"/>
      <c r="CXI323" s="80"/>
      <c r="CXJ323" s="79"/>
      <c r="CXK323" s="35"/>
      <c r="CXL323" s="80"/>
      <c r="CXM323" s="79"/>
      <c r="CXN323" s="35"/>
      <c r="CXO323" s="80"/>
      <c r="CXP323" s="79"/>
      <c r="CXQ323" s="35"/>
      <c r="CXR323" s="80"/>
      <c r="CXS323" s="79"/>
      <c r="CXT323" s="35"/>
      <c r="CXU323" s="80"/>
      <c r="CXV323" s="79"/>
      <c r="CXW323" s="35"/>
      <c r="CXX323" s="80"/>
      <c r="CXY323" s="79"/>
      <c r="CXZ323" s="35"/>
      <c r="CYA323" s="80"/>
      <c r="CYB323" s="79"/>
      <c r="CYC323" s="35"/>
      <c r="CYD323" s="80"/>
      <c r="CYE323" s="79"/>
      <c r="CYF323" s="35"/>
      <c r="CYG323" s="80"/>
      <c r="CYH323" s="79"/>
      <c r="CYI323" s="35"/>
      <c r="CYJ323" s="80"/>
      <c r="CYK323" s="79"/>
      <c r="CYL323" s="35"/>
      <c r="CYM323" s="80"/>
      <c r="CYN323" s="79"/>
      <c r="CYO323" s="35"/>
      <c r="CYP323" s="80"/>
      <c r="CYQ323" s="79"/>
      <c r="CYR323" s="35"/>
      <c r="CYS323" s="80"/>
      <c r="CYT323" s="79"/>
      <c r="CYU323" s="35"/>
      <c r="CYV323" s="80"/>
      <c r="CYW323" s="79"/>
      <c r="CYX323" s="35"/>
      <c r="CYY323" s="80"/>
      <c r="CYZ323" s="79"/>
      <c r="CZA323" s="35"/>
      <c r="CZB323" s="80"/>
      <c r="CZC323" s="79"/>
      <c r="CZD323" s="35"/>
      <c r="CZE323" s="80"/>
      <c r="CZF323" s="79"/>
      <c r="CZG323" s="35"/>
      <c r="CZH323" s="80"/>
      <c r="CZI323" s="79"/>
      <c r="CZJ323" s="35"/>
      <c r="CZK323" s="80"/>
      <c r="CZL323" s="79"/>
      <c r="CZM323" s="35"/>
      <c r="CZN323" s="80"/>
      <c r="CZO323" s="79"/>
      <c r="CZP323" s="35"/>
      <c r="CZQ323" s="80"/>
      <c r="CZR323" s="79"/>
      <c r="CZS323" s="35"/>
      <c r="CZT323" s="80"/>
      <c r="CZU323" s="79"/>
      <c r="CZV323" s="35"/>
      <c r="CZW323" s="80"/>
      <c r="CZX323" s="79"/>
      <c r="CZY323" s="35"/>
      <c r="CZZ323" s="80"/>
      <c r="DAA323" s="79"/>
      <c r="DAB323" s="35"/>
      <c r="DAC323" s="80"/>
      <c r="DAD323" s="79"/>
      <c r="DAE323" s="35"/>
      <c r="DAF323" s="80"/>
      <c r="DAG323" s="79"/>
      <c r="DAH323" s="35"/>
      <c r="DAI323" s="80"/>
      <c r="DAJ323" s="79"/>
      <c r="DAK323" s="35"/>
      <c r="DAL323" s="80"/>
      <c r="DAM323" s="79"/>
      <c r="DAN323" s="35"/>
      <c r="DAO323" s="80"/>
      <c r="DAP323" s="79"/>
      <c r="DAQ323" s="35"/>
      <c r="DAR323" s="80"/>
      <c r="DAS323" s="79"/>
      <c r="DAT323" s="35"/>
      <c r="DAU323" s="80"/>
      <c r="DAV323" s="79"/>
      <c r="DAW323" s="35"/>
      <c r="DAX323" s="80"/>
      <c r="DAY323" s="79"/>
      <c r="DAZ323" s="35"/>
      <c r="DBA323" s="80"/>
      <c r="DBB323" s="79"/>
      <c r="DBC323" s="35"/>
      <c r="DBD323" s="80"/>
      <c r="DBE323" s="79"/>
      <c r="DBF323" s="35"/>
      <c r="DBG323" s="80"/>
      <c r="DBH323" s="79"/>
      <c r="DBI323" s="35"/>
      <c r="DBJ323" s="80"/>
      <c r="DBK323" s="79"/>
      <c r="DBL323" s="35"/>
      <c r="DBM323" s="80"/>
      <c r="DBN323" s="79"/>
      <c r="DBO323" s="35"/>
      <c r="DBP323" s="80"/>
      <c r="DBQ323" s="79"/>
      <c r="DBR323" s="35"/>
      <c r="DBS323" s="80"/>
      <c r="DBT323" s="79"/>
      <c r="DBU323" s="35"/>
      <c r="DBV323" s="80"/>
      <c r="DBW323" s="79"/>
      <c r="DBX323" s="35"/>
      <c r="DBY323" s="80"/>
      <c r="DBZ323" s="79"/>
      <c r="DCA323" s="35"/>
      <c r="DCB323" s="80"/>
      <c r="DCC323" s="79"/>
      <c r="DCD323" s="35"/>
      <c r="DCE323" s="80"/>
      <c r="DCF323" s="79"/>
      <c r="DCG323" s="35"/>
      <c r="DCH323" s="80"/>
      <c r="DCI323" s="79"/>
      <c r="DCJ323" s="35"/>
      <c r="DCK323" s="80"/>
      <c r="DCL323" s="79"/>
      <c r="DCM323" s="35"/>
      <c r="DCN323" s="80"/>
      <c r="DCO323" s="79"/>
      <c r="DCP323" s="35"/>
      <c r="DCQ323" s="80"/>
      <c r="DCR323" s="79"/>
      <c r="DCS323" s="35"/>
      <c r="DCT323" s="80"/>
      <c r="DCU323" s="79"/>
      <c r="DCV323" s="35"/>
      <c r="DCW323" s="80"/>
      <c r="DCX323" s="79"/>
      <c r="DCY323" s="35"/>
      <c r="DCZ323" s="80"/>
      <c r="DDA323" s="79"/>
      <c r="DDB323" s="35"/>
      <c r="DDC323" s="80"/>
      <c r="DDD323" s="79"/>
      <c r="DDE323" s="35"/>
      <c r="DDF323" s="80"/>
      <c r="DDG323" s="79"/>
      <c r="DDH323" s="35"/>
      <c r="DDI323" s="80"/>
      <c r="DDJ323" s="79"/>
      <c r="DDK323" s="35"/>
      <c r="DDL323" s="80"/>
      <c r="DDM323" s="79"/>
      <c r="DDN323" s="35"/>
      <c r="DDO323" s="80"/>
      <c r="DDP323" s="79"/>
      <c r="DDQ323" s="35"/>
      <c r="DDR323" s="80"/>
      <c r="DDS323" s="79"/>
      <c r="DDT323" s="35"/>
      <c r="DDU323" s="80"/>
      <c r="DDV323" s="79"/>
      <c r="DDW323" s="35"/>
      <c r="DDX323" s="80"/>
      <c r="DDY323" s="79"/>
      <c r="DDZ323" s="35"/>
      <c r="DEA323" s="80"/>
      <c r="DEB323" s="79"/>
      <c r="DEC323" s="35"/>
      <c r="DED323" s="80"/>
      <c r="DEE323" s="79"/>
      <c r="DEF323" s="35"/>
      <c r="DEG323" s="80"/>
      <c r="DEH323" s="79"/>
      <c r="DEI323" s="35"/>
      <c r="DEJ323" s="80"/>
      <c r="DEK323" s="79"/>
      <c r="DEL323" s="35"/>
      <c r="DEM323" s="80"/>
      <c r="DEN323" s="79"/>
      <c r="DEO323" s="35"/>
      <c r="DEP323" s="80"/>
      <c r="DEQ323" s="79"/>
      <c r="DER323" s="35"/>
      <c r="DES323" s="80"/>
      <c r="DET323" s="79"/>
      <c r="DEU323" s="35"/>
      <c r="DEV323" s="80"/>
      <c r="DEW323" s="79"/>
      <c r="DEX323" s="35"/>
      <c r="DEY323" s="80"/>
      <c r="DEZ323" s="79"/>
      <c r="DFA323" s="35"/>
      <c r="DFB323" s="80"/>
      <c r="DFC323" s="79"/>
      <c r="DFD323" s="35"/>
      <c r="DFE323" s="80"/>
      <c r="DFF323" s="79"/>
      <c r="DFG323" s="35"/>
      <c r="DFH323" s="80"/>
      <c r="DFI323" s="79"/>
      <c r="DFJ323" s="35"/>
      <c r="DFK323" s="80"/>
      <c r="DFL323" s="79"/>
      <c r="DFM323" s="35"/>
      <c r="DFN323" s="80"/>
      <c r="DFO323" s="79"/>
      <c r="DFP323" s="35"/>
      <c r="DFQ323" s="80"/>
      <c r="DFR323" s="79"/>
      <c r="DFS323" s="35"/>
      <c r="DFT323" s="80"/>
      <c r="DFU323" s="79"/>
      <c r="DFV323" s="35"/>
      <c r="DFW323" s="80"/>
      <c r="DFX323" s="79"/>
      <c r="DFY323" s="35"/>
      <c r="DFZ323" s="80"/>
      <c r="DGA323" s="79"/>
      <c r="DGB323" s="35"/>
      <c r="DGC323" s="80"/>
      <c r="DGD323" s="79"/>
      <c r="DGE323" s="35"/>
      <c r="DGF323" s="80"/>
      <c r="DGG323" s="79"/>
      <c r="DGH323" s="35"/>
      <c r="DGI323" s="80"/>
      <c r="DGJ323" s="79"/>
      <c r="DGK323" s="35"/>
      <c r="DGL323" s="80"/>
      <c r="DGM323" s="79"/>
      <c r="DGN323" s="35"/>
      <c r="DGO323" s="80"/>
      <c r="DGP323" s="79"/>
      <c r="DGQ323" s="35"/>
      <c r="DGR323" s="80"/>
      <c r="DGS323" s="79"/>
      <c r="DGT323" s="35"/>
      <c r="DGU323" s="80"/>
      <c r="DGV323" s="79"/>
      <c r="DGW323" s="35"/>
      <c r="DGX323" s="80"/>
      <c r="DGY323" s="79"/>
      <c r="DGZ323" s="35"/>
      <c r="DHA323" s="80"/>
      <c r="DHB323" s="79"/>
      <c r="DHC323" s="35"/>
      <c r="DHD323" s="80"/>
      <c r="DHE323" s="79"/>
      <c r="DHF323" s="35"/>
      <c r="DHG323" s="80"/>
      <c r="DHH323" s="79"/>
      <c r="DHI323" s="35"/>
      <c r="DHJ323" s="80"/>
      <c r="DHK323" s="79"/>
      <c r="DHL323" s="35"/>
      <c r="DHM323" s="80"/>
      <c r="DHN323" s="79"/>
      <c r="DHO323" s="35"/>
      <c r="DHP323" s="80"/>
      <c r="DHQ323" s="79"/>
      <c r="DHR323" s="35"/>
      <c r="DHS323" s="80"/>
      <c r="DHT323" s="79"/>
      <c r="DHU323" s="35"/>
      <c r="DHV323" s="80"/>
      <c r="DHW323" s="79"/>
      <c r="DHX323" s="35"/>
      <c r="DHY323" s="80"/>
      <c r="DHZ323" s="79"/>
      <c r="DIA323" s="35"/>
      <c r="DIB323" s="80"/>
      <c r="DIC323" s="79"/>
      <c r="DID323" s="35"/>
      <c r="DIE323" s="80"/>
      <c r="DIF323" s="79"/>
      <c r="DIG323" s="35"/>
      <c r="DIH323" s="80"/>
      <c r="DII323" s="79"/>
      <c r="DIJ323" s="35"/>
      <c r="DIK323" s="80"/>
      <c r="DIL323" s="79"/>
      <c r="DIM323" s="35"/>
      <c r="DIN323" s="80"/>
      <c r="DIO323" s="79"/>
      <c r="DIP323" s="35"/>
      <c r="DIQ323" s="80"/>
      <c r="DIR323" s="79"/>
      <c r="DIS323" s="35"/>
      <c r="DIT323" s="80"/>
      <c r="DIU323" s="79"/>
      <c r="DIV323" s="35"/>
      <c r="DIW323" s="80"/>
      <c r="DIX323" s="79"/>
      <c r="DIY323" s="35"/>
      <c r="DIZ323" s="80"/>
      <c r="DJA323" s="79"/>
      <c r="DJB323" s="35"/>
      <c r="DJC323" s="80"/>
      <c r="DJD323" s="79"/>
      <c r="DJE323" s="35"/>
      <c r="DJF323" s="80"/>
      <c r="DJG323" s="79"/>
      <c r="DJH323" s="35"/>
      <c r="DJI323" s="80"/>
      <c r="DJJ323" s="79"/>
      <c r="DJK323" s="35"/>
      <c r="DJL323" s="80"/>
      <c r="DJM323" s="79"/>
      <c r="DJN323" s="35"/>
      <c r="DJO323" s="80"/>
      <c r="DJP323" s="79"/>
      <c r="DJQ323" s="35"/>
      <c r="DJR323" s="80"/>
      <c r="DJS323" s="79"/>
      <c r="DJT323" s="35"/>
      <c r="DJU323" s="80"/>
      <c r="DJV323" s="79"/>
      <c r="DJW323" s="35"/>
      <c r="DJX323" s="80"/>
      <c r="DJY323" s="79"/>
      <c r="DJZ323" s="35"/>
      <c r="DKA323" s="80"/>
      <c r="DKB323" s="79"/>
      <c r="DKC323" s="35"/>
      <c r="DKD323" s="80"/>
      <c r="DKE323" s="79"/>
      <c r="DKF323" s="35"/>
      <c r="DKG323" s="80"/>
      <c r="DKH323" s="79"/>
      <c r="DKI323" s="35"/>
      <c r="DKJ323" s="80"/>
      <c r="DKK323" s="79"/>
      <c r="DKL323" s="35"/>
      <c r="DKM323" s="80"/>
      <c r="DKN323" s="79"/>
      <c r="DKO323" s="35"/>
      <c r="DKP323" s="80"/>
      <c r="DKQ323" s="79"/>
      <c r="DKR323" s="35"/>
      <c r="DKS323" s="80"/>
      <c r="DKT323" s="79"/>
      <c r="DKU323" s="35"/>
      <c r="DKV323" s="80"/>
      <c r="DKW323" s="79"/>
      <c r="DKX323" s="35"/>
      <c r="DKY323" s="80"/>
      <c r="DKZ323" s="79"/>
      <c r="DLA323" s="35"/>
      <c r="DLB323" s="80"/>
      <c r="DLC323" s="79"/>
      <c r="DLD323" s="35"/>
      <c r="DLE323" s="80"/>
      <c r="DLF323" s="79"/>
      <c r="DLG323" s="35"/>
      <c r="DLH323" s="80"/>
      <c r="DLI323" s="79"/>
      <c r="DLJ323" s="35"/>
      <c r="DLK323" s="80"/>
      <c r="DLL323" s="79"/>
      <c r="DLM323" s="35"/>
      <c r="DLN323" s="80"/>
      <c r="DLO323" s="79"/>
      <c r="DLP323" s="35"/>
      <c r="DLQ323" s="80"/>
      <c r="DLR323" s="79"/>
      <c r="DLS323" s="35"/>
      <c r="DLT323" s="80"/>
      <c r="DLU323" s="79"/>
      <c r="DLV323" s="35"/>
      <c r="DLW323" s="80"/>
      <c r="DLX323" s="79"/>
      <c r="DLY323" s="35"/>
      <c r="DLZ323" s="80"/>
      <c r="DMA323" s="79"/>
      <c r="DMB323" s="35"/>
      <c r="DMC323" s="80"/>
      <c r="DMD323" s="79"/>
      <c r="DME323" s="35"/>
      <c r="DMF323" s="80"/>
      <c r="DMG323" s="79"/>
      <c r="DMH323" s="35"/>
      <c r="DMI323" s="80"/>
      <c r="DMJ323" s="79"/>
      <c r="DMK323" s="35"/>
      <c r="DML323" s="80"/>
      <c r="DMM323" s="79"/>
      <c r="DMN323" s="35"/>
      <c r="DMO323" s="80"/>
      <c r="DMP323" s="79"/>
      <c r="DMQ323" s="35"/>
      <c r="DMR323" s="80"/>
      <c r="DMS323" s="79"/>
      <c r="DMT323" s="35"/>
      <c r="DMU323" s="80"/>
      <c r="DMV323" s="79"/>
      <c r="DMW323" s="35"/>
      <c r="DMX323" s="80"/>
      <c r="DMY323" s="79"/>
      <c r="DMZ323" s="35"/>
      <c r="DNA323" s="80"/>
      <c r="DNB323" s="79"/>
      <c r="DNC323" s="35"/>
      <c r="DND323" s="80"/>
      <c r="DNE323" s="79"/>
      <c r="DNF323" s="35"/>
      <c r="DNG323" s="80"/>
      <c r="DNH323" s="79"/>
      <c r="DNI323" s="35"/>
      <c r="DNJ323" s="80"/>
      <c r="DNK323" s="79"/>
      <c r="DNL323" s="35"/>
      <c r="DNM323" s="80"/>
      <c r="DNN323" s="79"/>
      <c r="DNO323" s="35"/>
      <c r="DNP323" s="80"/>
      <c r="DNQ323" s="79"/>
      <c r="DNR323" s="35"/>
      <c r="DNS323" s="80"/>
      <c r="DNT323" s="79"/>
      <c r="DNU323" s="35"/>
      <c r="DNV323" s="80"/>
      <c r="DNW323" s="79"/>
      <c r="DNX323" s="35"/>
      <c r="DNY323" s="80"/>
      <c r="DNZ323" s="79"/>
      <c r="DOA323" s="35"/>
      <c r="DOB323" s="80"/>
      <c r="DOC323" s="79"/>
      <c r="DOD323" s="35"/>
      <c r="DOE323" s="80"/>
      <c r="DOF323" s="79"/>
      <c r="DOG323" s="35"/>
      <c r="DOH323" s="80"/>
      <c r="DOI323" s="79"/>
      <c r="DOJ323" s="35"/>
      <c r="DOK323" s="80"/>
      <c r="DOL323" s="79"/>
      <c r="DOM323" s="35"/>
      <c r="DON323" s="80"/>
      <c r="DOO323" s="79"/>
      <c r="DOP323" s="35"/>
      <c r="DOQ323" s="80"/>
      <c r="DOR323" s="79"/>
      <c r="DOS323" s="35"/>
      <c r="DOT323" s="80"/>
      <c r="DOU323" s="79"/>
      <c r="DOV323" s="35"/>
      <c r="DOW323" s="80"/>
      <c r="DOX323" s="79"/>
      <c r="DOY323" s="35"/>
      <c r="DOZ323" s="80"/>
      <c r="DPA323" s="79"/>
      <c r="DPB323" s="35"/>
      <c r="DPC323" s="80"/>
      <c r="DPD323" s="79"/>
      <c r="DPE323" s="35"/>
      <c r="DPF323" s="80"/>
      <c r="DPG323" s="79"/>
      <c r="DPH323" s="35"/>
      <c r="DPI323" s="80"/>
      <c r="DPJ323" s="79"/>
      <c r="DPK323" s="35"/>
      <c r="DPL323" s="80"/>
      <c r="DPM323" s="79"/>
      <c r="DPN323" s="35"/>
      <c r="DPO323" s="80"/>
      <c r="DPP323" s="79"/>
      <c r="DPQ323" s="35"/>
      <c r="DPR323" s="80"/>
      <c r="DPS323" s="79"/>
      <c r="DPT323" s="35"/>
      <c r="DPU323" s="80"/>
      <c r="DPV323" s="79"/>
      <c r="DPW323" s="35"/>
      <c r="DPX323" s="80"/>
      <c r="DPY323" s="79"/>
      <c r="DPZ323" s="35"/>
      <c r="DQA323" s="80"/>
      <c r="DQB323" s="79"/>
      <c r="DQC323" s="35"/>
      <c r="DQD323" s="80"/>
      <c r="DQE323" s="79"/>
      <c r="DQF323" s="35"/>
      <c r="DQG323" s="80"/>
      <c r="DQH323" s="79"/>
      <c r="DQI323" s="35"/>
      <c r="DQJ323" s="80"/>
      <c r="DQK323" s="79"/>
      <c r="DQL323" s="35"/>
      <c r="DQM323" s="80"/>
      <c r="DQN323" s="79"/>
      <c r="DQO323" s="35"/>
      <c r="DQP323" s="80"/>
      <c r="DQQ323" s="79"/>
      <c r="DQR323" s="35"/>
      <c r="DQS323" s="80"/>
      <c r="DQT323" s="79"/>
      <c r="DQU323" s="35"/>
      <c r="DQV323" s="80"/>
      <c r="DQW323" s="79"/>
      <c r="DQX323" s="35"/>
      <c r="DQY323" s="80"/>
      <c r="DQZ323" s="79"/>
      <c r="DRA323" s="35"/>
      <c r="DRB323" s="80"/>
      <c r="DRC323" s="79"/>
      <c r="DRD323" s="35"/>
      <c r="DRE323" s="80"/>
      <c r="DRF323" s="79"/>
      <c r="DRG323" s="35"/>
      <c r="DRH323" s="80"/>
      <c r="DRI323" s="79"/>
      <c r="DRJ323" s="35"/>
      <c r="DRK323" s="80"/>
      <c r="DRL323" s="79"/>
      <c r="DRM323" s="35"/>
      <c r="DRN323" s="80"/>
      <c r="DRO323" s="79"/>
      <c r="DRP323" s="35"/>
      <c r="DRQ323" s="80"/>
      <c r="DRR323" s="79"/>
      <c r="DRS323" s="35"/>
      <c r="DRT323" s="80"/>
      <c r="DRU323" s="79"/>
      <c r="DRV323" s="35"/>
      <c r="DRW323" s="80"/>
      <c r="DRX323" s="79"/>
      <c r="DRY323" s="35"/>
      <c r="DRZ323" s="80"/>
      <c r="DSA323" s="79"/>
      <c r="DSB323" s="35"/>
      <c r="DSC323" s="80"/>
      <c r="DSD323" s="79"/>
      <c r="DSE323" s="35"/>
      <c r="DSF323" s="80"/>
      <c r="DSG323" s="79"/>
      <c r="DSH323" s="35"/>
      <c r="DSI323" s="80"/>
      <c r="DSJ323" s="79"/>
      <c r="DSK323" s="35"/>
      <c r="DSL323" s="80"/>
      <c r="DSM323" s="79"/>
      <c r="DSN323" s="35"/>
      <c r="DSO323" s="80"/>
      <c r="DSP323" s="79"/>
      <c r="DSQ323" s="35"/>
      <c r="DSR323" s="80"/>
      <c r="DSS323" s="79"/>
      <c r="DST323" s="35"/>
      <c r="DSU323" s="80"/>
      <c r="DSV323" s="79"/>
      <c r="DSW323" s="35"/>
      <c r="DSX323" s="80"/>
      <c r="DSY323" s="79"/>
      <c r="DSZ323" s="35"/>
      <c r="DTA323" s="80"/>
      <c r="DTB323" s="79"/>
      <c r="DTC323" s="35"/>
      <c r="DTD323" s="80"/>
      <c r="DTE323" s="79"/>
      <c r="DTF323" s="35"/>
      <c r="DTG323" s="80"/>
      <c r="DTH323" s="79"/>
      <c r="DTI323" s="35"/>
      <c r="DTJ323" s="80"/>
      <c r="DTK323" s="79"/>
      <c r="DTL323" s="35"/>
      <c r="DTM323" s="80"/>
      <c r="DTN323" s="79"/>
      <c r="DTO323" s="35"/>
      <c r="DTP323" s="80"/>
      <c r="DTQ323" s="79"/>
      <c r="DTR323" s="35"/>
      <c r="DTS323" s="80"/>
      <c r="DTT323" s="79"/>
      <c r="DTU323" s="35"/>
      <c r="DTV323" s="80"/>
      <c r="DTW323" s="79"/>
      <c r="DTX323" s="35"/>
      <c r="DTY323" s="80"/>
      <c r="DTZ323" s="79"/>
      <c r="DUA323" s="35"/>
      <c r="DUB323" s="80"/>
      <c r="DUC323" s="79"/>
      <c r="DUD323" s="35"/>
      <c r="DUE323" s="80"/>
      <c r="DUF323" s="79"/>
      <c r="DUG323" s="35"/>
      <c r="DUH323" s="80"/>
      <c r="DUI323" s="79"/>
      <c r="DUJ323" s="35"/>
      <c r="DUK323" s="80"/>
      <c r="DUL323" s="79"/>
      <c r="DUM323" s="35"/>
      <c r="DUN323" s="80"/>
      <c r="DUO323" s="79"/>
      <c r="DUP323" s="35"/>
      <c r="DUQ323" s="80"/>
      <c r="DUR323" s="79"/>
      <c r="DUS323" s="35"/>
      <c r="DUT323" s="80"/>
      <c r="DUU323" s="79"/>
      <c r="DUV323" s="35"/>
      <c r="DUW323" s="80"/>
      <c r="DUX323" s="79"/>
      <c r="DUY323" s="35"/>
      <c r="DUZ323" s="80"/>
      <c r="DVA323" s="79"/>
      <c r="DVB323" s="35"/>
      <c r="DVC323" s="80"/>
      <c r="DVD323" s="79"/>
      <c r="DVE323" s="35"/>
      <c r="DVF323" s="80"/>
      <c r="DVG323" s="79"/>
      <c r="DVH323" s="35"/>
      <c r="DVI323" s="80"/>
      <c r="DVJ323" s="79"/>
      <c r="DVK323" s="35"/>
      <c r="DVL323" s="80"/>
      <c r="DVM323" s="79"/>
      <c r="DVN323" s="35"/>
      <c r="DVO323" s="80"/>
      <c r="DVP323" s="79"/>
      <c r="DVQ323" s="35"/>
      <c r="DVR323" s="80"/>
      <c r="DVS323" s="79"/>
      <c r="DVT323" s="35"/>
      <c r="DVU323" s="80"/>
      <c r="DVV323" s="79"/>
      <c r="DVW323" s="35"/>
      <c r="DVX323" s="80"/>
      <c r="DVY323" s="79"/>
      <c r="DVZ323" s="35"/>
      <c r="DWA323" s="80"/>
      <c r="DWB323" s="79"/>
      <c r="DWC323" s="35"/>
      <c r="DWD323" s="80"/>
      <c r="DWE323" s="79"/>
      <c r="DWF323" s="35"/>
      <c r="DWG323" s="80"/>
      <c r="DWH323" s="79"/>
      <c r="DWI323" s="35"/>
      <c r="DWJ323" s="80"/>
      <c r="DWK323" s="79"/>
      <c r="DWL323" s="35"/>
      <c r="DWM323" s="80"/>
      <c r="DWN323" s="79"/>
      <c r="DWO323" s="35"/>
      <c r="DWP323" s="80"/>
      <c r="DWQ323" s="79"/>
      <c r="DWR323" s="35"/>
      <c r="DWS323" s="80"/>
      <c r="DWT323" s="79"/>
      <c r="DWU323" s="35"/>
      <c r="DWV323" s="80"/>
      <c r="DWW323" s="79"/>
      <c r="DWX323" s="35"/>
      <c r="DWY323" s="80"/>
      <c r="DWZ323" s="79"/>
      <c r="DXA323" s="35"/>
      <c r="DXB323" s="80"/>
      <c r="DXC323" s="79"/>
      <c r="DXD323" s="35"/>
      <c r="DXE323" s="80"/>
      <c r="DXF323" s="79"/>
      <c r="DXG323" s="35"/>
      <c r="DXH323" s="80"/>
      <c r="DXI323" s="79"/>
      <c r="DXJ323" s="35"/>
      <c r="DXK323" s="80"/>
      <c r="DXL323" s="79"/>
      <c r="DXM323" s="35"/>
      <c r="DXN323" s="80"/>
      <c r="DXO323" s="79"/>
      <c r="DXP323" s="35"/>
      <c r="DXQ323" s="80"/>
      <c r="DXR323" s="79"/>
      <c r="DXS323" s="35"/>
      <c r="DXT323" s="80"/>
      <c r="DXU323" s="79"/>
      <c r="DXV323" s="35"/>
      <c r="DXW323" s="80"/>
      <c r="DXX323" s="79"/>
      <c r="DXY323" s="35"/>
      <c r="DXZ323" s="80"/>
      <c r="DYA323" s="79"/>
      <c r="DYB323" s="35"/>
      <c r="DYC323" s="80"/>
      <c r="DYD323" s="79"/>
      <c r="DYE323" s="35"/>
      <c r="DYF323" s="80"/>
      <c r="DYG323" s="79"/>
      <c r="DYH323" s="35"/>
      <c r="DYI323" s="80"/>
      <c r="DYJ323" s="79"/>
      <c r="DYK323" s="35"/>
      <c r="DYL323" s="80"/>
      <c r="DYM323" s="79"/>
      <c r="DYN323" s="35"/>
      <c r="DYO323" s="80"/>
      <c r="DYP323" s="79"/>
      <c r="DYQ323" s="35"/>
      <c r="DYR323" s="80"/>
      <c r="DYS323" s="79"/>
      <c r="DYT323" s="35"/>
      <c r="DYU323" s="80"/>
      <c r="DYV323" s="79"/>
      <c r="DYW323" s="35"/>
      <c r="DYX323" s="80"/>
      <c r="DYY323" s="79"/>
      <c r="DYZ323" s="35"/>
      <c r="DZA323" s="80"/>
      <c r="DZB323" s="79"/>
      <c r="DZC323" s="35"/>
      <c r="DZD323" s="80"/>
      <c r="DZE323" s="79"/>
      <c r="DZF323" s="35"/>
      <c r="DZG323" s="80"/>
      <c r="DZH323" s="79"/>
      <c r="DZI323" s="35"/>
      <c r="DZJ323" s="80"/>
      <c r="DZK323" s="79"/>
      <c r="DZL323" s="35"/>
      <c r="DZM323" s="80"/>
      <c r="DZN323" s="79"/>
      <c r="DZO323" s="35"/>
      <c r="DZP323" s="80"/>
      <c r="DZQ323" s="79"/>
      <c r="DZR323" s="35"/>
      <c r="DZS323" s="80"/>
      <c r="DZT323" s="79"/>
      <c r="DZU323" s="35"/>
      <c r="DZV323" s="80"/>
      <c r="DZW323" s="79"/>
      <c r="DZX323" s="35"/>
      <c r="DZY323" s="80"/>
      <c r="DZZ323" s="79"/>
      <c r="EAA323" s="35"/>
      <c r="EAB323" s="80"/>
      <c r="EAC323" s="79"/>
      <c r="EAD323" s="35"/>
      <c r="EAE323" s="80"/>
      <c r="EAF323" s="79"/>
      <c r="EAG323" s="35"/>
      <c r="EAH323" s="80"/>
      <c r="EAI323" s="79"/>
      <c r="EAJ323" s="35"/>
      <c r="EAK323" s="80"/>
      <c r="EAL323" s="79"/>
      <c r="EAM323" s="35"/>
      <c r="EAN323" s="80"/>
      <c r="EAO323" s="79"/>
      <c r="EAP323" s="35"/>
      <c r="EAQ323" s="80"/>
      <c r="EAR323" s="79"/>
      <c r="EAS323" s="35"/>
      <c r="EAT323" s="80"/>
      <c r="EAU323" s="79"/>
      <c r="EAV323" s="35"/>
      <c r="EAW323" s="80"/>
      <c r="EAX323" s="79"/>
      <c r="EAY323" s="35"/>
      <c r="EAZ323" s="80"/>
      <c r="EBA323" s="79"/>
      <c r="EBB323" s="35"/>
      <c r="EBC323" s="80"/>
      <c r="EBD323" s="79"/>
      <c r="EBE323" s="35"/>
      <c r="EBF323" s="80"/>
      <c r="EBG323" s="79"/>
      <c r="EBH323" s="35"/>
      <c r="EBI323" s="80"/>
      <c r="EBJ323" s="79"/>
      <c r="EBK323" s="35"/>
      <c r="EBL323" s="80"/>
      <c r="EBM323" s="79"/>
      <c r="EBN323" s="35"/>
      <c r="EBO323" s="80"/>
      <c r="EBP323" s="79"/>
      <c r="EBQ323" s="35"/>
      <c r="EBR323" s="80"/>
      <c r="EBS323" s="79"/>
      <c r="EBT323" s="35"/>
      <c r="EBU323" s="80"/>
      <c r="EBV323" s="79"/>
      <c r="EBW323" s="35"/>
      <c r="EBX323" s="80"/>
      <c r="EBY323" s="79"/>
      <c r="EBZ323" s="35"/>
      <c r="ECA323" s="80"/>
      <c r="ECB323" s="79"/>
      <c r="ECC323" s="35"/>
      <c r="ECD323" s="80"/>
      <c r="ECE323" s="79"/>
      <c r="ECF323" s="35"/>
      <c r="ECG323" s="80"/>
      <c r="ECH323" s="79"/>
      <c r="ECI323" s="35"/>
      <c r="ECJ323" s="80"/>
      <c r="ECK323" s="79"/>
      <c r="ECL323" s="35"/>
      <c r="ECM323" s="80"/>
      <c r="ECN323" s="79"/>
      <c r="ECO323" s="35"/>
      <c r="ECP323" s="80"/>
      <c r="ECQ323" s="79"/>
      <c r="ECR323" s="35"/>
      <c r="ECS323" s="80"/>
      <c r="ECT323" s="79"/>
      <c r="ECU323" s="35"/>
      <c r="ECV323" s="80"/>
      <c r="ECW323" s="79"/>
      <c r="ECX323" s="35"/>
      <c r="ECY323" s="80"/>
      <c r="ECZ323" s="79"/>
      <c r="EDA323" s="35"/>
      <c r="EDB323" s="80"/>
      <c r="EDC323" s="79"/>
      <c r="EDD323" s="35"/>
      <c r="EDE323" s="80"/>
      <c r="EDF323" s="79"/>
      <c r="EDG323" s="35"/>
      <c r="EDH323" s="80"/>
      <c r="EDI323" s="79"/>
      <c r="EDJ323" s="35"/>
      <c r="EDK323" s="80"/>
      <c r="EDL323" s="79"/>
      <c r="EDM323" s="35"/>
      <c r="EDN323" s="80"/>
      <c r="EDO323" s="79"/>
      <c r="EDP323" s="35"/>
      <c r="EDQ323" s="80"/>
      <c r="EDR323" s="79"/>
      <c r="EDS323" s="35"/>
      <c r="EDT323" s="80"/>
      <c r="EDU323" s="79"/>
      <c r="EDV323" s="35"/>
      <c r="EDW323" s="80"/>
      <c r="EDX323" s="79"/>
      <c r="EDY323" s="35"/>
      <c r="EDZ323" s="80"/>
      <c r="EEA323" s="79"/>
      <c r="EEB323" s="35"/>
      <c r="EEC323" s="80"/>
      <c r="EED323" s="79"/>
      <c r="EEE323" s="35"/>
      <c r="EEF323" s="80"/>
      <c r="EEG323" s="79"/>
      <c r="EEH323" s="35"/>
      <c r="EEI323" s="80"/>
      <c r="EEJ323" s="79"/>
      <c r="EEK323" s="35"/>
      <c r="EEL323" s="80"/>
      <c r="EEM323" s="79"/>
      <c r="EEN323" s="35"/>
      <c r="EEO323" s="80"/>
      <c r="EEP323" s="79"/>
      <c r="EEQ323" s="35"/>
      <c r="EER323" s="80"/>
      <c r="EES323" s="79"/>
      <c r="EET323" s="35"/>
      <c r="EEU323" s="80"/>
      <c r="EEV323" s="79"/>
      <c r="EEW323" s="35"/>
      <c r="EEX323" s="80"/>
      <c r="EEY323" s="79"/>
      <c r="EEZ323" s="35"/>
      <c r="EFA323" s="80"/>
      <c r="EFB323" s="79"/>
      <c r="EFC323" s="35"/>
      <c r="EFD323" s="80"/>
      <c r="EFE323" s="79"/>
      <c r="EFF323" s="35"/>
      <c r="EFG323" s="80"/>
      <c r="EFH323" s="79"/>
      <c r="EFI323" s="35"/>
      <c r="EFJ323" s="80"/>
      <c r="EFK323" s="79"/>
      <c r="EFL323" s="35"/>
      <c r="EFM323" s="80"/>
      <c r="EFN323" s="79"/>
      <c r="EFO323" s="35"/>
      <c r="EFP323" s="80"/>
      <c r="EFQ323" s="79"/>
      <c r="EFR323" s="35"/>
      <c r="EFS323" s="80"/>
      <c r="EFT323" s="79"/>
      <c r="EFU323" s="35"/>
      <c r="EFV323" s="80"/>
      <c r="EFW323" s="79"/>
      <c r="EFX323" s="35"/>
      <c r="EFY323" s="80"/>
      <c r="EFZ323" s="79"/>
      <c r="EGA323" s="35"/>
      <c r="EGB323" s="80"/>
      <c r="EGC323" s="79"/>
      <c r="EGD323" s="35"/>
      <c r="EGE323" s="80"/>
      <c r="EGF323" s="79"/>
      <c r="EGG323" s="35"/>
      <c r="EGH323" s="80"/>
      <c r="EGI323" s="79"/>
      <c r="EGJ323" s="35"/>
      <c r="EGK323" s="80"/>
      <c r="EGL323" s="79"/>
      <c r="EGM323" s="35"/>
      <c r="EGN323" s="80"/>
      <c r="EGO323" s="79"/>
      <c r="EGP323" s="35"/>
      <c r="EGQ323" s="80"/>
      <c r="EGR323" s="79"/>
      <c r="EGS323" s="35"/>
      <c r="EGT323" s="80"/>
      <c r="EGU323" s="79"/>
      <c r="EGV323" s="35"/>
      <c r="EGW323" s="80"/>
      <c r="EGX323" s="79"/>
      <c r="EGY323" s="35"/>
      <c r="EGZ323" s="80"/>
      <c r="EHA323" s="79"/>
      <c r="EHB323" s="35"/>
      <c r="EHC323" s="80"/>
      <c r="EHD323" s="79"/>
      <c r="EHE323" s="35"/>
      <c r="EHF323" s="80"/>
      <c r="EHG323" s="79"/>
      <c r="EHH323" s="35"/>
      <c r="EHI323" s="80"/>
      <c r="EHJ323" s="79"/>
      <c r="EHK323" s="35"/>
      <c r="EHL323" s="80"/>
      <c r="EHM323" s="79"/>
      <c r="EHN323" s="35"/>
      <c r="EHO323" s="80"/>
      <c r="EHP323" s="79"/>
      <c r="EHQ323" s="35"/>
      <c r="EHR323" s="80"/>
      <c r="EHS323" s="79"/>
      <c r="EHT323" s="35"/>
      <c r="EHU323" s="80"/>
      <c r="EHV323" s="79"/>
      <c r="EHW323" s="35"/>
      <c r="EHX323" s="80"/>
      <c r="EHY323" s="79"/>
      <c r="EHZ323" s="35"/>
      <c r="EIA323" s="80"/>
      <c r="EIB323" s="79"/>
      <c r="EIC323" s="35"/>
      <c r="EID323" s="80"/>
      <c r="EIE323" s="79"/>
      <c r="EIF323" s="35"/>
      <c r="EIG323" s="80"/>
      <c r="EIH323" s="79"/>
      <c r="EII323" s="35"/>
      <c r="EIJ323" s="80"/>
      <c r="EIK323" s="79"/>
      <c r="EIL323" s="35"/>
      <c r="EIM323" s="80"/>
      <c r="EIN323" s="79"/>
      <c r="EIO323" s="35"/>
      <c r="EIP323" s="80"/>
      <c r="EIQ323" s="79"/>
      <c r="EIR323" s="35"/>
      <c r="EIS323" s="80"/>
      <c r="EIT323" s="79"/>
      <c r="EIU323" s="35"/>
      <c r="EIV323" s="80"/>
      <c r="EIW323" s="79"/>
      <c r="EIX323" s="35"/>
      <c r="EIY323" s="80"/>
      <c r="EIZ323" s="79"/>
      <c r="EJA323" s="35"/>
      <c r="EJB323" s="80"/>
      <c r="EJC323" s="79"/>
      <c r="EJD323" s="35"/>
      <c r="EJE323" s="80"/>
      <c r="EJF323" s="79"/>
      <c r="EJG323" s="35"/>
      <c r="EJH323" s="80"/>
      <c r="EJI323" s="79"/>
      <c r="EJJ323" s="35"/>
      <c r="EJK323" s="80"/>
      <c r="EJL323" s="79"/>
      <c r="EJM323" s="35"/>
      <c r="EJN323" s="80"/>
      <c r="EJO323" s="79"/>
      <c r="EJP323" s="35"/>
      <c r="EJQ323" s="80"/>
      <c r="EJR323" s="79"/>
      <c r="EJS323" s="35"/>
      <c r="EJT323" s="80"/>
      <c r="EJU323" s="79"/>
      <c r="EJV323" s="35"/>
      <c r="EJW323" s="80"/>
      <c r="EJX323" s="79"/>
      <c r="EJY323" s="35"/>
      <c r="EJZ323" s="80"/>
      <c r="EKA323" s="79"/>
      <c r="EKB323" s="35"/>
      <c r="EKC323" s="80"/>
      <c r="EKD323" s="79"/>
      <c r="EKE323" s="35"/>
      <c r="EKF323" s="80"/>
      <c r="EKG323" s="79"/>
      <c r="EKH323" s="35"/>
      <c r="EKI323" s="80"/>
      <c r="EKJ323" s="79"/>
      <c r="EKK323" s="35"/>
      <c r="EKL323" s="80"/>
      <c r="EKM323" s="79"/>
      <c r="EKN323" s="35"/>
      <c r="EKO323" s="80"/>
      <c r="EKP323" s="79"/>
      <c r="EKQ323" s="35"/>
      <c r="EKR323" s="80"/>
      <c r="EKS323" s="79"/>
      <c r="EKT323" s="35"/>
      <c r="EKU323" s="80"/>
      <c r="EKV323" s="79"/>
      <c r="EKW323" s="35"/>
      <c r="EKX323" s="80"/>
      <c r="EKY323" s="79"/>
      <c r="EKZ323" s="35"/>
      <c r="ELA323" s="80"/>
      <c r="ELB323" s="79"/>
      <c r="ELC323" s="35"/>
      <c r="ELD323" s="80"/>
      <c r="ELE323" s="79"/>
      <c r="ELF323" s="35"/>
      <c r="ELG323" s="80"/>
      <c r="ELH323" s="79"/>
      <c r="ELI323" s="35"/>
      <c r="ELJ323" s="80"/>
      <c r="ELK323" s="79"/>
      <c r="ELL323" s="35"/>
      <c r="ELM323" s="80"/>
      <c r="ELN323" s="79"/>
      <c r="ELO323" s="35"/>
      <c r="ELP323" s="80"/>
      <c r="ELQ323" s="79"/>
      <c r="ELR323" s="35"/>
      <c r="ELS323" s="80"/>
      <c r="ELT323" s="79"/>
      <c r="ELU323" s="35"/>
      <c r="ELV323" s="80"/>
      <c r="ELW323" s="79"/>
      <c r="ELX323" s="35"/>
      <c r="ELY323" s="80"/>
      <c r="ELZ323" s="79"/>
      <c r="EMA323" s="35"/>
      <c r="EMB323" s="80"/>
      <c r="EMC323" s="79"/>
      <c r="EMD323" s="35"/>
      <c r="EME323" s="80"/>
      <c r="EMF323" s="79"/>
      <c r="EMG323" s="35"/>
      <c r="EMH323" s="80"/>
      <c r="EMI323" s="79"/>
      <c r="EMJ323" s="35"/>
      <c r="EMK323" s="80"/>
      <c r="EML323" s="79"/>
      <c r="EMM323" s="35"/>
      <c r="EMN323" s="80"/>
      <c r="EMO323" s="79"/>
      <c r="EMP323" s="35"/>
      <c r="EMQ323" s="80"/>
      <c r="EMR323" s="79"/>
      <c r="EMS323" s="35"/>
      <c r="EMT323" s="80"/>
      <c r="EMU323" s="79"/>
      <c r="EMV323" s="35"/>
      <c r="EMW323" s="80"/>
      <c r="EMX323" s="79"/>
      <c r="EMY323" s="35"/>
      <c r="EMZ323" s="80"/>
      <c r="ENA323" s="79"/>
      <c r="ENB323" s="35"/>
      <c r="ENC323" s="80"/>
      <c r="END323" s="79"/>
      <c r="ENE323" s="35"/>
      <c r="ENF323" s="80"/>
      <c r="ENG323" s="79"/>
      <c r="ENH323" s="35"/>
      <c r="ENI323" s="80"/>
      <c r="ENJ323" s="79"/>
      <c r="ENK323" s="35"/>
      <c r="ENL323" s="80"/>
      <c r="ENM323" s="79"/>
      <c r="ENN323" s="35"/>
      <c r="ENO323" s="80"/>
      <c r="ENP323" s="79"/>
      <c r="ENQ323" s="35"/>
      <c r="ENR323" s="80"/>
      <c r="ENS323" s="79"/>
      <c r="ENT323" s="35"/>
      <c r="ENU323" s="80"/>
      <c r="ENV323" s="79"/>
      <c r="ENW323" s="35"/>
      <c r="ENX323" s="80"/>
      <c r="ENY323" s="79"/>
      <c r="ENZ323" s="35"/>
      <c r="EOA323" s="80"/>
      <c r="EOB323" s="79"/>
      <c r="EOC323" s="35"/>
      <c r="EOD323" s="80"/>
      <c r="EOE323" s="79"/>
      <c r="EOF323" s="35"/>
      <c r="EOG323" s="80"/>
      <c r="EOH323" s="79"/>
      <c r="EOI323" s="35"/>
      <c r="EOJ323" s="80"/>
      <c r="EOK323" s="79"/>
      <c r="EOL323" s="35"/>
      <c r="EOM323" s="80"/>
      <c r="EON323" s="79"/>
      <c r="EOO323" s="35"/>
      <c r="EOP323" s="80"/>
      <c r="EOQ323" s="79"/>
      <c r="EOR323" s="35"/>
      <c r="EOS323" s="80"/>
      <c r="EOT323" s="79"/>
      <c r="EOU323" s="35"/>
      <c r="EOV323" s="80"/>
      <c r="EOW323" s="79"/>
      <c r="EOX323" s="35"/>
      <c r="EOY323" s="80"/>
      <c r="EOZ323" s="79"/>
      <c r="EPA323" s="35"/>
      <c r="EPB323" s="80"/>
      <c r="EPC323" s="79"/>
      <c r="EPD323" s="35"/>
      <c r="EPE323" s="80"/>
      <c r="EPF323" s="79"/>
      <c r="EPG323" s="35"/>
      <c r="EPH323" s="80"/>
      <c r="EPI323" s="79"/>
      <c r="EPJ323" s="35"/>
      <c r="EPK323" s="80"/>
      <c r="EPL323" s="79"/>
      <c r="EPM323" s="35"/>
      <c r="EPN323" s="80"/>
      <c r="EPO323" s="79"/>
      <c r="EPP323" s="35"/>
      <c r="EPQ323" s="80"/>
      <c r="EPR323" s="79"/>
      <c r="EPS323" s="35"/>
      <c r="EPT323" s="80"/>
      <c r="EPU323" s="79"/>
      <c r="EPV323" s="35"/>
      <c r="EPW323" s="80"/>
      <c r="EPX323" s="79"/>
      <c r="EPY323" s="35"/>
      <c r="EPZ323" s="80"/>
      <c r="EQA323" s="79"/>
      <c r="EQB323" s="35"/>
      <c r="EQC323" s="80"/>
      <c r="EQD323" s="79"/>
      <c r="EQE323" s="35"/>
      <c r="EQF323" s="80"/>
      <c r="EQG323" s="79"/>
      <c r="EQH323" s="35"/>
      <c r="EQI323" s="80"/>
      <c r="EQJ323" s="79"/>
      <c r="EQK323" s="35"/>
      <c r="EQL323" s="80"/>
      <c r="EQM323" s="79"/>
      <c r="EQN323" s="35"/>
      <c r="EQO323" s="80"/>
      <c r="EQP323" s="79"/>
      <c r="EQQ323" s="35"/>
      <c r="EQR323" s="80"/>
      <c r="EQS323" s="79"/>
      <c r="EQT323" s="35"/>
      <c r="EQU323" s="80"/>
      <c r="EQV323" s="79"/>
      <c r="EQW323" s="35"/>
      <c r="EQX323" s="80"/>
      <c r="EQY323" s="79"/>
      <c r="EQZ323" s="35"/>
      <c r="ERA323" s="80"/>
      <c r="ERB323" s="79"/>
      <c r="ERC323" s="35"/>
      <c r="ERD323" s="80"/>
      <c r="ERE323" s="79"/>
      <c r="ERF323" s="35"/>
      <c r="ERG323" s="80"/>
      <c r="ERH323" s="79"/>
      <c r="ERI323" s="35"/>
      <c r="ERJ323" s="80"/>
      <c r="ERK323" s="79"/>
      <c r="ERL323" s="35"/>
      <c r="ERM323" s="80"/>
      <c r="ERN323" s="79"/>
      <c r="ERO323" s="35"/>
      <c r="ERP323" s="80"/>
      <c r="ERQ323" s="79"/>
      <c r="ERR323" s="35"/>
      <c r="ERS323" s="80"/>
      <c r="ERT323" s="79"/>
      <c r="ERU323" s="35"/>
      <c r="ERV323" s="80"/>
      <c r="ERW323" s="79"/>
      <c r="ERX323" s="35"/>
      <c r="ERY323" s="80"/>
      <c r="ERZ323" s="79"/>
      <c r="ESA323" s="35"/>
      <c r="ESB323" s="80"/>
      <c r="ESC323" s="79"/>
      <c r="ESD323" s="35"/>
      <c r="ESE323" s="80"/>
      <c r="ESF323" s="79"/>
      <c r="ESG323" s="35"/>
      <c r="ESH323" s="80"/>
      <c r="ESI323" s="79"/>
      <c r="ESJ323" s="35"/>
      <c r="ESK323" s="80"/>
      <c r="ESL323" s="79"/>
      <c r="ESM323" s="35"/>
      <c r="ESN323" s="80"/>
      <c r="ESO323" s="79"/>
      <c r="ESP323" s="35"/>
      <c r="ESQ323" s="80"/>
      <c r="ESR323" s="79"/>
      <c r="ESS323" s="35"/>
      <c r="EST323" s="80"/>
      <c r="ESU323" s="79"/>
      <c r="ESV323" s="35"/>
      <c r="ESW323" s="80"/>
      <c r="ESX323" s="79"/>
      <c r="ESY323" s="35"/>
      <c r="ESZ323" s="80"/>
      <c r="ETA323" s="79"/>
      <c r="ETB323" s="35"/>
      <c r="ETC323" s="80"/>
      <c r="ETD323" s="79"/>
      <c r="ETE323" s="35"/>
      <c r="ETF323" s="80"/>
      <c r="ETG323" s="79"/>
      <c r="ETH323" s="35"/>
      <c r="ETI323" s="80"/>
      <c r="ETJ323" s="79"/>
      <c r="ETK323" s="35"/>
      <c r="ETL323" s="80"/>
      <c r="ETM323" s="79"/>
      <c r="ETN323" s="35"/>
      <c r="ETO323" s="80"/>
      <c r="ETP323" s="79"/>
      <c r="ETQ323" s="35"/>
      <c r="ETR323" s="80"/>
      <c r="ETS323" s="79"/>
      <c r="ETT323" s="35"/>
      <c r="ETU323" s="80"/>
      <c r="ETV323" s="79"/>
      <c r="ETW323" s="35"/>
      <c r="ETX323" s="80"/>
      <c r="ETY323" s="79"/>
      <c r="ETZ323" s="35"/>
      <c r="EUA323" s="80"/>
      <c r="EUB323" s="79"/>
      <c r="EUC323" s="35"/>
      <c r="EUD323" s="80"/>
      <c r="EUE323" s="79"/>
      <c r="EUF323" s="35"/>
      <c r="EUG323" s="80"/>
      <c r="EUH323" s="79"/>
      <c r="EUI323" s="35"/>
      <c r="EUJ323" s="80"/>
      <c r="EUK323" s="79"/>
      <c r="EUL323" s="35"/>
      <c r="EUM323" s="80"/>
      <c r="EUN323" s="79"/>
      <c r="EUO323" s="35"/>
      <c r="EUP323" s="80"/>
      <c r="EUQ323" s="79"/>
      <c r="EUR323" s="35"/>
      <c r="EUS323" s="80"/>
      <c r="EUT323" s="79"/>
      <c r="EUU323" s="35"/>
      <c r="EUV323" s="80"/>
      <c r="EUW323" s="79"/>
      <c r="EUX323" s="35"/>
      <c r="EUY323" s="80"/>
      <c r="EUZ323" s="79"/>
      <c r="EVA323" s="35"/>
      <c r="EVB323" s="80"/>
      <c r="EVC323" s="79"/>
      <c r="EVD323" s="35"/>
      <c r="EVE323" s="80"/>
      <c r="EVF323" s="79"/>
      <c r="EVG323" s="35"/>
      <c r="EVH323" s="80"/>
      <c r="EVI323" s="79"/>
      <c r="EVJ323" s="35"/>
      <c r="EVK323" s="80"/>
      <c r="EVL323" s="79"/>
      <c r="EVM323" s="35"/>
      <c r="EVN323" s="80"/>
      <c r="EVO323" s="79"/>
      <c r="EVP323" s="35"/>
      <c r="EVQ323" s="80"/>
      <c r="EVR323" s="79"/>
      <c r="EVS323" s="35"/>
      <c r="EVT323" s="80"/>
      <c r="EVU323" s="79"/>
      <c r="EVV323" s="35"/>
      <c r="EVW323" s="80"/>
      <c r="EVX323" s="79"/>
      <c r="EVY323" s="35"/>
      <c r="EVZ323" s="80"/>
      <c r="EWA323" s="79"/>
      <c r="EWB323" s="35"/>
      <c r="EWC323" s="80"/>
      <c r="EWD323" s="79"/>
      <c r="EWE323" s="35"/>
      <c r="EWF323" s="80"/>
      <c r="EWG323" s="79"/>
      <c r="EWH323" s="35"/>
      <c r="EWI323" s="80"/>
      <c r="EWJ323" s="79"/>
      <c r="EWK323" s="35"/>
      <c r="EWL323" s="80"/>
      <c r="EWM323" s="79"/>
      <c r="EWN323" s="35"/>
      <c r="EWO323" s="80"/>
      <c r="EWP323" s="79"/>
      <c r="EWQ323" s="35"/>
      <c r="EWR323" s="80"/>
      <c r="EWS323" s="79"/>
      <c r="EWT323" s="35"/>
      <c r="EWU323" s="80"/>
      <c r="EWV323" s="79"/>
      <c r="EWW323" s="35"/>
      <c r="EWX323" s="80"/>
      <c r="EWY323" s="79"/>
      <c r="EWZ323" s="35"/>
      <c r="EXA323" s="80"/>
      <c r="EXB323" s="79"/>
      <c r="EXC323" s="35"/>
      <c r="EXD323" s="80"/>
      <c r="EXE323" s="79"/>
      <c r="EXF323" s="35"/>
      <c r="EXG323" s="80"/>
      <c r="EXH323" s="79"/>
      <c r="EXI323" s="35"/>
      <c r="EXJ323" s="80"/>
      <c r="EXK323" s="79"/>
      <c r="EXL323" s="35"/>
      <c r="EXM323" s="80"/>
      <c r="EXN323" s="79"/>
      <c r="EXO323" s="35"/>
      <c r="EXP323" s="80"/>
      <c r="EXQ323" s="79"/>
      <c r="EXR323" s="35"/>
      <c r="EXS323" s="80"/>
      <c r="EXT323" s="79"/>
      <c r="EXU323" s="35"/>
      <c r="EXV323" s="80"/>
      <c r="EXW323" s="79"/>
      <c r="EXX323" s="35"/>
      <c r="EXY323" s="80"/>
      <c r="EXZ323" s="79"/>
      <c r="EYA323" s="35"/>
      <c r="EYB323" s="80"/>
      <c r="EYC323" s="79"/>
      <c r="EYD323" s="35"/>
      <c r="EYE323" s="80"/>
      <c r="EYF323" s="79"/>
      <c r="EYG323" s="35"/>
      <c r="EYH323" s="80"/>
      <c r="EYI323" s="79"/>
      <c r="EYJ323" s="35"/>
      <c r="EYK323" s="80"/>
      <c r="EYL323" s="79"/>
      <c r="EYM323" s="35"/>
      <c r="EYN323" s="80"/>
      <c r="EYO323" s="79"/>
      <c r="EYP323" s="35"/>
      <c r="EYQ323" s="80"/>
      <c r="EYR323" s="79"/>
      <c r="EYS323" s="35"/>
      <c r="EYT323" s="80"/>
      <c r="EYU323" s="79"/>
      <c r="EYV323" s="35"/>
      <c r="EYW323" s="80"/>
      <c r="EYX323" s="79"/>
      <c r="EYY323" s="35"/>
      <c r="EYZ323" s="80"/>
      <c r="EZA323" s="79"/>
      <c r="EZB323" s="35"/>
      <c r="EZC323" s="80"/>
      <c r="EZD323" s="79"/>
      <c r="EZE323" s="35"/>
      <c r="EZF323" s="80"/>
      <c r="EZG323" s="79"/>
      <c r="EZH323" s="35"/>
      <c r="EZI323" s="80"/>
      <c r="EZJ323" s="79"/>
      <c r="EZK323" s="35"/>
      <c r="EZL323" s="80"/>
      <c r="EZM323" s="79"/>
      <c r="EZN323" s="35"/>
      <c r="EZO323" s="80"/>
      <c r="EZP323" s="79"/>
      <c r="EZQ323" s="35"/>
      <c r="EZR323" s="80"/>
      <c r="EZS323" s="79"/>
      <c r="EZT323" s="35"/>
      <c r="EZU323" s="80"/>
      <c r="EZV323" s="79"/>
      <c r="EZW323" s="35"/>
      <c r="EZX323" s="80"/>
      <c r="EZY323" s="79"/>
      <c r="EZZ323" s="35"/>
      <c r="FAA323" s="80"/>
      <c r="FAB323" s="79"/>
      <c r="FAC323" s="35"/>
      <c r="FAD323" s="80"/>
      <c r="FAE323" s="79"/>
      <c r="FAF323" s="35"/>
      <c r="FAG323" s="80"/>
      <c r="FAH323" s="79"/>
      <c r="FAI323" s="35"/>
      <c r="FAJ323" s="80"/>
      <c r="FAK323" s="79"/>
      <c r="FAL323" s="35"/>
      <c r="FAM323" s="80"/>
      <c r="FAN323" s="79"/>
      <c r="FAO323" s="35"/>
      <c r="FAP323" s="80"/>
      <c r="FAQ323" s="79"/>
      <c r="FAR323" s="35"/>
      <c r="FAS323" s="80"/>
      <c r="FAT323" s="79"/>
      <c r="FAU323" s="35"/>
      <c r="FAV323" s="80"/>
      <c r="FAW323" s="79"/>
      <c r="FAX323" s="35"/>
      <c r="FAY323" s="80"/>
      <c r="FAZ323" s="79"/>
      <c r="FBA323" s="35"/>
      <c r="FBB323" s="80"/>
      <c r="FBC323" s="79"/>
      <c r="FBD323" s="35"/>
      <c r="FBE323" s="80"/>
      <c r="FBF323" s="79"/>
      <c r="FBG323" s="35"/>
      <c r="FBH323" s="80"/>
      <c r="FBI323" s="79"/>
      <c r="FBJ323" s="35"/>
      <c r="FBK323" s="80"/>
      <c r="FBL323" s="79"/>
      <c r="FBM323" s="35"/>
      <c r="FBN323" s="80"/>
      <c r="FBO323" s="79"/>
      <c r="FBP323" s="35"/>
      <c r="FBQ323" s="80"/>
      <c r="FBR323" s="79"/>
      <c r="FBS323" s="35"/>
      <c r="FBT323" s="80"/>
      <c r="FBU323" s="79"/>
      <c r="FBV323" s="35"/>
      <c r="FBW323" s="80"/>
      <c r="FBX323" s="79"/>
      <c r="FBY323" s="35"/>
      <c r="FBZ323" s="80"/>
      <c r="FCA323" s="79"/>
      <c r="FCB323" s="35"/>
      <c r="FCC323" s="80"/>
      <c r="FCD323" s="79"/>
      <c r="FCE323" s="35"/>
      <c r="FCF323" s="80"/>
      <c r="FCG323" s="79"/>
      <c r="FCH323" s="35"/>
      <c r="FCI323" s="80"/>
      <c r="FCJ323" s="79"/>
      <c r="FCK323" s="35"/>
      <c r="FCL323" s="80"/>
      <c r="FCM323" s="79"/>
      <c r="FCN323" s="35"/>
      <c r="FCO323" s="80"/>
      <c r="FCP323" s="79"/>
      <c r="FCQ323" s="35"/>
      <c r="FCR323" s="80"/>
      <c r="FCS323" s="79"/>
      <c r="FCT323" s="35"/>
      <c r="FCU323" s="80"/>
      <c r="FCV323" s="79"/>
      <c r="FCW323" s="35"/>
      <c r="FCX323" s="80"/>
      <c r="FCY323" s="79"/>
      <c r="FCZ323" s="35"/>
      <c r="FDA323" s="80"/>
      <c r="FDB323" s="79"/>
      <c r="FDC323" s="35"/>
      <c r="FDD323" s="80"/>
      <c r="FDE323" s="79"/>
      <c r="FDF323" s="35"/>
      <c r="FDG323" s="80"/>
      <c r="FDH323" s="79"/>
      <c r="FDI323" s="35"/>
      <c r="FDJ323" s="80"/>
      <c r="FDK323" s="79"/>
      <c r="FDL323" s="35"/>
      <c r="FDM323" s="80"/>
      <c r="FDN323" s="79"/>
      <c r="FDO323" s="35"/>
      <c r="FDP323" s="80"/>
      <c r="FDQ323" s="79"/>
      <c r="FDR323" s="35"/>
      <c r="FDS323" s="80"/>
      <c r="FDT323" s="79"/>
      <c r="FDU323" s="35"/>
      <c r="FDV323" s="80"/>
      <c r="FDW323" s="79"/>
      <c r="FDX323" s="35"/>
      <c r="FDY323" s="80"/>
      <c r="FDZ323" s="79"/>
      <c r="FEA323" s="35"/>
      <c r="FEB323" s="80"/>
      <c r="FEC323" s="79"/>
      <c r="FED323" s="35"/>
      <c r="FEE323" s="80"/>
      <c r="FEF323" s="79"/>
      <c r="FEG323" s="35"/>
      <c r="FEH323" s="80"/>
      <c r="FEI323" s="79"/>
      <c r="FEJ323" s="35"/>
      <c r="FEK323" s="80"/>
      <c r="FEL323" s="79"/>
      <c r="FEM323" s="35"/>
      <c r="FEN323" s="80"/>
      <c r="FEO323" s="79"/>
      <c r="FEP323" s="35"/>
      <c r="FEQ323" s="80"/>
      <c r="FER323" s="79"/>
      <c r="FES323" s="35"/>
      <c r="FET323" s="80"/>
      <c r="FEU323" s="79"/>
      <c r="FEV323" s="35"/>
      <c r="FEW323" s="80"/>
      <c r="FEX323" s="79"/>
      <c r="FEY323" s="35"/>
      <c r="FEZ323" s="80"/>
      <c r="FFA323" s="79"/>
      <c r="FFB323" s="35"/>
      <c r="FFC323" s="80"/>
      <c r="FFD323" s="79"/>
      <c r="FFE323" s="35"/>
      <c r="FFF323" s="80"/>
      <c r="FFG323" s="79"/>
      <c r="FFH323" s="35"/>
      <c r="FFI323" s="80"/>
      <c r="FFJ323" s="79"/>
      <c r="FFK323" s="35"/>
      <c r="FFL323" s="80"/>
      <c r="FFM323" s="79"/>
      <c r="FFN323" s="35"/>
      <c r="FFO323" s="80"/>
      <c r="FFP323" s="79"/>
      <c r="FFQ323" s="35"/>
      <c r="FFR323" s="80"/>
      <c r="FFS323" s="79"/>
      <c r="FFT323" s="35"/>
      <c r="FFU323" s="80"/>
      <c r="FFV323" s="79"/>
      <c r="FFW323" s="35"/>
      <c r="FFX323" s="80"/>
      <c r="FFY323" s="79"/>
      <c r="FFZ323" s="35"/>
      <c r="FGA323" s="80"/>
      <c r="FGB323" s="79"/>
      <c r="FGC323" s="35"/>
      <c r="FGD323" s="80"/>
      <c r="FGE323" s="79"/>
      <c r="FGF323" s="35"/>
      <c r="FGG323" s="80"/>
      <c r="FGH323" s="79"/>
      <c r="FGI323" s="35"/>
      <c r="FGJ323" s="80"/>
      <c r="FGK323" s="79"/>
      <c r="FGL323" s="35"/>
      <c r="FGM323" s="80"/>
      <c r="FGN323" s="79"/>
      <c r="FGO323" s="35"/>
      <c r="FGP323" s="80"/>
      <c r="FGQ323" s="79"/>
      <c r="FGR323" s="35"/>
      <c r="FGS323" s="80"/>
      <c r="FGT323" s="79"/>
      <c r="FGU323" s="35"/>
      <c r="FGV323" s="80"/>
      <c r="FGW323" s="79"/>
      <c r="FGX323" s="35"/>
      <c r="FGY323" s="80"/>
      <c r="FGZ323" s="79"/>
      <c r="FHA323" s="35"/>
      <c r="FHB323" s="80"/>
      <c r="FHC323" s="79"/>
      <c r="FHD323" s="35"/>
      <c r="FHE323" s="80"/>
      <c r="FHF323" s="79"/>
      <c r="FHG323" s="35"/>
      <c r="FHH323" s="80"/>
      <c r="FHI323" s="79"/>
      <c r="FHJ323" s="35"/>
      <c r="FHK323" s="80"/>
      <c r="FHL323" s="79"/>
      <c r="FHM323" s="35"/>
      <c r="FHN323" s="80"/>
      <c r="FHO323" s="79"/>
      <c r="FHP323" s="35"/>
      <c r="FHQ323" s="80"/>
      <c r="FHR323" s="79"/>
      <c r="FHS323" s="35"/>
      <c r="FHT323" s="80"/>
      <c r="FHU323" s="79"/>
      <c r="FHV323" s="35"/>
      <c r="FHW323" s="80"/>
      <c r="FHX323" s="79"/>
      <c r="FHY323" s="35"/>
      <c r="FHZ323" s="80"/>
      <c r="FIA323" s="79"/>
      <c r="FIB323" s="35"/>
      <c r="FIC323" s="80"/>
      <c r="FID323" s="79"/>
      <c r="FIE323" s="35"/>
      <c r="FIF323" s="80"/>
      <c r="FIG323" s="79"/>
      <c r="FIH323" s="35"/>
      <c r="FII323" s="80"/>
      <c r="FIJ323" s="79"/>
      <c r="FIK323" s="35"/>
      <c r="FIL323" s="80"/>
      <c r="FIM323" s="79"/>
      <c r="FIN323" s="35"/>
      <c r="FIO323" s="80"/>
      <c r="FIP323" s="79"/>
      <c r="FIQ323" s="35"/>
      <c r="FIR323" s="80"/>
      <c r="FIS323" s="79"/>
      <c r="FIT323" s="35"/>
      <c r="FIU323" s="80"/>
      <c r="FIV323" s="79"/>
      <c r="FIW323" s="35"/>
      <c r="FIX323" s="80"/>
      <c r="FIY323" s="79"/>
      <c r="FIZ323" s="35"/>
      <c r="FJA323" s="80"/>
      <c r="FJB323" s="79"/>
      <c r="FJC323" s="35"/>
      <c r="FJD323" s="80"/>
      <c r="FJE323" s="79"/>
      <c r="FJF323" s="35"/>
      <c r="FJG323" s="80"/>
      <c r="FJH323" s="79"/>
      <c r="FJI323" s="35"/>
      <c r="FJJ323" s="80"/>
      <c r="FJK323" s="79"/>
      <c r="FJL323" s="35"/>
      <c r="FJM323" s="80"/>
      <c r="FJN323" s="79"/>
      <c r="FJO323" s="35"/>
      <c r="FJP323" s="80"/>
      <c r="FJQ323" s="79"/>
      <c r="FJR323" s="35"/>
      <c r="FJS323" s="80"/>
      <c r="FJT323" s="79"/>
      <c r="FJU323" s="35"/>
      <c r="FJV323" s="80"/>
      <c r="FJW323" s="79"/>
      <c r="FJX323" s="35"/>
      <c r="FJY323" s="80"/>
      <c r="FJZ323" s="79"/>
      <c r="FKA323" s="35"/>
      <c r="FKB323" s="80"/>
      <c r="FKC323" s="79"/>
      <c r="FKD323" s="35"/>
      <c r="FKE323" s="80"/>
      <c r="FKF323" s="79"/>
      <c r="FKG323" s="35"/>
      <c r="FKH323" s="80"/>
      <c r="FKI323" s="79"/>
      <c r="FKJ323" s="35"/>
      <c r="FKK323" s="80"/>
      <c r="FKL323" s="79"/>
      <c r="FKM323" s="35"/>
      <c r="FKN323" s="80"/>
      <c r="FKO323" s="79"/>
      <c r="FKP323" s="35"/>
      <c r="FKQ323" s="80"/>
      <c r="FKR323" s="79"/>
      <c r="FKS323" s="35"/>
      <c r="FKT323" s="80"/>
      <c r="FKU323" s="79"/>
      <c r="FKV323" s="35"/>
      <c r="FKW323" s="80"/>
      <c r="FKX323" s="79"/>
      <c r="FKY323" s="35"/>
      <c r="FKZ323" s="80"/>
      <c r="FLA323" s="79"/>
      <c r="FLB323" s="35"/>
      <c r="FLC323" s="80"/>
      <c r="FLD323" s="79"/>
      <c r="FLE323" s="35"/>
      <c r="FLF323" s="80"/>
      <c r="FLG323" s="79"/>
      <c r="FLH323" s="35"/>
      <c r="FLI323" s="80"/>
      <c r="FLJ323" s="79"/>
      <c r="FLK323" s="35"/>
      <c r="FLL323" s="80"/>
      <c r="FLM323" s="79"/>
      <c r="FLN323" s="35"/>
      <c r="FLO323" s="80"/>
      <c r="FLP323" s="79"/>
      <c r="FLQ323" s="35"/>
      <c r="FLR323" s="80"/>
      <c r="FLS323" s="79"/>
      <c r="FLT323" s="35"/>
      <c r="FLU323" s="80"/>
      <c r="FLV323" s="79"/>
      <c r="FLW323" s="35"/>
      <c r="FLX323" s="80"/>
      <c r="FLY323" s="79"/>
      <c r="FLZ323" s="35"/>
      <c r="FMA323" s="80"/>
      <c r="FMB323" s="79"/>
      <c r="FMC323" s="35"/>
      <c r="FMD323" s="80"/>
      <c r="FME323" s="79"/>
      <c r="FMF323" s="35"/>
      <c r="FMG323" s="80"/>
      <c r="FMH323" s="79"/>
      <c r="FMI323" s="35"/>
      <c r="FMJ323" s="80"/>
      <c r="FMK323" s="79"/>
      <c r="FML323" s="35"/>
      <c r="FMM323" s="80"/>
      <c r="FMN323" s="79"/>
      <c r="FMO323" s="35"/>
      <c r="FMP323" s="80"/>
      <c r="FMQ323" s="79"/>
      <c r="FMR323" s="35"/>
      <c r="FMS323" s="80"/>
      <c r="FMT323" s="79"/>
      <c r="FMU323" s="35"/>
      <c r="FMV323" s="80"/>
      <c r="FMW323" s="79"/>
      <c r="FMX323" s="35"/>
      <c r="FMY323" s="80"/>
      <c r="FMZ323" s="79"/>
      <c r="FNA323" s="35"/>
      <c r="FNB323" s="80"/>
      <c r="FNC323" s="79"/>
      <c r="FND323" s="35"/>
      <c r="FNE323" s="80"/>
      <c r="FNF323" s="79"/>
      <c r="FNG323" s="35"/>
      <c r="FNH323" s="80"/>
      <c r="FNI323" s="79"/>
      <c r="FNJ323" s="35"/>
      <c r="FNK323" s="80"/>
      <c r="FNL323" s="79"/>
      <c r="FNM323" s="35"/>
      <c r="FNN323" s="80"/>
      <c r="FNO323" s="79"/>
      <c r="FNP323" s="35"/>
      <c r="FNQ323" s="80"/>
      <c r="FNR323" s="79"/>
      <c r="FNS323" s="35"/>
      <c r="FNT323" s="80"/>
      <c r="FNU323" s="79"/>
      <c r="FNV323" s="35"/>
      <c r="FNW323" s="80"/>
      <c r="FNX323" s="79"/>
      <c r="FNY323" s="35"/>
      <c r="FNZ323" s="80"/>
      <c r="FOA323" s="79"/>
      <c r="FOB323" s="35"/>
      <c r="FOC323" s="80"/>
      <c r="FOD323" s="79"/>
      <c r="FOE323" s="35"/>
      <c r="FOF323" s="80"/>
      <c r="FOG323" s="79"/>
      <c r="FOH323" s="35"/>
      <c r="FOI323" s="80"/>
      <c r="FOJ323" s="79"/>
      <c r="FOK323" s="35"/>
      <c r="FOL323" s="80"/>
      <c r="FOM323" s="79"/>
      <c r="FON323" s="35"/>
      <c r="FOO323" s="80"/>
      <c r="FOP323" s="79"/>
      <c r="FOQ323" s="35"/>
      <c r="FOR323" s="80"/>
      <c r="FOS323" s="79"/>
      <c r="FOT323" s="35"/>
      <c r="FOU323" s="80"/>
      <c r="FOV323" s="79"/>
      <c r="FOW323" s="35"/>
      <c r="FOX323" s="80"/>
      <c r="FOY323" s="79"/>
      <c r="FOZ323" s="35"/>
      <c r="FPA323" s="80"/>
      <c r="FPB323" s="79"/>
      <c r="FPC323" s="35"/>
      <c r="FPD323" s="80"/>
      <c r="FPE323" s="79"/>
      <c r="FPF323" s="35"/>
      <c r="FPG323" s="80"/>
      <c r="FPH323" s="79"/>
      <c r="FPI323" s="35"/>
      <c r="FPJ323" s="80"/>
      <c r="FPK323" s="79"/>
      <c r="FPL323" s="35"/>
      <c r="FPM323" s="80"/>
      <c r="FPN323" s="79"/>
      <c r="FPO323" s="35"/>
      <c r="FPP323" s="80"/>
      <c r="FPQ323" s="79"/>
      <c r="FPR323" s="35"/>
      <c r="FPS323" s="80"/>
      <c r="FPT323" s="79"/>
      <c r="FPU323" s="35"/>
      <c r="FPV323" s="80"/>
      <c r="FPW323" s="79"/>
      <c r="FPX323" s="35"/>
      <c r="FPY323" s="80"/>
      <c r="FPZ323" s="79"/>
      <c r="FQA323" s="35"/>
      <c r="FQB323" s="80"/>
      <c r="FQC323" s="79"/>
      <c r="FQD323" s="35"/>
      <c r="FQE323" s="80"/>
      <c r="FQF323" s="79"/>
      <c r="FQG323" s="35"/>
      <c r="FQH323" s="80"/>
      <c r="FQI323" s="79"/>
      <c r="FQJ323" s="35"/>
      <c r="FQK323" s="80"/>
      <c r="FQL323" s="79"/>
      <c r="FQM323" s="35"/>
      <c r="FQN323" s="80"/>
      <c r="FQO323" s="79"/>
      <c r="FQP323" s="35"/>
      <c r="FQQ323" s="80"/>
      <c r="FQR323" s="79"/>
      <c r="FQS323" s="35"/>
      <c r="FQT323" s="80"/>
      <c r="FQU323" s="79"/>
      <c r="FQV323" s="35"/>
      <c r="FQW323" s="80"/>
      <c r="FQX323" s="79"/>
      <c r="FQY323" s="35"/>
      <c r="FQZ323" s="80"/>
      <c r="FRA323" s="79"/>
      <c r="FRB323" s="35"/>
      <c r="FRC323" s="80"/>
      <c r="FRD323" s="79"/>
      <c r="FRE323" s="35"/>
      <c r="FRF323" s="80"/>
      <c r="FRG323" s="79"/>
      <c r="FRH323" s="35"/>
      <c r="FRI323" s="80"/>
      <c r="FRJ323" s="79"/>
      <c r="FRK323" s="35"/>
      <c r="FRL323" s="80"/>
      <c r="FRM323" s="79"/>
      <c r="FRN323" s="35"/>
      <c r="FRO323" s="80"/>
      <c r="FRP323" s="79"/>
      <c r="FRQ323" s="35"/>
      <c r="FRR323" s="80"/>
      <c r="FRS323" s="79"/>
      <c r="FRT323" s="35"/>
      <c r="FRU323" s="80"/>
      <c r="FRV323" s="79"/>
      <c r="FRW323" s="35"/>
      <c r="FRX323" s="80"/>
      <c r="FRY323" s="79"/>
      <c r="FRZ323" s="35"/>
      <c r="FSA323" s="80"/>
      <c r="FSB323" s="79"/>
      <c r="FSC323" s="35"/>
      <c r="FSD323" s="80"/>
      <c r="FSE323" s="79"/>
      <c r="FSF323" s="35"/>
      <c r="FSG323" s="80"/>
      <c r="FSH323" s="79"/>
      <c r="FSI323" s="35"/>
      <c r="FSJ323" s="80"/>
      <c r="FSK323" s="79"/>
      <c r="FSL323" s="35"/>
      <c r="FSM323" s="80"/>
      <c r="FSN323" s="79"/>
      <c r="FSO323" s="35"/>
      <c r="FSP323" s="80"/>
      <c r="FSQ323" s="79"/>
      <c r="FSR323" s="35"/>
      <c r="FSS323" s="80"/>
      <c r="FST323" s="79"/>
      <c r="FSU323" s="35"/>
      <c r="FSV323" s="80"/>
      <c r="FSW323" s="79"/>
      <c r="FSX323" s="35"/>
      <c r="FSY323" s="80"/>
      <c r="FSZ323" s="79"/>
      <c r="FTA323" s="35"/>
      <c r="FTB323" s="80"/>
      <c r="FTC323" s="79"/>
      <c r="FTD323" s="35"/>
      <c r="FTE323" s="80"/>
      <c r="FTF323" s="79"/>
      <c r="FTG323" s="35"/>
      <c r="FTH323" s="80"/>
      <c r="FTI323" s="79"/>
      <c r="FTJ323" s="35"/>
      <c r="FTK323" s="80"/>
      <c r="FTL323" s="79"/>
      <c r="FTM323" s="35"/>
      <c r="FTN323" s="80"/>
      <c r="FTO323" s="79"/>
      <c r="FTP323" s="35"/>
      <c r="FTQ323" s="80"/>
      <c r="FTR323" s="79"/>
      <c r="FTS323" s="35"/>
      <c r="FTT323" s="80"/>
      <c r="FTU323" s="79"/>
      <c r="FTV323" s="35"/>
      <c r="FTW323" s="80"/>
      <c r="FTX323" s="79"/>
      <c r="FTY323" s="35"/>
      <c r="FTZ323" s="80"/>
      <c r="FUA323" s="79"/>
      <c r="FUB323" s="35"/>
      <c r="FUC323" s="80"/>
      <c r="FUD323" s="79"/>
      <c r="FUE323" s="35"/>
      <c r="FUF323" s="80"/>
      <c r="FUG323" s="79"/>
      <c r="FUH323" s="35"/>
      <c r="FUI323" s="80"/>
      <c r="FUJ323" s="79"/>
      <c r="FUK323" s="35"/>
      <c r="FUL323" s="80"/>
      <c r="FUM323" s="79"/>
      <c r="FUN323" s="35"/>
      <c r="FUO323" s="80"/>
      <c r="FUP323" s="79"/>
      <c r="FUQ323" s="35"/>
      <c r="FUR323" s="80"/>
      <c r="FUS323" s="79"/>
      <c r="FUT323" s="35"/>
      <c r="FUU323" s="80"/>
      <c r="FUV323" s="79"/>
      <c r="FUW323" s="35"/>
      <c r="FUX323" s="80"/>
      <c r="FUY323" s="79"/>
      <c r="FUZ323" s="35"/>
      <c r="FVA323" s="80"/>
      <c r="FVB323" s="79"/>
      <c r="FVC323" s="35"/>
      <c r="FVD323" s="80"/>
      <c r="FVE323" s="79"/>
      <c r="FVF323" s="35"/>
      <c r="FVG323" s="80"/>
      <c r="FVH323" s="79"/>
      <c r="FVI323" s="35"/>
      <c r="FVJ323" s="80"/>
      <c r="FVK323" s="79"/>
      <c r="FVL323" s="35"/>
      <c r="FVM323" s="80"/>
      <c r="FVN323" s="79"/>
      <c r="FVO323" s="35"/>
      <c r="FVP323" s="80"/>
      <c r="FVQ323" s="79"/>
      <c r="FVR323" s="35"/>
      <c r="FVS323" s="80"/>
      <c r="FVT323" s="79"/>
      <c r="FVU323" s="35"/>
      <c r="FVV323" s="80"/>
      <c r="FVW323" s="79"/>
      <c r="FVX323" s="35"/>
      <c r="FVY323" s="80"/>
      <c r="FVZ323" s="79"/>
      <c r="FWA323" s="35"/>
      <c r="FWB323" s="80"/>
      <c r="FWC323" s="79"/>
      <c r="FWD323" s="35"/>
      <c r="FWE323" s="80"/>
      <c r="FWF323" s="79"/>
      <c r="FWG323" s="35"/>
      <c r="FWH323" s="80"/>
      <c r="FWI323" s="79"/>
      <c r="FWJ323" s="35"/>
      <c r="FWK323" s="80"/>
      <c r="FWL323" s="79"/>
      <c r="FWM323" s="35"/>
      <c r="FWN323" s="80"/>
      <c r="FWO323" s="79"/>
      <c r="FWP323" s="35"/>
      <c r="FWQ323" s="80"/>
      <c r="FWR323" s="79"/>
      <c r="FWS323" s="35"/>
      <c r="FWT323" s="80"/>
      <c r="FWU323" s="79"/>
      <c r="FWV323" s="35"/>
      <c r="FWW323" s="80"/>
      <c r="FWX323" s="79"/>
      <c r="FWY323" s="35"/>
      <c r="FWZ323" s="80"/>
      <c r="FXA323" s="79"/>
      <c r="FXB323" s="35"/>
      <c r="FXC323" s="80"/>
      <c r="FXD323" s="79"/>
      <c r="FXE323" s="35"/>
      <c r="FXF323" s="80"/>
      <c r="FXG323" s="79"/>
      <c r="FXH323" s="35"/>
      <c r="FXI323" s="80"/>
      <c r="FXJ323" s="79"/>
      <c r="FXK323" s="35"/>
      <c r="FXL323" s="80"/>
      <c r="FXM323" s="79"/>
      <c r="FXN323" s="35"/>
      <c r="FXO323" s="80"/>
      <c r="FXP323" s="79"/>
      <c r="FXQ323" s="35"/>
      <c r="FXR323" s="80"/>
      <c r="FXS323" s="79"/>
      <c r="FXT323" s="35"/>
      <c r="FXU323" s="80"/>
      <c r="FXV323" s="79"/>
      <c r="FXW323" s="35"/>
      <c r="FXX323" s="80"/>
      <c r="FXY323" s="79"/>
      <c r="FXZ323" s="35"/>
      <c r="FYA323" s="80"/>
      <c r="FYB323" s="79"/>
      <c r="FYC323" s="35"/>
      <c r="FYD323" s="80"/>
      <c r="FYE323" s="79"/>
      <c r="FYF323" s="35"/>
      <c r="FYG323" s="80"/>
      <c r="FYH323" s="79"/>
      <c r="FYI323" s="35"/>
      <c r="FYJ323" s="80"/>
      <c r="FYK323" s="79"/>
      <c r="FYL323" s="35"/>
      <c r="FYM323" s="80"/>
      <c r="FYN323" s="79"/>
      <c r="FYO323" s="35"/>
      <c r="FYP323" s="80"/>
      <c r="FYQ323" s="79"/>
      <c r="FYR323" s="35"/>
      <c r="FYS323" s="80"/>
      <c r="FYT323" s="79"/>
      <c r="FYU323" s="35"/>
      <c r="FYV323" s="80"/>
      <c r="FYW323" s="79"/>
      <c r="FYX323" s="35"/>
      <c r="FYY323" s="80"/>
      <c r="FYZ323" s="79"/>
      <c r="FZA323" s="35"/>
      <c r="FZB323" s="80"/>
      <c r="FZC323" s="79"/>
      <c r="FZD323" s="35"/>
      <c r="FZE323" s="80"/>
      <c r="FZF323" s="79"/>
      <c r="FZG323" s="35"/>
      <c r="FZH323" s="80"/>
      <c r="FZI323" s="79"/>
      <c r="FZJ323" s="35"/>
      <c r="FZK323" s="80"/>
      <c r="FZL323" s="79"/>
      <c r="FZM323" s="35"/>
      <c r="FZN323" s="80"/>
      <c r="FZO323" s="79"/>
      <c r="FZP323" s="35"/>
      <c r="FZQ323" s="80"/>
      <c r="FZR323" s="79"/>
      <c r="FZS323" s="35"/>
      <c r="FZT323" s="80"/>
      <c r="FZU323" s="79"/>
      <c r="FZV323" s="35"/>
      <c r="FZW323" s="80"/>
      <c r="FZX323" s="79"/>
      <c r="FZY323" s="35"/>
      <c r="FZZ323" s="80"/>
      <c r="GAA323" s="79"/>
      <c r="GAB323" s="35"/>
      <c r="GAC323" s="80"/>
      <c r="GAD323" s="79"/>
      <c r="GAE323" s="35"/>
      <c r="GAF323" s="80"/>
      <c r="GAG323" s="79"/>
      <c r="GAH323" s="35"/>
      <c r="GAI323" s="80"/>
      <c r="GAJ323" s="79"/>
      <c r="GAK323" s="35"/>
      <c r="GAL323" s="80"/>
      <c r="GAM323" s="79"/>
      <c r="GAN323" s="35"/>
      <c r="GAO323" s="80"/>
      <c r="GAP323" s="79"/>
      <c r="GAQ323" s="35"/>
      <c r="GAR323" s="80"/>
      <c r="GAS323" s="79"/>
      <c r="GAT323" s="35"/>
      <c r="GAU323" s="80"/>
      <c r="GAV323" s="79"/>
      <c r="GAW323" s="35"/>
      <c r="GAX323" s="80"/>
      <c r="GAY323" s="79"/>
      <c r="GAZ323" s="35"/>
      <c r="GBA323" s="80"/>
      <c r="GBB323" s="79"/>
      <c r="GBC323" s="35"/>
      <c r="GBD323" s="80"/>
      <c r="GBE323" s="79"/>
      <c r="GBF323" s="35"/>
      <c r="GBG323" s="80"/>
      <c r="GBH323" s="79"/>
      <c r="GBI323" s="35"/>
      <c r="GBJ323" s="80"/>
      <c r="GBK323" s="79"/>
      <c r="GBL323" s="35"/>
      <c r="GBM323" s="80"/>
      <c r="GBN323" s="79"/>
      <c r="GBO323" s="35"/>
      <c r="GBP323" s="80"/>
      <c r="GBQ323" s="79"/>
      <c r="GBR323" s="35"/>
      <c r="GBS323" s="80"/>
      <c r="GBT323" s="79"/>
      <c r="GBU323" s="35"/>
      <c r="GBV323" s="80"/>
      <c r="GBW323" s="79"/>
      <c r="GBX323" s="35"/>
      <c r="GBY323" s="80"/>
      <c r="GBZ323" s="79"/>
      <c r="GCA323" s="35"/>
      <c r="GCB323" s="80"/>
      <c r="GCC323" s="79"/>
      <c r="GCD323" s="35"/>
      <c r="GCE323" s="80"/>
      <c r="GCF323" s="79"/>
      <c r="GCG323" s="35"/>
      <c r="GCH323" s="80"/>
      <c r="GCI323" s="79"/>
      <c r="GCJ323" s="35"/>
      <c r="GCK323" s="80"/>
      <c r="GCL323" s="79"/>
      <c r="GCM323" s="35"/>
      <c r="GCN323" s="80"/>
      <c r="GCO323" s="79"/>
      <c r="GCP323" s="35"/>
      <c r="GCQ323" s="80"/>
      <c r="GCR323" s="79"/>
      <c r="GCS323" s="35"/>
      <c r="GCT323" s="80"/>
      <c r="GCU323" s="79"/>
      <c r="GCV323" s="35"/>
      <c r="GCW323" s="80"/>
      <c r="GCX323" s="79"/>
      <c r="GCY323" s="35"/>
      <c r="GCZ323" s="80"/>
      <c r="GDA323" s="79"/>
      <c r="GDB323" s="35"/>
      <c r="GDC323" s="80"/>
      <c r="GDD323" s="79"/>
      <c r="GDE323" s="35"/>
      <c r="GDF323" s="80"/>
      <c r="GDG323" s="79"/>
      <c r="GDH323" s="35"/>
      <c r="GDI323" s="80"/>
      <c r="GDJ323" s="79"/>
      <c r="GDK323" s="35"/>
      <c r="GDL323" s="80"/>
      <c r="GDM323" s="79"/>
      <c r="GDN323" s="35"/>
      <c r="GDO323" s="80"/>
      <c r="GDP323" s="79"/>
      <c r="GDQ323" s="35"/>
      <c r="GDR323" s="80"/>
      <c r="GDS323" s="79"/>
      <c r="GDT323" s="35"/>
      <c r="GDU323" s="80"/>
      <c r="GDV323" s="79"/>
      <c r="GDW323" s="35"/>
      <c r="GDX323" s="80"/>
      <c r="GDY323" s="79"/>
      <c r="GDZ323" s="35"/>
      <c r="GEA323" s="80"/>
      <c r="GEB323" s="79"/>
      <c r="GEC323" s="35"/>
      <c r="GED323" s="80"/>
      <c r="GEE323" s="79"/>
      <c r="GEF323" s="35"/>
      <c r="GEG323" s="80"/>
      <c r="GEH323" s="79"/>
      <c r="GEI323" s="35"/>
      <c r="GEJ323" s="80"/>
      <c r="GEK323" s="79"/>
      <c r="GEL323" s="35"/>
      <c r="GEM323" s="80"/>
      <c r="GEN323" s="79"/>
      <c r="GEO323" s="35"/>
      <c r="GEP323" s="80"/>
      <c r="GEQ323" s="79"/>
      <c r="GER323" s="35"/>
      <c r="GES323" s="80"/>
      <c r="GET323" s="79"/>
      <c r="GEU323" s="35"/>
      <c r="GEV323" s="80"/>
      <c r="GEW323" s="79"/>
      <c r="GEX323" s="35"/>
      <c r="GEY323" s="80"/>
      <c r="GEZ323" s="79"/>
      <c r="GFA323" s="35"/>
      <c r="GFB323" s="80"/>
      <c r="GFC323" s="79"/>
      <c r="GFD323" s="35"/>
      <c r="GFE323" s="80"/>
      <c r="GFF323" s="79"/>
      <c r="GFG323" s="35"/>
      <c r="GFH323" s="80"/>
      <c r="GFI323" s="79"/>
      <c r="GFJ323" s="35"/>
      <c r="GFK323" s="80"/>
      <c r="GFL323" s="79"/>
      <c r="GFM323" s="35"/>
      <c r="GFN323" s="80"/>
      <c r="GFO323" s="79"/>
      <c r="GFP323" s="35"/>
      <c r="GFQ323" s="80"/>
      <c r="GFR323" s="79"/>
      <c r="GFS323" s="35"/>
      <c r="GFT323" s="80"/>
      <c r="GFU323" s="79"/>
      <c r="GFV323" s="35"/>
      <c r="GFW323" s="80"/>
      <c r="GFX323" s="79"/>
      <c r="GFY323" s="35"/>
      <c r="GFZ323" s="80"/>
      <c r="GGA323" s="79"/>
      <c r="GGB323" s="35"/>
      <c r="GGC323" s="80"/>
      <c r="GGD323" s="79"/>
      <c r="GGE323" s="35"/>
      <c r="GGF323" s="80"/>
      <c r="GGG323" s="79"/>
      <c r="GGH323" s="35"/>
      <c r="GGI323" s="80"/>
      <c r="GGJ323" s="79"/>
      <c r="GGK323" s="35"/>
      <c r="GGL323" s="80"/>
      <c r="GGM323" s="79"/>
      <c r="GGN323" s="35"/>
      <c r="GGO323" s="80"/>
      <c r="GGP323" s="79"/>
      <c r="GGQ323" s="35"/>
      <c r="GGR323" s="80"/>
      <c r="GGS323" s="79"/>
      <c r="GGT323" s="35"/>
      <c r="GGU323" s="80"/>
      <c r="GGV323" s="79"/>
      <c r="GGW323" s="35"/>
      <c r="GGX323" s="80"/>
      <c r="GGY323" s="79"/>
      <c r="GGZ323" s="35"/>
      <c r="GHA323" s="80"/>
      <c r="GHB323" s="79"/>
      <c r="GHC323" s="35"/>
      <c r="GHD323" s="80"/>
      <c r="GHE323" s="79"/>
      <c r="GHF323" s="35"/>
      <c r="GHG323" s="80"/>
      <c r="GHH323" s="79"/>
      <c r="GHI323" s="35"/>
      <c r="GHJ323" s="80"/>
      <c r="GHK323" s="79"/>
      <c r="GHL323" s="35"/>
      <c r="GHM323" s="80"/>
      <c r="GHN323" s="79"/>
      <c r="GHO323" s="35"/>
      <c r="GHP323" s="80"/>
      <c r="GHQ323" s="79"/>
      <c r="GHR323" s="35"/>
      <c r="GHS323" s="80"/>
      <c r="GHT323" s="79"/>
      <c r="GHU323" s="35"/>
      <c r="GHV323" s="80"/>
      <c r="GHW323" s="79"/>
      <c r="GHX323" s="35"/>
      <c r="GHY323" s="80"/>
      <c r="GHZ323" s="79"/>
      <c r="GIA323" s="35"/>
      <c r="GIB323" s="80"/>
      <c r="GIC323" s="79"/>
      <c r="GID323" s="35"/>
      <c r="GIE323" s="80"/>
      <c r="GIF323" s="79"/>
      <c r="GIG323" s="35"/>
      <c r="GIH323" s="80"/>
      <c r="GII323" s="79"/>
      <c r="GIJ323" s="35"/>
      <c r="GIK323" s="80"/>
      <c r="GIL323" s="79"/>
      <c r="GIM323" s="35"/>
      <c r="GIN323" s="80"/>
      <c r="GIO323" s="79"/>
      <c r="GIP323" s="35"/>
      <c r="GIQ323" s="80"/>
      <c r="GIR323" s="79"/>
      <c r="GIS323" s="35"/>
      <c r="GIT323" s="80"/>
      <c r="GIU323" s="79"/>
      <c r="GIV323" s="35"/>
      <c r="GIW323" s="80"/>
      <c r="GIX323" s="79"/>
      <c r="GIY323" s="35"/>
      <c r="GIZ323" s="80"/>
      <c r="GJA323" s="79"/>
      <c r="GJB323" s="35"/>
      <c r="GJC323" s="80"/>
      <c r="GJD323" s="79"/>
      <c r="GJE323" s="35"/>
      <c r="GJF323" s="80"/>
      <c r="GJG323" s="79"/>
      <c r="GJH323" s="35"/>
      <c r="GJI323" s="80"/>
      <c r="GJJ323" s="79"/>
      <c r="GJK323" s="35"/>
      <c r="GJL323" s="80"/>
      <c r="GJM323" s="79"/>
      <c r="GJN323" s="35"/>
      <c r="GJO323" s="80"/>
      <c r="GJP323" s="79"/>
      <c r="GJQ323" s="35"/>
      <c r="GJR323" s="80"/>
      <c r="GJS323" s="79"/>
      <c r="GJT323" s="35"/>
      <c r="GJU323" s="80"/>
      <c r="GJV323" s="79"/>
      <c r="GJW323" s="35"/>
      <c r="GJX323" s="80"/>
      <c r="GJY323" s="79"/>
      <c r="GJZ323" s="35"/>
      <c r="GKA323" s="80"/>
      <c r="GKB323" s="79"/>
      <c r="GKC323" s="35"/>
      <c r="GKD323" s="80"/>
      <c r="GKE323" s="79"/>
      <c r="GKF323" s="35"/>
      <c r="GKG323" s="80"/>
      <c r="GKH323" s="79"/>
      <c r="GKI323" s="35"/>
      <c r="GKJ323" s="80"/>
      <c r="GKK323" s="79"/>
      <c r="GKL323" s="35"/>
      <c r="GKM323" s="80"/>
      <c r="GKN323" s="79"/>
      <c r="GKO323" s="35"/>
      <c r="GKP323" s="80"/>
      <c r="GKQ323" s="79"/>
      <c r="GKR323" s="35"/>
      <c r="GKS323" s="80"/>
      <c r="GKT323" s="79"/>
      <c r="GKU323" s="35"/>
      <c r="GKV323" s="80"/>
      <c r="GKW323" s="79"/>
      <c r="GKX323" s="35"/>
      <c r="GKY323" s="80"/>
      <c r="GKZ323" s="79"/>
      <c r="GLA323" s="35"/>
      <c r="GLB323" s="80"/>
      <c r="GLC323" s="79"/>
      <c r="GLD323" s="35"/>
      <c r="GLE323" s="80"/>
      <c r="GLF323" s="79"/>
      <c r="GLG323" s="35"/>
      <c r="GLH323" s="80"/>
      <c r="GLI323" s="79"/>
      <c r="GLJ323" s="35"/>
      <c r="GLK323" s="80"/>
      <c r="GLL323" s="79"/>
      <c r="GLM323" s="35"/>
      <c r="GLN323" s="80"/>
      <c r="GLO323" s="79"/>
      <c r="GLP323" s="35"/>
      <c r="GLQ323" s="80"/>
      <c r="GLR323" s="79"/>
      <c r="GLS323" s="35"/>
      <c r="GLT323" s="80"/>
      <c r="GLU323" s="79"/>
      <c r="GLV323" s="35"/>
      <c r="GLW323" s="80"/>
      <c r="GLX323" s="79"/>
      <c r="GLY323" s="35"/>
      <c r="GLZ323" s="80"/>
      <c r="GMA323" s="79"/>
      <c r="GMB323" s="35"/>
      <c r="GMC323" s="80"/>
      <c r="GMD323" s="79"/>
      <c r="GME323" s="35"/>
      <c r="GMF323" s="80"/>
      <c r="GMG323" s="79"/>
      <c r="GMH323" s="35"/>
      <c r="GMI323" s="80"/>
      <c r="GMJ323" s="79"/>
      <c r="GMK323" s="35"/>
      <c r="GML323" s="80"/>
      <c r="GMM323" s="79"/>
      <c r="GMN323" s="35"/>
      <c r="GMO323" s="80"/>
      <c r="GMP323" s="79"/>
      <c r="GMQ323" s="35"/>
      <c r="GMR323" s="80"/>
      <c r="GMS323" s="79"/>
      <c r="GMT323" s="35"/>
      <c r="GMU323" s="80"/>
      <c r="GMV323" s="79"/>
      <c r="GMW323" s="35"/>
      <c r="GMX323" s="80"/>
      <c r="GMY323" s="79"/>
      <c r="GMZ323" s="35"/>
      <c r="GNA323" s="80"/>
      <c r="GNB323" s="79"/>
      <c r="GNC323" s="35"/>
      <c r="GND323" s="80"/>
      <c r="GNE323" s="79"/>
      <c r="GNF323" s="35"/>
      <c r="GNG323" s="80"/>
      <c r="GNH323" s="79"/>
      <c r="GNI323" s="35"/>
      <c r="GNJ323" s="80"/>
      <c r="GNK323" s="79"/>
      <c r="GNL323" s="35"/>
      <c r="GNM323" s="80"/>
      <c r="GNN323" s="79"/>
      <c r="GNO323" s="35"/>
      <c r="GNP323" s="80"/>
      <c r="GNQ323" s="79"/>
      <c r="GNR323" s="35"/>
      <c r="GNS323" s="80"/>
      <c r="GNT323" s="79"/>
      <c r="GNU323" s="35"/>
      <c r="GNV323" s="80"/>
      <c r="GNW323" s="79"/>
      <c r="GNX323" s="35"/>
      <c r="GNY323" s="80"/>
      <c r="GNZ323" s="79"/>
      <c r="GOA323" s="35"/>
      <c r="GOB323" s="80"/>
      <c r="GOC323" s="79"/>
      <c r="GOD323" s="35"/>
      <c r="GOE323" s="80"/>
      <c r="GOF323" s="79"/>
      <c r="GOG323" s="35"/>
      <c r="GOH323" s="80"/>
      <c r="GOI323" s="79"/>
      <c r="GOJ323" s="35"/>
      <c r="GOK323" s="80"/>
      <c r="GOL323" s="79"/>
      <c r="GOM323" s="35"/>
      <c r="GON323" s="80"/>
      <c r="GOO323" s="79"/>
      <c r="GOP323" s="35"/>
      <c r="GOQ323" s="80"/>
      <c r="GOR323" s="79"/>
      <c r="GOS323" s="35"/>
      <c r="GOT323" s="80"/>
      <c r="GOU323" s="79"/>
      <c r="GOV323" s="35"/>
      <c r="GOW323" s="80"/>
      <c r="GOX323" s="79"/>
      <c r="GOY323" s="35"/>
      <c r="GOZ323" s="80"/>
      <c r="GPA323" s="79"/>
      <c r="GPB323" s="35"/>
      <c r="GPC323" s="80"/>
      <c r="GPD323" s="79"/>
      <c r="GPE323" s="35"/>
      <c r="GPF323" s="80"/>
      <c r="GPG323" s="79"/>
      <c r="GPH323" s="35"/>
      <c r="GPI323" s="80"/>
      <c r="GPJ323" s="79"/>
      <c r="GPK323" s="35"/>
      <c r="GPL323" s="80"/>
      <c r="GPM323" s="79"/>
      <c r="GPN323" s="35"/>
      <c r="GPO323" s="80"/>
      <c r="GPP323" s="79"/>
      <c r="GPQ323" s="35"/>
      <c r="GPR323" s="80"/>
      <c r="GPS323" s="79"/>
      <c r="GPT323" s="35"/>
      <c r="GPU323" s="80"/>
      <c r="GPV323" s="79"/>
      <c r="GPW323" s="35"/>
      <c r="GPX323" s="80"/>
      <c r="GPY323" s="79"/>
      <c r="GPZ323" s="35"/>
      <c r="GQA323" s="80"/>
      <c r="GQB323" s="79"/>
      <c r="GQC323" s="35"/>
      <c r="GQD323" s="80"/>
      <c r="GQE323" s="79"/>
      <c r="GQF323" s="35"/>
      <c r="GQG323" s="80"/>
      <c r="GQH323" s="79"/>
      <c r="GQI323" s="35"/>
      <c r="GQJ323" s="80"/>
      <c r="GQK323" s="79"/>
      <c r="GQL323" s="35"/>
      <c r="GQM323" s="80"/>
      <c r="GQN323" s="79"/>
      <c r="GQO323" s="35"/>
      <c r="GQP323" s="80"/>
      <c r="GQQ323" s="79"/>
      <c r="GQR323" s="35"/>
      <c r="GQS323" s="80"/>
      <c r="GQT323" s="79"/>
      <c r="GQU323" s="35"/>
      <c r="GQV323" s="80"/>
      <c r="GQW323" s="79"/>
      <c r="GQX323" s="35"/>
      <c r="GQY323" s="80"/>
      <c r="GQZ323" s="79"/>
      <c r="GRA323" s="35"/>
      <c r="GRB323" s="80"/>
      <c r="GRC323" s="79"/>
      <c r="GRD323" s="35"/>
      <c r="GRE323" s="80"/>
      <c r="GRF323" s="79"/>
      <c r="GRG323" s="35"/>
      <c r="GRH323" s="80"/>
      <c r="GRI323" s="79"/>
      <c r="GRJ323" s="35"/>
      <c r="GRK323" s="80"/>
      <c r="GRL323" s="79"/>
      <c r="GRM323" s="35"/>
      <c r="GRN323" s="80"/>
      <c r="GRO323" s="79"/>
      <c r="GRP323" s="35"/>
      <c r="GRQ323" s="80"/>
      <c r="GRR323" s="79"/>
      <c r="GRS323" s="35"/>
      <c r="GRT323" s="80"/>
      <c r="GRU323" s="79"/>
      <c r="GRV323" s="35"/>
      <c r="GRW323" s="80"/>
      <c r="GRX323" s="79"/>
      <c r="GRY323" s="35"/>
      <c r="GRZ323" s="80"/>
      <c r="GSA323" s="79"/>
      <c r="GSB323" s="35"/>
      <c r="GSC323" s="80"/>
      <c r="GSD323" s="79"/>
      <c r="GSE323" s="35"/>
      <c r="GSF323" s="80"/>
      <c r="GSG323" s="79"/>
      <c r="GSH323" s="35"/>
      <c r="GSI323" s="80"/>
      <c r="GSJ323" s="79"/>
      <c r="GSK323" s="35"/>
      <c r="GSL323" s="80"/>
      <c r="GSM323" s="79"/>
      <c r="GSN323" s="35"/>
      <c r="GSO323" s="80"/>
      <c r="GSP323" s="79"/>
      <c r="GSQ323" s="35"/>
      <c r="GSR323" s="80"/>
      <c r="GSS323" s="79"/>
      <c r="GST323" s="35"/>
      <c r="GSU323" s="80"/>
      <c r="GSV323" s="79"/>
      <c r="GSW323" s="35"/>
      <c r="GSX323" s="80"/>
      <c r="GSY323" s="79"/>
      <c r="GSZ323" s="35"/>
      <c r="GTA323" s="80"/>
      <c r="GTB323" s="79"/>
      <c r="GTC323" s="35"/>
      <c r="GTD323" s="80"/>
      <c r="GTE323" s="79"/>
      <c r="GTF323" s="35"/>
      <c r="GTG323" s="80"/>
      <c r="GTH323" s="79"/>
      <c r="GTI323" s="35"/>
      <c r="GTJ323" s="80"/>
      <c r="GTK323" s="79"/>
      <c r="GTL323" s="35"/>
      <c r="GTM323" s="80"/>
      <c r="GTN323" s="79"/>
      <c r="GTO323" s="35"/>
      <c r="GTP323" s="80"/>
      <c r="GTQ323" s="79"/>
      <c r="GTR323" s="35"/>
      <c r="GTS323" s="80"/>
      <c r="GTT323" s="79"/>
      <c r="GTU323" s="35"/>
      <c r="GTV323" s="80"/>
      <c r="GTW323" s="79"/>
      <c r="GTX323" s="35"/>
      <c r="GTY323" s="80"/>
      <c r="GTZ323" s="79"/>
      <c r="GUA323" s="35"/>
      <c r="GUB323" s="80"/>
      <c r="GUC323" s="79"/>
      <c r="GUD323" s="35"/>
      <c r="GUE323" s="80"/>
      <c r="GUF323" s="79"/>
      <c r="GUG323" s="35"/>
      <c r="GUH323" s="80"/>
      <c r="GUI323" s="79"/>
      <c r="GUJ323" s="35"/>
      <c r="GUK323" s="80"/>
      <c r="GUL323" s="79"/>
      <c r="GUM323" s="35"/>
      <c r="GUN323" s="80"/>
      <c r="GUO323" s="79"/>
      <c r="GUP323" s="35"/>
      <c r="GUQ323" s="80"/>
      <c r="GUR323" s="79"/>
      <c r="GUS323" s="35"/>
      <c r="GUT323" s="80"/>
      <c r="GUU323" s="79"/>
      <c r="GUV323" s="35"/>
      <c r="GUW323" s="80"/>
      <c r="GUX323" s="79"/>
      <c r="GUY323" s="35"/>
      <c r="GUZ323" s="80"/>
      <c r="GVA323" s="79"/>
      <c r="GVB323" s="35"/>
      <c r="GVC323" s="80"/>
      <c r="GVD323" s="79"/>
      <c r="GVE323" s="35"/>
      <c r="GVF323" s="80"/>
      <c r="GVG323" s="79"/>
      <c r="GVH323" s="35"/>
      <c r="GVI323" s="80"/>
      <c r="GVJ323" s="79"/>
      <c r="GVK323" s="35"/>
      <c r="GVL323" s="80"/>
      <c r="GVM323" s="79"/>
      <c r="GVN323" s="35"/>
      <c r="GVO323" s="80"/>
      <c r="GVP323" s="79"/>
      <c r="GVQ323" s="35"/>
      <c r="GVR323" s="80"/>
      <c r="GVS323" s="79"/>
      <c r="GVT323" s="35"/>
      <c r="GVU323" s="80"/>
      <c r="GVV323" s="79"/>
      <c r="GVW323" s="35"/>
      <c r="GVX323" s="80"/>
      <c r="GVY323" s="79"/>
      <c r="GVZ323" s="35"/>
      <c r="GWA323" s="80"/>
      <c r="GWB323" s="79"/>
      <c r="GWC323" s="35"/>
      <c r="GWD323" s="80"/>
      <c r="GWE323" s="79"/>
      <c r="GWF323" s="35"/>
      <c r="GWG323" s="80"/>
      <c r="GWH323" s="79"/>
      <c r="GWI323" s="35"/>
      <c r="GWJ323" s="80"/>
      <c r="GWK323" s="79"/>
      <c r="GWL323" s="35"/>
      <c r="GWM323" s="80"/>
      <c r="GWN323" s="79"/>
      <c r="GWO323" s="35"/>
      <c r="GWP323" s="80"/>
      <c r="GWQ323" s="79"/>
      <c r="GWR323" s="35"/>
      <c r="GWS323" s="80"/>
      <c r="GWT323" s="79"/>
      <c r="GWU323" s="35"/>
      <c r="GWV323" s="80"/>
      <c r="GWW323" s="79"/>
      <c r="GWX323" s="35"/>
      <c r="GWY323" s="80"/>
      <c r="GWZ323" s="79"/>
      <c r="GXA323" s="35"/>
      <c r="GXB323" s="80"/>
      <c r="GXC323" s="79"/>
      <c r="GXD323" s="35"/>
      <c r="GXE323" s="80"/>
      <c r="GXF323" s="79"/>
      <c r="GXG323" s="35"/>
      <c r="GXH323" s="80"/>
      <c r="GXI323" s="79"/>
      <c r="GXJ323" s="35"/>
      <c r="GXK323" s="80"/>
      <c r="GXL323" s="79"/>
      <c r="GXM323" s="35"/>
      <c r="GXN323" s="80"/>
      <c r="GXO323" s="79"/>
      <c r="GXP323" s="35"/>
      <c r="GXQ323" s="80"/>
      <c r="GXR323" s="79"/>
      <c r="GXS323" s="35"/>
      <c r="GXT323" s="80"/>
      <c r="GXU323" s="79"/>
      <c r="GXV323" s="35"/>
      <c r="GXW323" s="80"/>
      <c r="GXX323" s="79"/>
      <c r="GXY323" s="35"/>
      <c r="GXZ323" s="80"/>
      <c r="GYA323" s="79"/>
      <c r="GYB323" s="35"/>
      <c r="GYC323" s="80"/>
      <c r="GYD323" s="79"/>
      <c r="GYE323" s="35"/>
      <c r="GYF323" s="80"/>
      <c r="GYG323" s="79"/>
      <c r="GYH323" s="35"/>
      <c r="GYI323" s="80"/>
      <c r="GYJ323" s="79"/>
      <c r="GYK323" s="35"/>
      <c r="GYL323" s="80"/>
      <c r="GYM323" s="79"/>
      <c r="GYN323" s="35"/>
      <c r="GYO323" s="80"/>
      <c r="GYP323" s="79"/>
      <c r="GYQ323" s="35"/>
      <c r="GYR323" s="80"/>
      <c r="GYS323" s="79"/>
      <c r="GYT323" s="35"/>
      <c r="GYU323" s="80"/>
      <c r="GYV323" s="79"/>
      <c r="GYW323" s="35"/>
      <c r="GYX323" s="80"/>
      <c r="GYY323" s="79"/>
      <c r="GYZ323" s="35"/>
      <c r="GZA323" s="80"/>
      <c r="GZB323" s="79"/>
      <c r="GZC323" s="35"/>
      <c r="GZD323" s="80"/>
      <c r="GZE323" s="79"/>
      <c r="GZF323" s="35"/>
      <c r="GZG323" s="80"/>
      <c r="GZH323" s="79"/>
      <c r="GZI323" s="35"/>
      <c r="GZJ323" s="80"/>
      <c r="GZK323" s="79"/>
      <c r="GZL323" s="35"/>
      <c r="GZM323" s="80"/>
      <c r="GZN323" s="79"/>
      <c r="GZO323" s="35"/>
      <c r="GZP323" s="80"/>
      <c r="GZQ323" s="79"/>
      <c r="GZR323" s="35"/>
      <c r="GZS323" s="80"/>
      <c r="GZT323" s="79"/>
      <c r="GZU323" s="35"/>
      <c r="GZV323" s="80"/>
      <c r="GZW323" s="79"/>
      <c r="GZX323" s="35"/>
      <c r="GZY323" s="80"/>
      <c r="GZZ323" s="79"/>
      <c r="HAA323" s="35"/>
      <c r="HAB323" s="80"/>
      <c r="HAC323" s="79"/>
      <c r="HAD323" s="35"/>
      <c r="HAE323" s="80"/>
      <c r="HAF323" s="79"/>
      <c r="HAG323" s="35"/>
      <c r="HAH323" s="80"/>
      <c r="HAI323" s="79"/>
      <c r="HAJ323" s="35"/>
      <c r="HAK323" s="80"/>
      <c r="HAL323" s="79"/>
      <c r="HAM323" s="35"/>
      <c r="HAN323" s="80"/>
      <c r="HAO323" s="79"/>
      <c r="HAP323" s="35"/>
      <c r="HAQ323" s="80"/>
      <c r="HAR323" s="79"/>
      <c r="HAS323" s="35"/>
      <c r="HAT323" s="80"/>
      <c r="HAU323" s="79"/>
      <c r="HAV323" s="35"/>
      <c r="HAW323" s="80"/>
      <c r="HAX323" s="79"/>
      <c r="HAY323" s="35"/>
      <c r="HAZ323" s="80"/>
      <c r="HBA323" s="79"/>
      <c r="HBB323" s="35"/>
      <c r="HBC323" s="80"/>
      <c r="HBD323" s="79"/>
      <c r="HBE323" s="35"/>
      <c r="HBF323" s="80"/>
      <c r="HBG323" s="79"/>
      <c r="HBH323" s="35"/>
      <c r="HBI323" s="80"/>
      <c r="HBJ323" s="79"/>
      <c r="HBK323" s="35"/>
      <c r="HBL323" s="80"/>
      <c r="HBM323" s="79"/>
      <c r="HBN323" s="35"/>
      <c r="HBO323" s="80"/>
      <c r="HBP323" s="79"/>
      <c r="HBQ323" s="35"/>
      <c r="HBR323" s="80"/>
      <c r="HBS323" s="79"/>
      <c r="HBT323" s="35"/>
      <c r="HBU323" s="80"/>
      <c r="HBV323" s="79"/>
      <c r="HBW323" s="35"/>
      <c r="HBX323" s="80"/>
      <c r="HBY323" s="79"/>
      <c r="HBZ323" s="35"/>
      <c r="HCA323" s="80"/>
      <c r="HCB323" s="79"/>
      <c r="HCC323" s="35"/>
      <c r="HCD323" s="80"/>
      <c r="HCE323" s="79"/>
      <c r="HCF323" s="35"/>
      <c r="HCG323" s="80"/>
      <c r="HCH323" s="79"/>
      <c r="HCI323" s="35"/>
      <c r="HCJ323" s="80"/>
      <c r="HCK323" s="79"/>
      <c r="HCL323" s="35"/>
      <c r="HCM323" s="80"/>
      <c r="HCN323" s="79"/>
      <c r="HCO323" s="35"/>
      <c r="HCP323" s="80"/>
      <c r="HCQ323" s="79"/>
      <c r="HCR323" s="35"/>
      <c r="HCS323" s="80"/>
      <c r="HCT323" s="79"/>
      <c r="HCU323" s="35"/>
      <c r="HCV323" s="80"/>
      <c r="HCW323" s="79"/>
      <c r="HCX323" s="35"/>
      <c r="HCY323" s="80"/>
      <c r="HCZ323" s="79"/>
      <c r="HDA323" s="35"/>
      <c r="HDB323" s="80"/>
      <c r="HDC323" s="79"/>
      <c r="HDD323" s="35"/>
      <c r="HDE323" s="80"/>
      <c r="HDF323" s="79"/>
      <c r="HDG323" s="35"/>
      <c r="HDH323" s="80"/>
      <c r="HDI323" s="79"/>
      <c r="HDJ323" s="35"/>
      <c r="HDK323" s="80"/>
      <c r="HDL323" s="79"/>
      <c r="HDM323" s="35"/>
      <c r="HDN323" s="80"/>
      <c r="HDO323" s="79"/>
      <c r="HDP323" s="35"/>
      <c r="HDQ323" s="80"/>
      <c r="HDR323" s="79"/>
      <c r="HDS323" s="35"/>
      <c r="HDT323" s="80"/>
      <c r="HDU323" s="79"/>
      <c r="HDV323" s="35"/>
      <c r="HDW323" s="80"/>
      <c r="HDX323" s="79"/>
      <c r="HDY323" s="35"/>
      <c r="HDZ323" s="80"/>
      <c r="HEA323" s="79"/>
      <c r="HEB323" s="35"/>
      <c r="HEC323" s="80"/>
      <c r="HED323" s="79"/>
      <c r="HEE323" s="35"/>
      <c r="HEF323" s="80"/>
      <c r="HEG323" s="79"/>
      <c r="HEH323" s="35"/>
      <c r="HEI323" s="80"/>
      <c r="HEJ323" s="79"/>
      <c r="HEK323" s="35"/>
      <c r="HEL323" s="80"/>
      <c r="HEM323" s="79"/>
      <c r="HEN323" s="35"/>
      <c r="HEO323" s="80"/>
      <c r="HEP323" s="79"/>
      <c r="HEQ323" s="35"/>
      <c r="HER323" s="80"/>
      <c r="HES323" s="79"/>
      <c r="HET323" s="35"/>
      <c r="HEU323" s="80"/>
      <c r="HEV323" s="79"/>
      <c r="HEW323" s="35"/>
      <c r="HEX323" s="80"/>
      <c r="HEY323" s="79"/>
      <c r="HEZ323" s="35"/>
      <c r="HFA323" s="80"/>
      <c r="HFB323" s="79"/>
      <c r="HFC323" s="35"/>
      <c r="HFD323" s="80"/>
      <c r="HFE323" s="79"/>
      <c r="HFF323" s="35"/>
      <c r="HFG323" s="80"/>
      <c r="HFH323" s="79"/>
      <c r="HFI323" s="35"/>
      <c r="HFJ323" s="80"/>
      <c r="HFK323" s="79"/>
      <c r="HFL323" s="35"/>
      <c r="HFM323" s="80"/>
      <c r="HFN323" s="79"/>
      <c r="HFO323" s="35"/>
      <c r="HFP323" s="80"/>
      <c r="HFQ323" s="79"/>
      <c r="HFR323" s="35"/>
      <c r="HFS323" s="80"/>
      <c r="HFT323" s="79"/>
      <c r="HFU323" s="35"/>
      <c r="HFV323" s="80"/>
      <c r="HFW323" s="79"/>
      <c r="HFX323" s="35"/>
      <c r="HFY323" s="80"/>
      <c r="HFZ323" s="79"/>
      <c r="HGA323" s="35"/>
      <c r="HGB323" s="80"/>
      <c r="HGC323" s="79"/>
      <c r="HGD323" s="35"/>
      <c r="HGE323" s="80"/>
      <c r="HGF323" s="79"/>
      <c r="HGG323" s="35"/>
      <c r="HGH323" s="80"/>
      <c r="HGI323" s="79"/>
      <c r="HGJ323" s="35"/>
      <c r="HGK323" s="80"/>
      <c r="HGL323" s="79"/>
      <c r="HGM323" s="35"/>
      <c r="HGN323" s="80"/>
      <c r="HGO323" s="79"/>
      <c r="HGP323" s="35"/>
      <c r="HGQ323" s="80"/>
      <c r="HGR323" s="79"/>
      <c r="HGS323" s="35"/>
      <c r="HGT323" s="80"/>
      <c r="HGU323" s="79"/>
      <c r="HGV323" s="35"/>
      <c r="HGW323" s="80"/>
      <c r="HGX323" s="79"/>
      <c r="HGY323" s="35"/>
      <c r="HGZ323" s="80"/>
      <c r="HHA323" s="79"/>
      <c r="HHB323" s="35"/>
      <c r="HHC323" s="80"/>
      <c r="HHD323" s="79"/>
      <c r="HHE323" s="35"/>
      <c r="HHF323" s="80"/>
      <c r="HHG323" s="79"/>
      <c r="HHH323" s="35"/>
      <c r="HHI323" s="80"/>
      <c r="HHJ323" s="79"/>
      <c r="HHK323" s="35"/>
      <c r="HHL323" s="80"/>
      <c r="HHM323" s="79"/>
      <c r="HHN323" s="35"/>
      <c r="HHO323" s="80"/>
      <c r="HHP323" s="79"/>
      <c r="HHQ323" s="35"/>
      <c r="HHR323" s="80"/>
      <c r="HHS323" s="79"/>
      <c r="HHT323" s="35"/>
      <c r="HHU323" s="80"/>
      <c r="HHV323" s="79"/>
      <c r="HHW323" s="35"/>
      <c r="HHX323" s="80"/>
      <c r="HHY323" s="79"/>
      <c r="HHZ323" s="35"/>
      <c r="HIA323" s="80"/>
      <c r="HIB323" s="79"/>
      <c r="HIC323" s="35"/>
      <c r="HID323" s="80"/>
      <c r="HIE323" s="79"/>
      <c r="HIF323" s="35"/>
      <c r="HIG323" s="80"/>
      <c r="HIH323" s="79"/>
      <c r="HII323" s="35"/>
      <c r="HIJ323" s="80"/>
      <c r="HIK323" s="79"/>
      <c r="HIL323" s="35"/>
      <c r="HIM323" s="80"/>
      <c r="HIN323" s="79"/>
      <c r="HIO323" s="35"/>
      <c r="HIP323" s="80"/>
      <c r="HIQ323" s="79"/>
      <c r="HIR323" s="35"/>
      <c r="HIS323" s="80"/>
      <c r="HIT323" s="79"/>
      <c r="HIU323" s="35"/>
      <c r="HIV323" s="80"/>
      <c r="HIW323" s="79"/>
      <c r="HIX323" s="35"/>
      <c r="HIY323" s="80"/>
      <c r="HIZ323" s="79"/>
      <c r="HJA323" s="35"/>
      <c r="HJB323" s="80"/>
      <c r="HJC323" s="79"/>
      <c r="HJD323" s="35"/>
      <c r="HJE323" s="80"/>
      <c r="HJF323" s="79"/>
      <c r="HJG323" s="35"/>
      <c r="HJH323" s="80"/>
      <c r="HJI323" s="79"/>
      <c r="HJJ323" s="35"/>
      <c r="HJK323" s="80"/>
      <c r="HJL323" s="79"/>
      <c r="HJM323" s="35"/>
      <c r="HJN323" s="80"/>
      <c r="HJO323" s="79"/>
      <c r="HJP323" s="35"/>
      <c r="HJQ323" s="80"/>
      <c r="HJR323" s="79"/>
      <c r="HJS323" s="35"/>
      <c r="HJT323" s="80"/>
      <c r="HJU323" s="79"/>
      <c r="HJV323" s="35"/>
      <c r="HJW323" s="80"/>
      <c r="HJX323" s="79"/>
      <c r="HJY323" s="35"/>
      <c r="HJZ323" s="80"/>
      <c r="HKA323" s="79"/>
      <c r="HKB323" s="35"/>
      <c r="HKC323" s="80"/>
      <c r="HKD323" s="79"/>
      <c r="HKE323" s="35"/>
      <c r="HKF323" s="80"/>
      <c r="HKG323" s="79"/>
      <c r="HKH323" s="35"/>
      <c r="HKI323" s="80"/>
      <c r="HKJ323" s="79"/>
      <c r="HKK323" s="35"/>
      <c r="HKL323" s="80"/>
      <c r="HKM323" s="79"/>
      <c r="HKN323" s="35"/>
      <c r="HKO323" s="80"/>
      <c r="HKP323" s="79"/>
      <c r="HKQ323" s="35"/>
      <c r="HKR323" s="80"/>
      <c r="HKS323" s="79"/>
      <c r="HKT323" s="35"/>
      <c r="HKU323" s="80"/>
      <c r="HKV323" s="79"/>
      <c r="HKW323" s="35"/>
      <c r="HKX323" s="80"/>
      <c r="HKY323" s="79"/>
      <c r="HKZ323" s="35"/>
      <c r="HLA323" s="80"/>
      <c r="HLB323" s="79"/>
      <c r="HLC323" s="35"/>
      <c r="HLD323" s="80"/>
      <c r="HLE323" s="79"/>
      <c r="HLF323" s="35"/>
      <c r="HLG323" s="80"/>
      <c r="HLH323" s="79"/>
      <c r="HLI323" s="35"/>
      <c r="HLJ323" s="80"/>
      <c r="HLK323" s="79"/>
      <c r="HLL323" s="35"/>
      <c r="HLM323" s="80"/>
      <c r="HLN323" s="79"/>
      <c r="HLO323" s="35"/>
      <c r="HLP323" s="80"/>
      <c r="HLQ323" s="79"/>
      <c r="HLR323" s="35"/>
      <c r="HLS323" s="80"/>
      <c r="HLT323" s="79"/>
      <c r="HLU323" s="35"/>
      <c r="HLV323" s="80"/>
      <c r="HLW323" s="79"/>
      <c r="HLX323" s="35"/>
      <c r="HLY323" s="80"/>
      <c r="HLZ323" s="79"/>
      <c r="HMA323" s="35"/>
      <c r="HMB323" s="80"/>
      <c r="HMC323" s="79"/>
      <c r="HMD323" s="35"/>
      <c r="HME323" s="80"/>
      <c r="HMF323" s="79"/>
      <c r="HMG323" s="35"/>
      <c r="HMH323" s="80"/>
      <c r="HMI323" s="79"/>
      <c r="HMJ323" s="35"/>
      <c r="HMK323" s="80"/>
      <c r="HML323" s="79"/>
      <c r="HMM323" s="35"/>
      <c r="HMN323" s="80"/>
      <c r="HMO323" s="79"/>
      <c r="HMP323" s="35"/>
      <c r="HMQ323" s="80"/>
      <c r="HMR323" s="79"/>
      <c r="HMS323" s="35"/>
      <c r="HMT323" s="80"/>
      <c r="HMU323" s="79"/>
      <c r="HMV323" s="35"/>
      <c r="HMW323" s="80"/>
      <c r="HMX323" s="79"/>
      <c r="HMY323" s="35"/>
      <c r="HMZ323" s="80"/>
      <c r="HNA323" s="79"/>
      <c r="HNB323" s="35"/>
      <c r="HNC323" s="80"/>
      <c r="HND323" s="79"/>
      <c r="HNE323" s="35"/>
      <c r="HNF323" s="80"/>
      <c r="HNG323" s="79"/>
      <c r="HNH323" s="35"/>
      <c r="HNI323" s="80"/>
      <c r="HNJ323" s="79"/>
      <c r="HNK323" s="35"/>
      <c r="HNL323" s="80"/>
      <c r="HNM323" s="79"/>
      <c r="HNN323" s="35"/>
      <c r="HNO323" s="80"/>
      <c r="HNP323" s="79"/>
      <c r="HNQ323" s="35"/>
      <c r="HNR323" s="80"/>
      <c r="HNS323" s="79"/>
      <c r="HNT323" s="35"/>
      <c r="HNU323" s="80"/>
      <c r="HNV323" s="79"/>
      <c r="HNW323" s="35"/>
      <c r="HNX323" s="80"/>
      <c r="HNY323" s="79"/>
      <c r="HNZ323" s="35"/>
      <c r="HOA323" s="80"/>
      <c r="HOB323" s="79"/>
      <c r="HOC323" s="35"/>
      <c r="HOD323" s="80"/>
      <c r="HOE323" s="79"/>
      <c r="HOF323" s="35"/>
      <c r="HOG323" s="80"/>
      <c r="HOH323" s="79"/>
      <c r="HOI323" s="35"/>
      <c r="HOJ323" s="80"/>
      <c r="HOK323" s="79"/>
      <c r="HOL323" s="35"/>
      <c r="HOM323" s="80"/>
      <c r="HON323" s="79"/>
      <c r="HOO323" s="35"/>
      <c r="HOP323" s="80"/>
      <c r="HOQ323" s="79"/>
      <c r="HOR323" s="35"/>
      <c r="HOS323" s="80"/>
      <c r="HOT323" s="79"/>
      <c r="HOU323" s="35"/>
      <c r="HOV323" s="80"/>
      <c r="HOW323" s="79"/>
      <c r="HOX323" s="35"/>
      <c r="HOY323" s="80"/>
      <c r="HOZ323" s="79"/>
      <c r="HPA323" s="35"/>
      <c r="HPB323" s="80"/>
      <c r="HPC323" s="79"/>
      <c r="HPD323" s="35"/>
      <c r="HPE323" s="80"/>
      <c r="HPF323" s="79"/>
      <c r="HPG323" s="35"/>
      <c r="HPH323" s="80"/>
      <c r="HPI323" s="79"/>
      <c r="HPJ323" s="35"/>
      <c r="HPK323" s="80"/>
      <c r="HPL323" s="79"/>
      <c r="HPM323" s="35"/>
      <c r="HPN323" s="80"/>
      <c r="HPO323" s="79"/>
      <c r="HPP323" s="35"/>
      <c r="HPQ323" s="80"/>
      <c r="HPR323" s="79"/>
      <c r="HPS323" s="35"/>
      <c r="HPT323" s="80"/>
      <c r="HPU323" s="79"/>
      <c r="HPV323" s="35"/>
      <c r="HPW323" s="80"/>
      <c r="HPX323" s="79"/>
      <c r="HPY323" s="35"/>
      <c r="HPZ323" s="80"/>
      <c r="HQA323" s="79"/>
      <c r="HQB323" s="35"/>
      <c r="HQC323" s="80"/>
      <c r="HQD323" s="79"/>
      <c r="HQE323" s="35"/>
      <c r="HQF323" s="80"/>
      <c r="HQG323" s="79"/>
      <c r="HQH323" s="35"/>
      <c r="HQI323" s="80"/>
      <c r="HQJ323" s="79"/>
      <c r="HQK323" s="35"/>
      <c r="HQL323" s="80"/>
      <c r="HQM323" s="79"/>
      <c r="HQN323" s="35"/>
      <c r="HQO323" s="80"/>
      <c r="HQP323" s="79"/>
      <c r="HQQ323" s="35"/>
      <c r="HQR323" s="80"/>
      <c r="HQS323" s="79"/>
      <c r="HQT323" s="35"/>
      <c r="HQU323" s="80"/>
      <c r="HQV323" s="79"/>
      <c r="HQW323" s="35"/>
      <c r="HQX323" s="80"/>
      <c r="HQY323" s="79"/>
      <c r="HQZ323" s="35"/>
      <c r="HRA323" s="80"/>
      <c r="HRB323" s="79"/>
      <c r="HRC323" s="35"/>
      <c r="HRD323" s="80"/>
      <c r="HRE323" s="79"/>
      <c r="HRF323" s="35"/>
      <c r="HRG323" s="80"/>
      <c r="HRH323" s="79"/>
      <c r="HRI323" s="35"/>
      <c r="HRJ323" s="80"/>
      <c r="HRK323" s="79"/>
      <c r="HRL323" s="35"/>
      <c r="HRM323" s="80"/>
      <c r="HRN323" s="79"/>
      <c r="HRO323" s="35"/>
      <c r="HRP323" s="80"/>
      <c r="HRQ323" s="79"/>
      <c r="HRR323" s="35"/>
      <c r="HRS323" s="80"/>
      <c r="HRT323" s="79"/>
      <c r="HRU323" s="35"/>
      <c r="HRV323" s="80"/>
      <c r="HRW323" s="79"/>
      <c r="HRX323" s="35"/>
      <c r="HRY323" s="80"/>
      <c r="HRZ323" s="79"/>
      <c r="HSA323" s="35"/>
      <c r="HSB323" s="80"/>
      <c r="HSC323" s="79"/>
      <c r="HSD323" s="35"/>
      <c r="HSE323" s="80"/>
      <c r="HSF323" s="79"/>
      <c r="HSG323" s="35"/>
      <c r="HSH323" s="80"/>
      <c r="HSI323" s="79"/>
      <c r="HSJ323" s="35"/>
      <c r="HSK323" s="80"/>
      <c r="HSL323" s="79"/>
      <c r="HSM323" s="35"/>
      <c r="HSN323" s="80"/>
      <c r="HSO323" s="79"/>
      <c r="HSP323" s="35"/>
      <c r="HSQ323" s="80"/>
      <c r="HSR323" s="79"/>
      <c r="HSS323" s="35"/>
      <c r="HST323" s="80"/>
      <c r="HSU323" s="79"/>
      <c r="HSV323" s="35"/>
      <c r="HSW323" s="80"/>
      <c r="HSX323" s="79"/>
      <c r="HSY323" s="35"/>
      <c r="HSZ323" s="80"/>
      <c r="HTA323" s="79"/>
      <c r="HTB323" s="35"/>
      <c r="HTC323" s="80"/>
      <c r="HTD323" s="79"/>
      <c r="HTE323" s="35"/>
      <c r="HTF323" s="80"/>
      <c r="HTG323" s="79"/>
      <c r="HTH323" s="35"/>
      <c r="HTI323" s="80"/>
      <c r="HTJ323" s="79"/>
      <c r="HTK323" s="35"/>
      <c r="HTL323" s="80"/>
      <c r="HTM323" s="79"/>
      <c r="HTN323" s="35"/>
      <c r="HTO323" s="80"/>
      <c r="HTP323" s="79"/>
      <c r="HTQ323" s="35"/>
      <c r="HTR323" s="80"/>
      <c r="HTS323" s="79"/>
      <c r="HTT323" s="35"/>
      <c r="HTU323" s="80"/>
      <c r="HTV323" s="79"/>
      <c r="HTW323" s="35"/>
      <c r="HTX323" s="80"/>
      <c r="HTY323" s="79"/>
      <c r="HTZ323" s="35"/>
      <c r="HUA323" s="80"/>
      <c r="HUB323" s="79"/>
      <c r="HUC323" s="35"/>
      <c r="HUD323" s="80"/>
      <c r="HUE323" s="79"/>
      <c r="HUF323" s="35"/>
      <c r="HUG323" s="80"/>
      <c r="HUH323" s="79"/>
      <c r="HUI323" s="35"/>
      <c r="HUJ323" s="80"/>
      <c r="HUK323" s="79"/>
      <c r="HUL323" s="35"/>
      <c r="HUM323" s="80"/>
      <c r="HUN323" s="79"/>
      <c r="HUO323" s="35"/>
      <c r="HUP323" s="80"/>
      <c r="HUQ323" s="79"/>
      <c r="HUR323" s="35"/>
      <c r="HUS323" s="80"/>
      <c r="HUT323" s="79"/>
      <c r="HUU323" s="35"/>
      <c r="HUV323" s="80"/>
      <c r="HUW323" s="79"/>
      <c r="HUX323" s="35"/>
      <c r="HUY323" s="80"/>
      <c r="HUZ323" s="79"/>
      <c r="HVA323" s="35"/>
      <c r="HVB323" s="80"/>
      <c r="HVC323" s="79"/>
      <c r="HVD323" s="35"/>
      <c r="HVE323" s="80"/>
      <c r="HVF323" s="79"/>
      <c r="HVG323" s="35"/>
      <c r="HVH323" s="80"/>
      <c r="HVI323" s="79"/>
      <c r="HVJ323" s="35"/>
      <c r="HVK323" s="80"/>
      <c r="HVL323" s="79"/>
      <c r="HVM323" s="35"/>
      <c r="HVN323" s="80"/>
      <c r="HVO323" s="79"/>
      <c r="HVP323" s="35"/>
      <c r="HVQ323" s="80"/>
      <c r="HVR323" s="79"/>
      <c r="HVS323" s="35"/>
      <c r="HVT323" s="80"/>
      <c r="HVU323" s="79"/>
      <c r="HVV323" s="35"/>
      <c r="HVW323" s="80"/>
      <c r="HVX323" s="79"/>
      <c r="HVY323" s="35"/>
      <c r="HVZ323" s="80"/>
      <c r="HWA323" s="79"/>
      <c r="HWB323" s="35"/>
      <c r="HWC323" s="80"/>
      <c r="HWD323" s="79"/>
      <c r="HWE323" s="35"/>
      <c r="HWF323" s="80"/>
      <c r="HWG323" s="79"/>
      <c r="HWH323" s="35"/>
      <c r="HWI323" s="80"/>
      <c r="HWJ323" s="79"/>
      <c r="HWK323" s="35"/>
      <c r="HWL323" s="80"/>
      <c r="HWM323" s="79"/>
      <c r="HWN323" s="35"/>
      <c r="HWO323" s="80"/>
      <c r="HWP323" s="79"/>
      <c r="HWQ323" s="35"/>
      <c r="HWR323" s="80"/>
      <c r="HWS323" s="79"/>
      <c r="HWT323" s="35"/>
      <c r="HWU323" s="80"/>
      <c r="HWV323" s="79"/>
      <c r="HWW323" s="35"/>
      <c r="HWX323" s="80"/>
      <c r="HWY323" s="79"/>
      <c r="HWZ323" s="35"/>
      <c r="HXA323" s="80"/>
      <c r="HXB323" s="79"/>
      <c r="HXC323" s="35"/>
      <c r="HXD323" s="80"/>
      <c r="HXE323" s="79"/>
      <c r="HXF323" s="35"/>
      <c r="HXG323" s="80"/>
      <c r="HXH323" s="79"/>
      <c r="HXI323" s="35"/>
      <c r="HXJ323" s="80"/>
      <c r="HXK323" s="79"/>
      <c r="HXL323" s="35"/>
      <c r="HXM323" s="80"/>
      <c r="HXN323" s="79"/>
      <c r="HXO323" s="35"/>
      <c r="HXP323" s="80"/>
      <c r="HXQ323" s="79"/>
      <c r="HXR323" s="35"/>
      <c r="HXS323" s="80"/>
      <c r="HXT323" s="79"/>
      <c r="HXU323" s="35"/>
      <c r="HXV323" s="80"/>
      <c r="HXW323" s="79"/>
      <c r="HXX323" s="35"/>
      <c r="HXY323" s="80"/>
      <c r="HXZ323" s="79"/>
      <c r="HYA323" s="35"/>
      <c r="HYB323" s="80"/>
      <c r="HYC323" s="79"/>
      <c r="HYD323" s="35"/>
      <c r="HYE323" s="80"/>
      <c r="HYF323" s="79"/>
      <c r="HYG323" s="35"/>
      <c r="HYH323" s="80"/>
      <c r="HYI323" s="79"/>
      <c r="HYJ323" s="35"/>
      <c r="HYK323" s="80"/>
      <c r="HYL323" s="79"/>
      <c r="HYM323" s="35"/>
      <c r="HYN323" s="80"/>
      <c r="HYO323" s="79"/>
      <c r="HYP323" s="35"/>
      <c r="HYQ323" s="80"/>
      <c r="HYR323" s="79"/>
      <c r="HYS323" s="35"/>
      <c r="HYT323" s="80"/>
      <c r="HYU323" s="79"/>
      <c r="HYV323" s="35"/>
      <c r="HYW323" s="80"/>
      <c r="HYX323" s="79"/>
      <c r="HYY323" s="35"/>
      <c r="HYZ323" s="80"/>
      <c r="HZA323" s="79"/>
      <c r="HZB323" s="35"/>
      <c r="HZC323" s="80"/>
      <c r="HZD323" s="79"/>
      <c r="HZE323" s="35"/>
      <c r="HZF323" s="80"/>
      <c r="HZG323" s="79"/>
      <c r="HZH323" s="35"/>
      <c r="HZI323" s="80"/>
      <c r="HZJ323" s="79"/>
      <c r="HZK323" s="35"/>
      <c r="HZL323" s="80"/>
      <c r="HZM323" s="79"/>
      <c r="HZN323" s="35"/>
      <c r="HZO323" s="80"/>
      <c r="HZP323" s="79"/>
      <c r="HZQ323" s="35"/>
      <c r="HZR323" s="80"/>
      <c r="HZS323" s="79"/>
      <c r="HZT323" s="35"/>
      <c r="HZU323" s="80"/>
      <c r="HZV323" s="79"/>
      <c r="HZW323" s="35"/>
      <c r="HZX323" s="80"/>
      <c r="HZY323" s="79"/>
      <c r="HZZ323" s="35"/>
      <c r="IAA323" s="80"/>
      <c r="IAB323" s="79"/>
      <c r="IAC323" s="35"/>
      <c r="IAD323" s="80"/>
      <c r="IAE323" s="79"/>
      <c r="IAF323" s="35"/>
      <c r="IAG323" s="80"/>
      <c r="IAH323" s="79"/>
      <c r="IAI323" s="35"/>
      <c r="IAJ323" s="80"/>
      <c r="IAK323" s="79"/>
      <c r="IAL323" s="35"/>
      <c r="IAM323" s="80"/>
      <c r="IAN323" s="79"/>
      <c r="IAO323" s="35"/>
      <c r="IAP323" s="80"/>
      <c r="IAQ323" s="79"/>
      <c r="IAR323" s="35"/>
      <c r="IAS323" s="80"/>
      <c r="IAT323" s="79"/>
      <c r="IAU323" s="35"/>
      <c r="IAV323" s="80"/>
      <c r="IAW323" s="79"/>
      <c r="IAX323" s="35"/>
      <c r="IAY323" s="80"/>
      <c r="IAZ323" s="79"/>
      <c r="IBA323" s="35"/>
      <c r="IBB323" s="80"/>
      <c r="IBC323" s="79"/>
      <c r="IBD323" s="35"/>
      <c r="IBE323" s="80"/>
      <c r="IBF323" s="79"/>
      <c r="IBG323" s="35"/>
      <c r="IBH323" s="80"/>
      <c r="IBI323" s="79"/>
      <c r="IBJ323" s="35"/>
      <c r="IBK323" s="80"/>
      <c r="IBL323" s="79"/>
      <c r="IBM323" s="35"/>
      <c r="IBN323" s="80"/>
      <c r="IBO323" s="79"/>
      <c r="IBP323" s="35"/>
      <c r="IBQ323" s="80"/>
      <c r="IBR323" s="79"/>
      <c r="IBS323" s="35"/>
      <c r="IBT323" s="80"/>
      <c r="IBU323" s="79"/>
      <c r="IBV323" s="35"/>
      <c r="IBW323" s="80"/>
      <c r="IBX323" s="79"/>
      <c r="IBY323" s="35"/>
      <c r="IBZ323" s="80"/>
      <c r="ICA323" s="79"/>
      <c r="ICB323" s="35"/>
      <c r="ICC323" s="80"/>
      <c r="ICD323" s="79"/>
      <c r="ICE323" s="35"/>
      <c r="ICF323" s="80"/>
      <c r="ICG323" s="79"/>
      <c r="ICH323" s="35"/>
      <c r="ICI323" s="80"/>
      <c r="ICJ323" s="79"/>
      <c r="ICK323" s="35"/>
      <c r="ICL323" s="80"/>
      <c r="ICM323" s="79"/>
      <c r="ICN323" s="35"/>
      <c r="ICO323" s="80"/>
      <c r="ICP323" s="79"/>
      <c r="ICQ323" s="35"/>
      <c r="ICR323" s="80"/>
      <c r="ICS323" s="79"/>
      <c r="ICT323" s="35"/>
      <c r="ICU323" s="80"/>
      <c r="ICV323" s="79"/>
      <c r="ICW323" s="35"/>
      <c r="ICX323" s="80"/>
      <c r="ICY323" s="79"/>
      <c r="ICZ323" s="35"/>
      <c r="IDA323" s="80"/>
      <c r="IDB323" s="79"/>
      <c r="IDC323" s="35"/>
      <c r="IDD323" s="80"/>
      <c r="IDE323" s="79"/>
      <c r="IDF323" s="35"/>
      <c r="IDG323" s="80"/>
      <c r="IDH323" s="79"/>
      <c r="IDI323" s="35"/>
      <c r="IDJ323" s="80"/>
      <c r="IDK323" s="79"/>
      <c r="IDL323" s="35"/>
      <c r="IDM323" s="80"/>
      <c r="IDN323" s="79"/>
      <c r="IDO323" s="35"/>
      <c r="IDP323" s="80"/>
      <c r="IDQ323" s="79"/>
      <c r="IDR323" s="35"/>
      <c r="IDS323" s="80"/>
      <c r="IDT323" s="79"/>
      <c r="IDU323" s="35"/>
      <c r="IDV323" s="80"/>
      <c r="IDW323" s="79"/>
      <c r="IDX323" s="35"/>
      <c r="IDY323" s="80"/>
      <c r="IDZ323" s="79"/>
      <c r="IEA323" s="35"/>
      <c r="IEB323" s="80"/>
      <c r="IEC323" s="79"/>
      <c r="IED323" s="35"/>
      <c r="IEE323" s="80"/>
      <c r="IEF323" s="79"/>
      <c r="IEG323" s="35"/>
      <c r="IEH323" s="80"/>
      <c r="IEI323" s="79"/>
      <c r="IEJ323" s="35"/>
      <c r="IEK323" s="80"/>
      <c r="IEL323" s="79"/>
      <c r="IEM323" s="35"/>
      <c r="IEN323" s="80"/>
      <c r="IEO323" s="79"/>
      <c r="IEP323" s="35"/>
      <c r="IEQ323" s="80"/>
      <c r="IER323" s="79"/>
      <c r="IES323" s="35"/>
      <c r="IET323" s="80"/>
      <c r="IEU323" s="79"/>
      <c r="IEV323" s="35"/>
      <c r="IEW323" s="80"/>
      <c r="IEX323" s="79"/>
      <c r="IEY323" s="35"/>
      <c r="IEZ323" s="80"/>
      <c r="IFA323" s="79"/>
      <c r="IFB323" s="35"/>
      <c r="IFC323" s="80"/>
      <c r="IFD323" s="79"/>
      <c r="IFE323" s="35"/>
      <c r="IFF323" s="80"/>
      <c r="IFG323" s="79"/>
      <c r="IFH323" s="35"/>
      <c r="IFI323" s="80"/>
      <c r="IFJ323" s="79"/>
      <c r="IFK323" s="35"/>
      <c r="IFL323" s="80"/>
      <c r="IFM323" s="79"/>
      <c r="IFN323" s="35"/>
      <c r="IFO323" s="80"/>
      <c r="IFP323" s="79"/>
      <c r="IFQ323" s="35"/>
      <c r="IFR323" s="80"/>
      <c r="IFS323" s="79"/>
      <c r="IFT323" s="35"/>
      <c r="IFU323" s="80"/>
      <c r="IFV323" s="79"/>
      <c r="IFW323" s="35"/>
      <c r="IFX323" s="80"/>
      <c r="IFY323" s="79"/>
      <c r="IFZ323" s="35"/>
      <c r="IGA323" s="80"/>
      <c r="IGB323" s="79"/>
      <c r="IGC323" s="35"/>
      <c r="IGD323" s="80"/>
      <c r="IGE323" s="79"/>
      <c r="IGF323" s="35"/>
      <c r="IGG323" s="80"/>
      <c r="IGH323" s="79"/>
      <c r="IGI323" s="35"/>
      <c r="IGJ323" s="80"/>
      <c r="IGK323" s="79"/>
      <c r="IGL323" s="35"/>
      <c r="IGM323" s="80"/>
      <c r="IGN323" s="79"/>
      <c r="IGO323" s="35"/>
      <c r="IGP323" s="80"/>
      <c r="IGQ323" s="79"/>
      <c r="IGR323" s="35"/>
      <c r="IGS323" s="80"/>
      <c r="IGT323" s="79"/>
      <c r="IGU323" s="35"/>
      <c r="IGV323" s="80"/>
      <c r="IGW323" s="79"/>
      <c r="IGX323" s="35"/>
      <c r="IGY323" s="80"/>
      <c r="IGZ323" s="79"/>
      <c r="IHA323" s="35"/>
      <c r="IHB323" s="80"/>
      <c r="IHC323" s="79"/>
      <c r="IHD323" s="35"/>
      <c r="IHE323" s="80"/>
      <c r="IHF323" s="79"/>
      <c r="IHG323" s="35"/>
      <c r="IHH323" s="80"/>
      <c r="IHI323" s="79"/>
      <c r="IHJ323" s="35"/>
      <c r="IHK323" s="80"/>
      <c r="IHL323" s="79"/>
      <c r="IHM323" s="35"/>
      <c r="IHN323" s="80"/>
      <c r="IHO323" s="79"/>
      <c r="IHP323" s="35"/>
      <c r="IHQ323" s="80"/>
      <c r="IHR323" s="79"/>
      <c r="IHS323" s="35"/>
      <c r="IHT323" s="80"/>
      <c r="IHU323" s="79"/>
      <c r="IHV323" s="35"/>
      <c r="IHW323" s="80"/>
      <c r="IHX323" s="79"/>
      <c r="IHY323" s="35"/>
      <c r="IHZ323" s="80"/>
      <c r="IIA323" s="79"/>
      <c r="IIB323" s="35"/>
      <c r="IIC323" s="80"/>
      <c r="IID323" s="79"/>
      <c r="IIE323" s="35"/>
      <c r="IIF323" s="80"/>
      <c r="IIG323" s="79"/>
      <c r="IIH323" s="35"/>
      <c r="III323" s="80"/>
      <c r="IIJ323" s="79"/>
      <c r="IIK323" s="35"/>
      <c r="IIL323" s="80"/>
      <c r="IIM323" s="79"/>
      <c r="IIN323" s="35"/>
      <c r="IIO323" s="80"/>
      <c r="IIP323" s="79"/>
      <c r="IIQ323" s="35"/>
      <c r="IIR323" s="80"/>
      <c r="IIS323" s="79"/>
      <c r="IIT323" s="35"/>
      <c r="IIU323" s="80"/>
      <c r="IIV323" s="79"/>
      <c r="IIW323" s="35"/>
      <c r="IIX323" s="80"/>
      <c r="IIY323" s="79"/>
      <c r="IIZ323" s="35"/>
      <c r="IJA323" s="80"/>
      <c r="IJB323" s="79"/>
      <c r="IJC323" s="35"/>
      <c r="IJD323" s="80"/>
      <c r="IJE323" s="79"/>
      <c r="IJF323" s="35"/>
      <c r="IJG323" s="80"/>
      <c r="IJH323" s="79"/>
      <c r="IJI323" s="35"/>
      <c r="IJJ323" s="80"/>
      <c r="IJK323" s="79"/>
      <c r="IJL323" s="35"/>
      <c r="IJM323" s="80"/>
      <c r="IJN323" s="79"/>
      <c r="IJO323" s="35"/>
      <c r="IJP323" s="80"/>
      <c r="IJQ323" s="79"/>
      <c r="IJR323" s="35"/>
      <c r="IJS323" s="80"/>
      <c r="IJT323" s="79"/>
      <c r="IJU323" s="35"/>
      <c r="IJV323" s="80"/>
      <c r="IJW323" s="79"/>
      <c r="IJX323" s="35"/>
      <c r="IJY323" s="80"/>
      <c r="IJZ323" s="79"/>
      <c r="IKA323" s="35"/>
      <c r="IKB323" s="80"/>
      <c r="IKC323" s="79"/>
      <c r="IKD323" s="35"/>
      <c r="IKE323" s="80"/>
      <c r="IKF323" s="79"/>
      <c r="IKG323" s="35"/>
      <c r="IKH323" s="80"/>
      <c r="IKI323" s="79"/>
      <c r="IKJ323" s="35"/>
      <c r="IKK323" s="80"/>
      <c r="IKL323" s="79"/>
      <c r="IKM323" s="35"/>
      <c r="IKN323" s="80"/>
      <c r="IKO323" s="79"/>
      <c r="IKP323" s="35"/>
      <c r="IKQ323" s="80"/>
      <c r="IKR323" s="79"/>
      <c r="IKS323" s="35"/>
      <c r="IKT323" s="80"/>
      <c r="IKU323" s="79"/>
      <c r="IKV323" s="35"/>
      <c r="IKW323" s="80"/>
      <c r="IKX323" s="79"/>
      <c r="IKY323" s="35"/>
      <c r="IKZ323" s="80"/>
      <c r="ILA323" s="79"/>
      <c r="ILB323" s="35"/>
      <c r="ILC323" s="80"/>
      <c r="ILD323" s="79"/>
      <c r="ILE323" s="35"/>
      <c r="ILF323" s="80"/>
      <c r="ILG323" s="79"/>
      <c r="ILH323" s="35"/>
      <c r="ILI323" s="80"/>
      <c r="ILJ323" s="79"/>
      <c r="ILK323" s="35"/>
      <c r="ILL323" s="80"/>
      <c r="ILM323" s="79"/>
      <c r="ILN323" s="35"/>
      <c r="ILO323" s="80"/>
      <c r="ILP323" s="79"/>
      <c r="ILQ323" s="35"/>
      <c r="ILR323" s="80"/>
      <c r="ILS323" s="79"/>
      <c r="ILT323" s="35"/>
      <c r="ILU323" s="80"/>
      <c r="ILV323" s="79"/>
      <c r="ILW323" s="35"/>
      <c r="ILX323" s="80"/>
      <c r="ILY323" s="79"/>
      <c r="ILZ323" s="35"/>
      <c r="IMA323" s="80"/>
      <c r="IMB323" s="79"/>
      <c r="IMC323" s="35"/>
      <c r="IMD323" s="80"/>
      <c r="IME323" s="79"/>
      <c r="IMF323" s="35"/>
      <c r="IMG323" s="80"/>
      <c r="IMH323" s="79"/>
      <c r="IMI323" s="35"/>
      <c r="IMJ323" s="80"/>
      <c r="IMK323" s="79"/>
      <c r="IML323" s="35"/>
      <c r="IMM323" s="80"/>
      <c r="IMN323" s="79"/>
      <c r="IMO323" s="35"/>
      <c r="IMP323" s="80"/>
      <c r="IMQ323" s="79"/>
      <c r="IMR323" s="35"/>
      <c r="IMS323" s="80"/>
      <c r="IMT323" s="79"/>
      <c r="IMU323" s="35"/>
      <c r="IMV323" s="80"/>
      <c r="IMW323" s="79"/>
      <c r="IMX323" s="35"/>
      <c r="IMY323" s="80"/>
      <c r="IMZ323" s="79"/>
      <c r="INA323" s="35"/>
      <c r="INB323" s="80"/>
      <c r="INC323" s="79"/>
      <c r="IND323" s="35"/>
      <c r="INE323" s="80"/>
      <c r="INF323" s="79"/>
      <c r="ING323" s="35"/>
      <c r="INH323" s="80"/>
      <c r="INI323" s="79"/>
      <c r="INJ323" s="35"/>
      <c r="INK323" s="80"/>
      <c r="INL323" s="79"/>
      <c r="INM323" s="35"/>
      <c r="INN323" s="80"/>
      <c r="INO323" s="79"/>
      <c r="INP323" s="35"/>
      <c r="INQ323" s="80"/>
      <c r="INR323" s="79"/>
      <c r="INS323" s="35"/>
      <c r="INT323" s="80"/>
      <c r="INU323" s="79"/>
      <c r="INV323" s="35"/>
      <c r="INW323" s="80"/>
      <c r="INX323" s="79"/>
      <c r="INY323" s="35"/>
      <c r="INZ323" s="80"/>
      <c r="IOA323" s="79"/>
      <c r="IOB323" s="35"/>
      <c r="IOC323" s="80"/>
      <c r="IOD323" s="79"/>
      <c r="IOE323" s="35"/>
      <c r="IOF323" s="80"/>
      <c r="IOG323" s="79"/>
      <c r="IOH323" s="35"/>
      <c r="IOI323" s="80"/>
      <c r="IOJ323" s="79"/>
      <c r="IOK323" s="35"/>
      <c r="IOL323" s="80"/>
      <c r="IOM323" s="79"/>
      <c r="ION323" s="35"/>
      <c r="IOO323" s="80"/>
      <c r="IOP323" s="79"/>
      <c r="IOQ323" s="35"/>
      <c r="IOR323" s="80"/>
      <c r="IOS323" s="79"/>
      <c r="IOT323" s="35"/>
      <c r="IOU323" s="80"/>
      <c r="IOV323" s="79"/>
      <c r="IOW323" s="35"/>
      <c r="IOX323" s="80"/>
      <c r="IOY323" s="79"/>
      <c r="IOZ323" s="35"/>
      <c r="IPA323" s="80"/>
      <c r="IPB323" s="79"/>
      <c r="IPC323" s="35"/>
      <c r="IPD323" s="80"/>
      <c r="IPE323" s="79"/>
      <c r="IPF323" s="35"/>
      <c r="IPG323" s="80"/>
      <c r="IPH323" s="79"/>
      <c r="IPI323" s="35"/>
      <c r="IPJ323" s="80"/>
      <c r="IPK323" s="79"/>
      <c r="IPL323" s="35"/>
      <c r="IPM323" s="80"/>
      <c r="IPN323" s="79"/>
      <c r="IPO323" s="35"/>
      <c r="IPP323" s="80"/>
      <c r="IPQ323" s="79"/>
      <c r="IPR323" s="35"/>
      <c r="IPS323" s="80"/>
      <c r="IPT323" s="79"/>
      <c r="IPU323" s="35"/>
      <c r="IPV323" s="80"/>
      <c r="IPW323" s="79"/>
      <c r="IPX323" s="35"/>
      <c r="IPY323" s="80"/>
      <c r="IPZ323" s="79"/>
      <c r="IQA323" s="35"/>
      <c r="IQB323" s="80"/>
      <c r="IQC323" s="79"/>
      <c r="IQD323" s="35"/>
      <c r="IQE323" s="80"/>
      <c r="IQF323" s="79"/>
      <c r="IQG323" s="35"/>
      <c r="IQH323" s="80"/>
      <c r="IQI323" s="79"/>
      <c r="IQJ323" s="35"/>
      <c r="IQK323" s="80"/>
      <c r="IQL323" s="79"/>
      <c r="IQM323" s="35"/>
      <c r="IQN323" s="80"/>
      <c r="IQO323" s="79"/>
      <c r="IQP323" s="35"/>
      <c r="IQQ323" s="80"/>
      <c r="IQR323" s="79"/>
      <c r="IQS323" s="35"/>
      <c r="IQT323" s="80"/>
      <c r="IQU323" s="79"/>
      <c r="IQV323" s="35"/>
      <c r="IQW323" s="80"/>
      <c r="IQX323" s="79"/>
      <c r="IQY323" s="35"/>
      <c r="IQZ323" s="80"/>
      <c r="IRA323" s="79"/>
      <c r="IRB323" s="35"/>
      <c r="IRC323" s="80"/>
      <c r="IRD323" s="79"/>
      <c r="IRE323" s="35"/>
      <c r="IRF323" s="80"/>
      <c r="IRG323" s="79"/>
      <c r="IRH323" s="35"/>
      <c r="IRI323" s="80"/>
      <c r="IRJ323" s="79"/>
      <c r="IRK323" s="35"/>
      <c r="IRL323" s="80"/>
      <c r="IRM323" s="79"/>
      <c r="IRN323" s="35"/>
      <c r="IRO323" s="80"/>
      <c r="IRP323" s="79"/>
      <c r="IRQ323" s="35"/>
      <c r="IRR323" s="80"/>
      <c r="IRS323" s="79"/>
      <c r="IRT323" s="35"/>
      <c r="IRU323" s="80"/>
      <c r="IRV323" s="79"/>
      <c r="IRW323" s="35"/>
      <c r="IRX323" s="80"/>
      <c r="IRY323" s="79"/>
      <c r="IRZ323" s="35"/>
      <c r="ISA323" s="80"/>
      <c r="ISB323" s="79"/>
      <c r="ISC323" s="35"/>
      <c r="ISD323" s="80"/>
      <c r="ISE323" s="79"/>
      <c r="ISF323" s="35"/>
      <c r="ISG323" s="80"/>
      <c r="ISH323" s="79"/>
      <c r="ISI323" s="35"/>
      <c r="ISJ323" s="80"/>
      <c r="ISK323" s="79"/>
      <c r="ISL323" s="35"/>
      <c r="ISM323" s="80"/>
      <c r="ISN323" s="79"/>
      <c r="ISO323" s="35"/>
      <c r="ISP323" s="80"/>
      <c r="ISQ323" s="79"/>
      <c r="ISR323" s="35"/>
      <c r="ISS323" s="80"/>
      <c r="IST323" s="79"/>
      <c r="ISU323" s="35"/>
      <c r="ISV323" s="80"/>
      <c r="ISW323" s="79"/>
      <c r="ISX323" s="35"/>
      <c r="ISY323" s="80"/>
      <c r="ISZ323" s="79"/>
      <c r="ITA323" s="35"/>
      <c r="ITB323" s="80"/>
      <c r="ITC323" s="79"/>
      <c r="ITD323" s="35"/>
      <c r="ITE323" s="80"/>
      <c r="ITF323" s="79"/>
      <c r="ITG323" s="35"/>
      <c r="ITH323" s="80"/>
      <c r="ITI323" s="79"/>
      <c r="ITJ323" s="35"/>
      <c r="ITK323" s="80"/>
      <c r="ITL323" s="79"/>
      <c r="ITM323" s="35"/>
      <c r="ITN323" s="80"/>
      <c r="ITO323" s="79"/>
      <c r="ITP323" s="35"/>
      <c r="ITQ323" s="80"/>
      <c r="ITR323" s="79"/>
      <c r="ITS323" s="35"/>
      <c r="ITT323" s="80"/>
      <c r="ITU323" s="79"/>
      <c r="ITV323" s="35"/>
      <c r="ITW323" s="80"/>
      <c r="ITX323" s="79"/>
      <c r="ITY323" s="35"/>
      <c r="ITZ323" s="80"/>
      <c r="IUA323" s="79"/>
      <c r="IUB323" s="35"/>
      <c r="IUC323" s="80"/>
      <c r="IUD323" s="79"/>
      <c r="IUE323" s="35"/>
      <c r="IUF323" s="80"/>
      <c r="IUG323" s="79"/>
      <c r="IUH323" s="35"/>
      <c r="IUI323" s="80"/>
      <c r="IUJ323" s="79"/>
      <c r="IUK323" s="35"/>
      <c r="IUL323" s="80"/>
      <c r="IUM323" s="79"/>
      <c r="IUN323" s="35"/>
      <c r="IUO323" s="80"/>
      <c r="IUP323" s="79"/>
      <c r="IUQ323" s="35"/>
      <c r="IUR323" s="80"/>
      <c r="IUS323" s="79"/>
      <c r="IUT323" s="35"/>
      <c r="IUU323" s="80"/>
      <c r="IUV323" s="79"/>
      <c r="IUW323" s="35"/>
      <c r="IUX323" s="80"/>
      <c r="IUY323" s="79"/>
      <c r="IUZ323" s="35"/>
      <c r="IVA323" s="80"/>
      <c r="IVB323" s="79"/>
      <c r="IVC323" s="35"/>
      <c r="IVD323" s="80"/>
      <c r="IVE323" s="79"/>
      <c r="IVF323" s="35"/>
      <c r="IVG323" s="80"/>
      <c r="IVH323" s="79"/>
      <c r="IVI323" s="35"/>
      <c r="IVJ323" s="80"/>
      <c r="IVK323" s="79"/>
      <c r="IVL323" s="35"/>
      <c r="IVM323" s="80"/>
      <c r="IVN323" s="79"/>
      <c r="IVO323" s="35"/>
      <c r="IVP323" s="80"/>
      <c r="IVQ323" s="79"/>
      <c r="IVR323" s="35"/>
      <c r="IVS323" s="80"/>
      <c r="IVT323" s="79"/>
      <c r="IVU323" s="35"/>
      <c r="IVV323" s="80"/>
      <c r="IVW323" s="79"/>
      <c r="IVX323" s="35"/>
      <c r="IVY323" s="80"/>
      <c r="IVZ323" s="79"/>
      <c r="IWA323" s="35"/>
      <c r="IWB323" s="80"/>
      <c r="IWC323" s="79"/>
      <c r="IWD323" s="35"/>
      <c r="IWE323" s="80"/>
      <c r="IWF323" s="79"/>
      <c r="IWG323" s="35"/>
      <c r="IWH323" s="80"/>
      <c r="IWI323" s="79"/>
      <c r="IWJ323" s="35"/>
      <c r="IWK323" s="80"/>
      <c r="IWL323" s="79"/>
      <c r="IWM323" s="35"/>
      <c r="IWN323" s="80"/>
      <c r="IWO323" s="79"/>
      <c r="IWP323" s="35"/>
      <c r="IWQ323" s="80"/>
      <c r="IWR323" s="79"/>
      <c r="IWS323" s="35"/>
      <c r="IWT323" s="80"/>
      <c r="IWU323" s="79"/>
      <c r="IWV323" s="35"/>
      <c r="IWW323" s="80"/>
      <c r="IWX323" s="79"/>
      <c r="IWY323" s="35"/>
      <c r="IWZ323" s="80"/>
      <c r="IXA323" s="79"/>
      <c r="IXB323" s="35"/>
      <c r="IXC323" s="80"/>
      <c r="IXD323" s="79"/>
      <c r="IXE323" s="35"/>
      <c r="IXF323" s="80"/>
      <c r="IXG323" s="79"/>
      <c r="IXH323" s="35"/>
      <c r="IXI323" s="80"/>
      <c r="IXJ323" s="79"/>
      <c r="IXK323" s="35"/>
      <c r="IXL323" s="80"/>
      <c r="IXM323" s="79"/>
      <c r="IXN323" s="35"/>
      <c r="IXO323" s="80"/>
      <c r="IXP323" s="79"/>
      <c r="IXQ323" s="35"/>
      <c r="IXR323" s="80"/>
      <c r="IXS323" s="79"/>
      <c r="IXT323" s="35"/>
      <c r="IXU323" s="80"/>
      <c r="IXV323" s="79"/>
      <c r="IXW323" s="35"/>
      <c r="IXX323" s="80"/>
      <c r="IXY323" s="79"/>
      <c r="IXZ323" s="35"/>
      <c r="IYA323" s="80"/>
      <c r="IYB323" s="79"/>
      <c r="IYC323" s="35"/>
      <c r="IYD323" s="80"/>
      <c r="IYE323" s="79"/>
      <c r="IYF323" s="35"/>
      <c r="IYG323" s="80"/>
      <c r="IYH323" s="79"/>
      <c r="IYI323" s="35"/>
      <c r="IYJ323" s="80"/>
      <c r="IYK323" s="79"/>
      <c r="IYL323" s="35"/>
      <c r="IYM323" s="80"/>
      <c r="IYN323" s="79"/>
      <c r="IYO323" s="35"/>
      <c r="IYP323" s="80"/>
      <c r="IYQ323" s="79"/>
      <c r="IYR323" s="35"/>
      <c r="IYS323" s="80"/>
      <c r="IYT323" s="79"/>
      <c r="IYU323" s="35"/>
      <c r="IYV323" s="80"/>
      <c r="IYW323" s="79"/>
      <c r="IYX323" s="35"/>
      <c r="IYY323" s="80"/>
      <c r="IYZ323" s="79"/>
      <c r="IZA323" s="35"/>
      <c r="IZB323" s="80"/>
      <c r="IZC323" s="79"/>
      <c r="IZD323" s="35"/>
      <c r="IZE323" s="80"/>
      <c r="IZF323" s="79"/>
      <c r="IZG323" s="35"/>
      <c r="IZH323" s="80"/>
      <c r="IZI323" s="79"/>
      <c r="IZJ323" s="35"/>
      <c r="IZK323" s="80"/>
      <c r="IZL323" s="79"/>
      <c r="IZM323" s="35"/>
      <c r="IZN323" s="80"/>
      <c r="IZO323" s="79"/>
      <c r="IZP323" s="35"/>
      <c r="IZQ323" s="80"/>
      <c r="IZR323" s="79"/>
      <c r="IZS323" s="35"/>
      <c r="IZT323" s="80"/>
      <c r="IZU323" s="79"/>
      <c r="IZV323" s="35"/>
      <c r="IZW323" s="80"/>
      <c r="IZX323" s="79"/>
      <c r="IZY323" s="35"/>
      <c r="IZZ323" s="80"/>
      <c r="JAA323" s="79"/>
      <c r="JAB323" s="35"/>
      <c r="JAC323" s="80"/>
      <c r="JAD323" s="79"/>
      <c r="JAE323" s="35"/>
      <c r="JAF323" s="80"/>
      <c r="JAG323" s="79"/>
      <c r="JAH323" s="35"/>
      <c r="JAI323" s="80"/>
      <c r="JAJ323" s="79"/>
      <c r="JAK323" s="35"/>
      <c r="JAL323" s="80"/>
      <c r="JAM323" s="79"/>
      <c r="JAN323" s="35"/>
      <c r="JAO323" s="80"/>
      <c r="JAP323" s="79"/>
      <c r="JAQ323" s="35"/>
      <c r="JAR323" s="80"/>
      <c r="JAS323" s="79"/>
      <c r="JAT323" s="35"/>
      <c r="JAU323" s="80"/>
      <c r="JAV323" s="79"/>
      <c r="JAW323" s="35"/>
      <c r="JAX323" s="80"/>
      <c r="JAY323" s="79"/>
      <c r="JAZ323" s="35"/>
      <c r="JBA323" s="80"/>
      <c r="JBB323" s="79"/>
      <c r="JBC323" s="35"/>
      <c r="JBD323" s="80"/>
      <c r="JBE323" s="79"/>
      <c r="JBF323" s="35"/>
      <c r="JBG323" s="80"/>
      <c r="JBH323" s="79"/>
      <c r="JBI323" s="35"/>
      <c r="JBJ323" s="80"/>
      <c r="JBK323" s="79"/>
      <c r="JBL323" s="35"/>
      <c r="JBM323" s="80"/>
      <c r="JBN323" s="79"/>
      <c r="JBO323" s="35"/>
      <c r="JBP323" s="80"/>
      <c r="JBQ323" s="79"/>
      <c r="JBR323" s="35"/>
      <c r="JBS323" s="80"/>
      <c r="JBT323" s="79"/>
      <c r="JBU323" s="35"/>
      <c r="JBV323" s="80"/>
      <c r="JBW323" s="79"/>
      <c r="JBX323" s="35"/>
      <c r="JBY323" s="80"/>
      <c r="JBZ323" s="79"/>
      <c r="JCA323" s="35"/>
      <c r="JCB323" s="80"/>
      <c r="JCC323" s="79"/>
      <c r="JCD323" s="35"/>
      <c r="JCE323" s="80"/>
      <c r="JCF323" s="79"/>
      <c r="JCG323" s="35"/>
      <c r="JCH323" s="80"/>
      <c r="JCI323" s="79"/>
      <c r="JCJ323" s="35"/>
      <c r="JCK323" s="80"/>
      <c r="JCL323" s="79"/>
      <c r="JCM323" s="35"/>
      <c r="JCN323" s="80"/>
      <c r="JCO323" s="79"/>
      <c r="JCP323" s="35"/>
      <c r="JCQ323" s="80"/>
      <c r="JCR323" s="79"/>
      <c r="JCS323" s="35"/>
      <c r="JCT323" s="80"/>
      <c r="JCU323" s="79"/>
      <c r="JCV323" s="35"/>
      <c r="JCW323" s="80"/>
      <c r="JCX323" s="79"/>
      <c r="JCY323" s="35"/>
      <c r="JCZ323" s="80"/>
      <c r="JDA323" s="79"/>
      <c r="JDB323" s="35"/>
      <c r="JDC323" s="80"/>
      <c r="JDD323" s="79"/>
      <c r="JDE323" s="35"/>
      <c r="JDF323" s="80"/>
      <c r="JDG323" s="79"/>
      <c r="JDH323" s="35"/>
      <c r="JDI323" s="80"/>
      <c r="JDJ323" s="79"/>
      <c r="JDK323" s="35"/>
      <c r="JDL323" s="80"/>
      <c r="JDM323" s="79"/>
      <c r="JDN323" s="35"/>
      <c r="JDO323" s="80"/>
      <c r="JDP323" s="79"/>
      <c r="JDQ323" s="35"/>
      <c r="JDR323" s="80"/>
      <c r="JDS323" s="79"/>
      <c r="JDT323" s="35"/>
      <c r="JDU323" s="80"/>
      <c r="JDV323" s="79"/>
      <c r="JDW323" s="35"/>
      <c r="JDX323" s="80"/>
      <c r="JDY323" s="79"/>
      <c r="JDZ323" s="35"/>
      <c r="JEA323" s="80"/>
      <c r="JEB323" s="79"/>
      <c r="JEC323" s="35"/>
      <c r="JED323" s="80"/>
      <c r="JEE323" s="79"/>
      <c r="JEF323" s="35"/>
      <c r="JEG323" s="80"/>
      <c r="JEH323" s="79"/>
      <c r="JEI323" s="35"/>
      <c r="JEJ323" s="80"/>
      <c r="JEK323" s="79"/>
      <c r="JEL323" s="35"/>
      <c r="JEM323" s="80"/>
      <c r="JEN323" s="79"/>
      <c r="JEO323" s="35"/>
      <c r="JEP323" s="80"/>
      <c r="JEQ323" s="79"/>
      <c r="JER323" s="35"/>
      <c r="JES323" s="80"/>
      <c r="JET323" s="79"/>
      <c r="JEU323" s="35"/>
      <c r="JEV323" s="80"/>
      <c r="JEW323" s="79"/>
      <c r="JEX323" s="35"/>
      <c r="JEY323" s="80"/>
      <c r="JEZ323" s="79"/>
      <c r="JFA323" s="35"/>
      <c r="JFB323" s="80"/>
      <c r="JFC323" s="79"/>
      <c r="JFD323" s="35"/>
      <c r="JFE323" s="80"/>
      <c r="JFF323" s="79"/>
      <c r="JFG323" s="35"/>
      <c r="JFH323" s="80"/>
      <c r="JFI323" s="79"/>
      <c r="JFJ323" s="35"/>
      <c r="JFK323" s="80"/>
      <c r="JFL323" s="79"/>
      <c r="JFM323" s="35"/>
      <c r="JFN323" s="80"/>
      <c r="JFO323" s="79"/>
      <c r="JFP323" s="35"/>
      <c r="JFQ323" s="80"/>
      <c r="JFR323" s="79"/>
      <c r="JFS323" s="35"/>
      <c r="JFT323" s="80"/>
      <c r="JFU323" s="79"/>
      <c r="JFV323" s="35"/>
      <c r="JFW323" s="80"/>
      <c r="JFX323" s="79"/>
      <c r="JFY323" s="35"/>
      <c r="JFZ323" s="80"/>
      <c r="JGA323" s="79"/>
      <c r="JGB323" s="35"/>
      <c r="JGC323" s="80"/>
      <c r="JGD323" s="79"/>
      <c r="JGE323" s="35"/>
      <c r="JGF323" s="80"/>
      <c r="JGG323" s="79"/>
      <c r="JGH323" s="35"/>
      <c r="JGI323" s="80"/>
      <c r="JGJ323" s="79"/>
      <c r="JGK323" s="35"/>
      <c r="JGL323" s="80"/>
      <c r="JGM323" s="79"/>
      <c r="JGN323" s="35"/>
      <c r="JGO323" s="80"/>
      <c r="JGP323" s="79"/>
      <c r="JGQ323" s="35"/>
      <c r="JGR323" s="80"/>
      <c r="JGS323" s="79"/>
      <c r="JGT323" s="35"/>
      <c r="JGU323" s="80"/>
      <c r="JGV323" s="79"/>
      <c r="JGW323" s="35"/>
      <c r="JGX323" s="80"/>
      <c r="JGY323" s="79"/>
      <c r="JGZ323" s="35"/>
      <c r="JHA323" s="80"/>
      <c r="JHB323" s="79"/>
      <c r="JHC323" s="35"/>
      <c r="JHD323" s="80"/>
      <c r="JHE323" s="79"/>
      <c r="JHF323" s="35"/>
      <c r="JHG323" s="80"/>
      <c r="JHH323" s="79"/>
      <c r="JHI323" s="35"/>
      <c r="JHJ323" s="80"/>
      <c r="JHK323" s="79"/>
      <c r="JHL323" s="35"/>
      <c r="JHM323" s="80"/>
      <c r="JHN323" s="79"/>
      <c r="JHO323" s="35"/>
      <c r="JHP323" s="80"/>
      <c r="JHQ323" s="79"/>
      <c r="JHR323" s="35"/>
      <c r="JHS323" s="80"/>
      <c r="JHT323" s="79"/>
      <c r="JHU323" s="35"/>
      <c r="JHV323" s="80"/>
      <c r="JHW323" s="79"/>
      <c r="JHX323" s="35"/>
      <c r="JHY323" s="80"/>
      <c r="JHZ323" s="79"/>
      <c r="JIA323" s="35"/>
      <c r="JIB323" s="80"/>
      <c r="JIC323" s="79"/>
      <c r="JID323" s="35"/>
      <c r="JIE323" s="80"/>
      <c r="JIF323" s="79"/>
      <c r="JIG323" s="35"/>
      <c r="JIH323" s="80"/>
      <c r="JII323" s="79"/>
      <c r="JIJ323" s="35"/>
      <c r="JIK323" s="80"/>
      <c r="JIL323" s="79"/>
      <c r="JIM323" s="35"/>
      <c r="JIN323" s="80"/>
      <c r="JIO323" s="79"/>
      <c r="JIP323" s="35"/>
      <c r="JIQ323" s="80"/>
      <c r="JIR323" s="79"/>
      <c r="JIS323" s="35"/>
      <c r="JIT323" s="80"/>
      <c r="JIU323" s="79"/>
      <c r="JIV323" s="35"/>
      <c r="JIW323" s="80"/>
      <c r="JIX323" s="79"/>
      <c r="JIY323" s="35"/>
      <c r="JIZ323" s="80"/>
      <c r="JJA323" s="79"/>
      <c r="JJB323" s="35"/>
      <c r="JJC323" s="80"/>
      <c r="JJD323" s="79"/>
      <c r="JJE323" s="35"/>
      <c r="JJF323" s="80"/>
      <c r="JJG323" s="79"/>
      <c r="JJH323" s="35"/>
      <c r="JJI323" s="80"/>
      <c r="JJJ323" s="79"/>
      <c r="JJK323" s="35"/>
      <c r="JJL323" s="80"/>
      <c r="JJM323" s="79"/>
      <c r="JJN323" s="35"/>
      <c r="JJO323" s="80"/>
      <c r="JJP323" s="79"/>
      <c r="JJQ323" s="35"/>
      <c r="JJR323" s="80"/>
      <c r="JJS323" s="79"/>
      <c r="JJT323" s="35"/>
      <c r="JJU323" s="80"/>
      <c r="JJV323" s="79"/>
      <c r="JJW323" s="35"/>
      <c r="JJX323" s="80"/>
      <c r="JJY323" s="79"/>
      <c r="JJZ323" s="35"/>
      <c r="JKA323" s="80"/>
      <c r="JKB323" s="79"/>
      <c r="JKC323" s="35"/>
      <c r="JKD323" s="80"/>
      <c r="JKE323" s="79"/>
      <c r="JKF323" s="35"/>
      <c r="JKG323" s="80"/>
      <c r="JKH323" s="79"/>
      <c r="JKI323" s="35"/>
      <c r="JKJ323" s="80"/>
      <c r="JKK323" s="79"/>
      <c r="JKL323" s="35"/>
      <c r="JKM323" s="80"/>
      <c r="JKN323" s="79"/>
      <c r="JKO323" s="35"/>
      <c r="JKP323" s="80"/>
      <c r="JKQ323" s="79"/>
      <c r="JKR323" s="35"/>
      <c r="JKS323" s="80"/>
      <c r="JKT323" s="79"/>
      <c r="JKU323" s="35"/>
      <c r="JKV323" s="80"/>
      <c r="JKW323" s="79"/>
      <c r="JKX323" s="35"/>
      <c r="JKY323" s="80"/>
      <c r="JKZ323" s="79"/>
      <c r="JLA323" s="35"/>
      <c r="JLB323" s="80"/>
      <c r="JLC323" s="79"/>
      <c r="JLD323" s="35"/>
      <c r="JLE323" s="80"/>
      <c r="JLF323" s="79"/>
      <c r="JLG323" s="35"/>
      <c r="JLH323" s="80"/>
      <c r="JLI323" s="79"/>
      <c r="JLJ323" s="35"/>
      <c r="JLK323" s="80"/>
      <c r="JLL323" s="79"/>
      <c r="JLM323" s="35"/>
      <c r="JLN323" s="80"/>
      <c r="JLO323" s="79"/>
      <c r="JLP323" s="35"/>
      <c r="JLQ323" s="80"/>
      <c r="JLR323" s="79"/>
      <c r="JLS323" s="35"/>
      <c r="JLT323" s="80"/>
      <c r="JLU323" s="79"/>
      <c r="JLV323" s="35"/>
      <c r="JLW323" s="80"/>
      <c r="JLX323" s="79"/>
      <c r="JLY323" s="35"/>
      <c r="JLZ323" s="80"/>
      <c r="JMA323" s="79"/>
      <c r="JMB323" s="35"/>
      <c r="JMC323" s="80"/>
      <c r="JMD323" s="79"/>
      <c r="JME323" s="35"/>
      <c r="JMF323" s="80"/>
      <c r="JMG323" s="79"/>
      <c r="JMH323" s="35"/>
      <c r="JMI323" s="80"/>
      <c r="JMJ323" s="79"/>
      <c r="JMK323" s="35"/>
      <c r="JML323" s="80"/>
      <c r="JMM323" s="79"/>
      <c r="JMN323" s="35"/>
      <c r="JMO323" s="80"/>
      <c r="JMP323" s="79"/>
      <c r="JMQ323" s="35"/>
      <c r="JMR323" s="80"/>
      <c r="JMS323" s="79"/>
      <c r="JMT323" s="35"/>
      <c r="JMU323" s="80"/>
      <c r="JMV323" s="79"/>
      <c r="JMW323" s="35"/>
      <c r="JMX323" s="80"/>
      <c r="JMY323" s="79"/>
      <c r="JMZ323" s="35"/>
      <c r="JNA323" s="80"/>
      <c r="JNB323" s="79"/>
      <c r="JNC323" s="35"/>
      <c r="JND323" s="80"/>
      <c r="JNE323" s="79"/>
      <c r="JNF323" s="35"/>
      <c r="JNG323" s="80"/>
      <c r="JNH323" s="79"/>
      <c r="JNI323" s="35"/>
      <c r="JNJ323" s="80"/>
      <c r="JNK323" s="79"/>
      <c r="JNL323" s="35"/>
      <c r="JNM323" s="80"/>
      <c r="JNN323" s="79"/>
      <c r="JNO323" s="35"/>
      <c r="JNP323" s="80"/>
      <c r="JNQ323" s="79"/>
      <c r="JNR323" s="35"/>
      <c r="JNS323" s="80"/>
      <c r="JNT323" s="79"/>
      <c r="JNU323" s="35"/>
      <c r="JNV323" s="80"/>
      <c r="JNW323" s="79"/>
      <c r="JNX323" s="35"/>
      <c r="JNY323" s="80"/>
      <c r="JNZ323" s="79"/>
      <c r="JOA323" s="35"/>
      <c r="JOB323" s="80"/>
      <c r="JOC323" s="79"/>
      <c r="JOD323" s="35"/>
      <c r="JOE323" s="80"/>
      <c r="JOF323" s="79"/>
      <c r="JOG323" s="35"/>
      <c r="JOH323" s="80"/>
      <c r="JOI323" s="79"/>
      <c r="JOJ323" s="35"/>
      <c r="JOK323" s="80"/>
      <c r="JOL323" s="79"/>
      <c r="JOM323" s="35"/>
      <c r="JON323" s="80"/>
      <c r="JOO323" s="79"/>
      <c r="JOP323" s="35"/>
      <c r="JOQ323" s="80"/>
      <c r="JOR323" s="79"/>
      <c r="JOS323" s="35"/>
      <c r="JOT323" s="80"/>
      <c r="JOU323" s="79"/>
      <c r="JOV323" s="35"/>
      <c r="JOW323" s="80"/>
      <c r="JOX323" s="79"/>
      <c r="JOY323" s="35"/>
      <c r="JOZ323" s="80"/>
      <c r="JPA323" s="79"/>
      <c r="JPB323" s="35"/>
      <c r="JPC323" s="80"/>
      <c r="JPD323" s="79"/>
      <c r="JPE323" s="35"/>
      <c r="JPF323" s="80"/>
      <c r="JPG323" s="79"/>
      <c r="JPH323" s="35"/>
      <c r="JPI323" s="80"/>
      <c r="JPJ323" s="79"/>
      <c r="JPK323" s="35"/>
      <c r="JPL323" s="80"/>
      <c r="JPM323" s="79"/>
      <c r="JPN323" s="35"/>
      <c r="JPO323" s="80"/>
      <c r="JPP323" s="79"/>
      <c r="JPQ323" s="35"/>
      <c r="JPR323" s="80"/>
      <c r="JPS323" s="79"/>
      <c r="JPT323" s="35"/>
      <c r="JPU323" s="80"/>
      <c r="JPV323" s="79"/>
      <c r="JPW323" s="35"/>
      <c r="JPX323" s="80"/>
      <c r="JPY323" s="79"/>
      <c r="JPZ323" s="35"/>
      <c r="JQA323" s="80"/>
      <c r="JQB323" s="79"/>
      <c r="JQC323" s="35"/>
      <c r="JQD323" s="80"/>
      <c r="JQE323" s="79"/>
      <c r="JQF323" s="35"/>
      <c r="JQG323" s="80"/>
      <c r="JQH323" s="79"/>
      <c r="JQI323" s="35"/>
      <c r="JQJ323" s="80"/>
      <c r="JQK323" s="79"/>
      <c r="JQL323" s="35"/>
      <c r="JQM323" s="80"/>
      <c r="JQN323" s="79"/>
      <c r="JQO323" s="35"/>
      <c r="JQP323" s="80"/>
      <c r="JQQ323" s="79"/>
      <c r="JQR323" s="35"/>
      <c r="JQS323" s="80"/>
      <c r="JQT323" s="79"/>
      <c r="JQU323" s="35"/>
      <c r="JQV323" s="80"/>
      <c r="JQW323" s="79"/>
      <c r="JQX323" s="35"/>
      <c r="JQY323" s="80"/>
      <c r="JQZ323" s="79"/>
      <c r="JRA323" s="35"/>
      <c r="JRB323" s="80"/>
      <c r="JRC323" s="79"/>
      <c r="JRD323" s="35"/>
      <c r="JRE323" s="80"/>
      <c r="JRF323" s="79"/>
      <c r="JRG323" s="35"/>
      <c r="JRH323" s="80"/>
      <c r="JRI323" s="79"/>
      <c r="JRJ323" s="35"/>
      <c r="JRK323" s="80"/>
      <c r="JRL323" s="79"/>
      <c r="JRM323" s="35"/>
      <c r="JRN323" s="80"/>
      <c r="JRO323" s="79"/>
      <c r="JRP323" s="35"/>
      <c r="JRQ323" s="80"/>
      <c r="JRR323" s="79"/>
      <c r="JRS323" s="35"/>
      <c r="JRT323" s="80"/>
      <c r="JRU323" s="79"/>
      <c r="JRV323" s="35"/>
      <c r="JRW323" s="80"/>
      <c r="JRX323" s="79"/>
      <c r="JRY323" s="35"/>
      <c r="JRZ323" s="80"/>
      <c r="JSA323" s="79"/>
      <c r="JSB323" s="35"/>
      <c r="JSC323" s="80"/>
      <c r="JSD323" s="79"/>
      <c r="JSE323" s="35"/>
      <c r="JSF323" s="80"/>
      <c r="JSG323" s="79"/>
      <c r="JSH323" s="35"/>
      <c r="JSI323" s="80"/>
      <c r="JSJ323" s="79"/>
      <c r="JSK323" s="35"/>
      <c r="JSL323" s="80"/>
      <c r="JSM323" s="79"/>
      <c r="JSN323" s="35"/>
      <c r="JSO323" s="80"/>
      <c r="JSP323" s="79"/>
      <c r="JSQ323" s="35"/>
      <c r="JSR323" s="80"/>
      <c r="JSS323" s="79"/>
      <c r="JST323" s="35"/>
      <c r="JSU323" s="80"/>
      <c r="JSV323" s="79"/>
      <c r="JSW323" s="35"/>
      <c r="JSX323" s="80"/>
      <c r="JSY323" s="79"/>
      <c r="JSZ323" s="35"/>
      <c r="JTA323" s="80"/>
      <c r="JTB323" s="79"/>
      <c r="JTC323" s="35"/>
      <c r="JTD323" s="80"/>
      <c r="JTE323" s="79"/>
      <c r="JTF323" s="35"/>
      <c r="JTG323" s="80"/>
      <c r="JTH323" s="79"/>
      <c r="JTI323" s="35"/>
      <c r="JTJ323" s="80"/>
      <c r="JTK323" s="79"/>
      <c r="JTL323" s="35"/>
      <c r="JTM323" s="80"/>
      <c r="JTN323" s="79"/>
      <c r="JTO323" s="35"/>
      <c r="JTP323" s="80"/>
      <c r="JTQ323" s="79"/>
      <c r="JTR323" s="35"/>
      <c r="JTS323" s="80"/>
      <c r="JTT323" s="79"/>
      <c r="JTU323" s="35"/>
      <c r="JTV323" s="80"/>
      <c r="JTW323" s="79"/>
      <c r="JTX323" s="35"/>
      <c r="JTY323" s="80"/>
      <c r="JTZ323" s="79"/>
      <c r="JUA323" s="35"/>
      <c r="JUB323" s="80"/>
      <c r="JUC323" s="79"/>
      <c r="JUD323" s="35"/>
      <c r="JUE323" s="80"/>
      <c r="JUF323" s="79"/>
      <c r="JUG323" s="35"/>
      <c r="JUH323" s="80"/>
      <c r="JUI323" s="79"/>
      <c r="JUJ323" s="35"/>
      <c r="JUK323" s="80"/>
      <c r="JUL323" s="79"/>
      <c r="JUM323" s="35"/>
      <c r="JUN323" s="80"/>
      <c r="JUO323" s="79"/>
      <c r="JUP323" s="35"/>
      <c r="JUQ323" s="80"/>
      <c r="JUR323" s="79"/>
      <c r="JUS323" s="35"/>
      <c r="JUT323" s="80"/>
      <c r="JUU323" s="79"/>
      <c r="JUV323" s="35"/>
      <c r="JUW323" s="80"/>
      <c r="JUX323" s="79"/>
      <c r="JUY323" s="35"/>
      <c r="JUZ323" s="80"/>
      <c r="JVA323" s="79"/>
      <c r="JVB323" s="35"/>
      <c r="JVC323" s="80"/>
      <c r="JVD323" s="79"/>
      <c r="JVE323" s="35"/>
      <c r="JVF323" s="80"/>
      <c r="JVG323" s="79"/>
      <c r="JVH323" s="35"/>
      <c r="JVI323" s="80"/>
      <c r="JVJ323" s="79"/>
      <c r="JVK323" s="35"/>
      <c r="JVL323" s="80"/>
      <c r="JVM323" s="79"/>
      <c r="JVN323" s="35"/>
      <c r="JVO323" s="80"/>
      <c r="JVP323" s="79"/>
      <c r="JVQ323" s="35"/>
      <c r="JVR323" s="80"/>
      <c r="JVS323" s="79"/>
      <c r="JVT323" s="35"/>
      <c r="JVU323" s="80"/>
      <c r="JVV323" s="79"/>
      <c r="JVW323" s="35"/>
      <c r="JVX323" s="80"/>
      <c r="JVY323" s="79"/>
      <c r="JVZ323" s="35"/>
      <c r="JWA323" s="80"/>
      <c r="JWB323" s="79"/>
      <c r="JWC323" s="35"/>
      <c r="JWD323" s="80"/>
      <c r="JWE323" s="79"/>
      <c r="JWF323" s="35"/>
      <c r="JWG323" s="80"/>
      <c r="JWH323" s="79"/>
      <c r="JWI323" s="35"/>
      <c r="JWJ323" s="80"/>
      <c r="JWK323" s="79"/>
      <c r="JWL323" s="35"/>
      <c r="JWM323" s="80"/>
      <c r="JWN323" s="79"/>
      <c r="JWO323" s="35"/>
      <c r="JWP323" s="80"/>
      <c r="JWQ323" s="79"/>
      <c r="JWR323" s="35"/>
      <c r="JWS323" s="80"/>
      <c r="JWT323" s="79"/>
      <c r="JWU323" s="35"/>
      <c r="JWV323" s="80"/>
      <c r="JWW323" s="79"/>
      <c r="JWX323" s="35"/>
      <c r="JWY323" s="80"/>
      <c r="JWZ323" s="79"/>
      <c r="JXA323" s="35"/>
      <c r="JXB323" s="80"/>
      <c r="JXC323" s="79"/>
      <c r="JXD323" s="35"/>
      <c r="JXE323" s="80"/>
      <c r="JXF323" s="79"/>
      <c r="JXG323" s="35"/>
      <c r="JXH323" s="80"/>
      <c r="JXI323" s="79"/>
      <c r="JXJ323" s="35"/>
      <c r="JXK323" s="80"/>
      <c r="JXL323" s="79"/>
      <c r="JXM323" s="35"/>
      <c r="JXN323" s="80"/>
      <c r="JXO323" s="79"/>
      <c r="JXP323" s="35"/>
      <c r="JXQ323" s="80"/>
      <c r="JXR323" s="79"/>
      <c r="JXS323" s="35"/>
      <c r="JXT323" s="80"/>
      <c r="JXU323" s="79"/>
      <c r="JXV323" s="35"/>
      <c r="JXW323" s="80"/>
      <c r="JXX323" s="79"/>
      <c r="JXY323" s="35"/>
      <c r="JXZ323" s="80"/>
      <c r="JYA323" s="79"/>
      <c r="JYB323" s="35"/>
      <c r="JYC323" s="80"/>
      <c r="JYD323" s="79"/>
      <c r="JYE323" s="35"/>
      <c r="JYF323" s="80"/>
      <c r="JYG323" s="79"/>
      <c r="JYH323" s="35"/>
      <c r="JYI323" s="80"/>
      <c r="JYJ323" s="79"/>
      <c r="JYK323" s="35"/>
      <c r="JYL323" s="80"/>
      <c r="JYM323" s="79"/>
      <c r="JYN323" s="35"/>
      <c r="JYO323" s="80"/>
      <c r="JYP323" s="79"/>
      <c r="JYQ323" s="35"/>
      <c r="JYR323" s="80"/>
      <c r="JYS323" s="79"/>
      <c r="JYT323" s="35"/>
      <c r="JYU323" s="80"/>
      <c r="JYV323" s="79"/>
      <c r="JYW323" s="35"/>
      <c r="JYX323" s="80"/>
      <c r="JYY323" s="79"/>
      <c r="JYZ323" s="35"/>
      <c r="JZA323" s="80"/>
      <c r="JZB323" s="79"/>
      <c r="JZC323" s="35"/>
      <c r="JZD323" s="80"/>
      <c r="JZE323" s="79"/>
      <c r="JZF323" s="35"/>
      <c r="JZG323" s="80"/>
      <c r="JZH323" s="79"/>
      <c r="JZI323" s="35"/>
      <c r="JZJ323" s="80"/>
      <c r="JZK323" s="79"/>
      <c r="JZL323" s="35"/>
      <c r="JZM323" s="80"/>
      <c r="JZN323" s="79"/>
      <c r="JZO323" s="35"/>
      <c r="JZP323" s="80"/>
      <c r="JZQ323" s="79"/>
      <c r="JZR323" s="35"/>
      <c r="JZS323" s="80"/>
      <c r="JZT323" s="79"/>
      <c r="JZU323" s="35"/>
      <c r="JZV323" s="80"/>
      <c r="JZW323" s="79"/>
      <c r="JZX323" s="35"/>
      <c r="JZY323" s="80"/>
      <c r="JZZ323" s="79"/>
      <c r="KAA323" s="35"/>
      <c r="KAB323" s="80"/>
      <c r="KAC323" s="79"/>
      <c r="KAD323" s="35"/>
      <c r="KAE323" s="80"/>
      <c r="KAF323" s="79"/>
      <c r="KAG323" s="35"/>
      <c r="KAH323" s="80"/>
      <c r="KAI323" s="79"/>
      <c r="KAJ323" s="35"/>
      <c r="KAK323" s="80"/>
      <c r="KAL323" s="79"/>
      <c r="KAM323" s="35"/>
      <c r="KAN323" s="80"/>
      <c r="KAO323" s="79"/>
      <c r="KAP323" s="35"/>
      <c r="KAQ323" s="80"/>
      <c r="KAR323" s="79"/>
      <c r="KAS323" s="35"/>
      <c r="KAT323" s="80"/>
      <c r="KAU323" s="79"/>
      <c r="KAV323" s="35"/>
      <c r="KAW323" s="80"/>
      <c r="KAX323" s="79"/>
      <c r="KAY323" s="35"/>
      <c r="KAZ323" s="80"/>
      <c r="KBA323" s="79"/>
      <c r="KBB323" s="35"/>
      <c r="KBC323" s="80"/>
      <c r="KBD323" s="79"/>
      <c r="KBE323" s="35"/>
      <c r="KBF323" s="80"/>
      <c r="KBG323" s="79"/>
      <c r="KBH323" s="35"/>
      <c r="KBI323" s="80"/>
      <c r="KBJ323" s="79"/>
      <c r="KBK323" s="35"/>
      <c r="KBL323" s="80"/>
      <c r="KBM323" s="79"/>
      <c r="KBN323" s="35"/>
      <c r="KBO323" s="80"/>
      <c r="KBP323" s="79"/>
      <c r="KBQ323" s="35"/>
      <c r="KBR323" s="80"/>
      <c r="KBS323" s="79"/>
      <c r="KBT323" s="35"/>
      <c r="KBU323" s="80"/>
      <c r="KBV323" s="79"/>
      <c r="KBW323" s="35"/>
      <c r="KBX323" s="80"/>
      <c r="KBY323" s="79"/>
      <c r="KBZ323" s="35"/>
      <c r="KCA323" s="80"/>
      <c r="KCB323" s="79"/>
      <c r="KCC323" s="35"/>
      <c r="KCD323" s="80"/>
      <c r="KCE323" s="79"/>
      <c r="KCF323" s="35"/>
      <c r="KCG323" s="80"/>
      <c r="KCH323" s="79"/>
      <c r="KCI323" s="35"/>
      <c r="KCJ323" s="80"/>
      <c r="KCK323" s="79"/>
      <c r="KCL323" s="35"/>
      <c r="KCM323" s="80"/>
      <c r="KCN323" s="79"/>
      <c r="KCO323" s="35"/>
      <c r="KCP323" s="80"/>
      <c r="KCQ323" s="79"/>
      <c r="KCR323" s="35"/>
      <c r="KCS323" s="80"/>
      <c r="KCT323" s="79"/>
      <c r="KCU323" s="35"/>
      <c r="KCV323" s="80"/>
      <c r="KCW323" s="79"/>
      <c r="KCX323" s="35"/>
      <c r="KCY323" s="80"/>
      <c r="KCZ323" s="79"/>
      <c r="KDA323" s="35"/>
      <c r="KDB323" s="80"/>
      <c r="KDC323" s="79"/>
      <c r="KDD323" s="35"/>
      <c r="KDE323" s="80"/>
      <c r="KDF323" s="79"/>
      <c r="KDG323" s="35"/>
      <c r="KDH323" s="80"/>
      <c r="KDI323" s="79"/>
      <c r="KDJ323" s="35"/>
      <c r="KDK323" s="80"/>
      <c r="KDL323" s="79"/>
      <c r="KDM323" s="35"/>
      <c r="KDN323" s="80"/>
      <c r="KDO323" s="79"/>
      <c r="KDP323" s="35"/>
      <c r="KDQ323" s="80"/>
      <c r="KDR323" s="79"/>
      <c r="KDS323" s="35"/>
      <c r="KDT323" s="80"/>
      <c r="KDU323" s="79"/>
      <c r="KDV323" s="35"/>
      <c r="KDW323" s="80"/>
      <c r="KDX323" s="79"/>
      <c r="KDY323" s="35"/>
      <c r="KDZ323" s="80"/>
      <c r="KEA323" s="79"/>
      <c r="KEB323" s="35"/>
      <c r="KEC323" s="80"/>
      <c r="KED323" s="79"/>
      <c r="KEE323" s="35"/>
      <c r="KEF323" s="80"/>
      <c r="KEG323" s="79"/>
      <c r="KEH323" s="35"/>
      <c r="KEI323" s="80"/>
      <c r="KEJ323" s="79"/>
      <c r="KEK323" s="35"/>
      <c r="KEL323" s="80"/>
      <c r="KEM323" s="79"/>
      <c r="KEN323" s="35"/>
      <c r="KEO323" s="80"/>
      <c r="KEP323" s="79"/>
      <c r="KEQ323" s="35"/>
      <c r="KER323" s="80"/>
      <c r="KES323" s="79"/>
      <c r="KET323" s="35"/>
      <c r="KEU323" s="80"/>
      <c r="KEV323" s="79"/>
      <c r="KEW323" s="35"/>
      <c r="KEX323" s="80"/>
      <c r="KEY323" s="79"/>
      <c r="KEZ323" s="35"/>
      <c r="KFA323" s="80"/>
      <c r="KFB323" s="79"/>
      <c r="KFC323" s="35"/>
      <c r="KFD323" s="80"/>
      <c r="KFE323" s="79"/>
      <c r="KFF323" s="35"/>
      <c r="KFG323" s="80"/>
      <c r="KFH323" s="79"/>
      <c r="KFI323" s="35"/>
      <c r="KFJ323" s="80"/>
      <c r="KFK323" s="79"/>
      <c r="KFL323" s="35"/>
      <c r="KFM323" s="80"/>
      <c r="KFN323" s="79"/>
      <c r="KFO323" s="35"/>
      <c r="KFP323" s="80"/>
      <c r="KFQ323" s="79"/>
      <c r="KFR323" s="35"/>
      <c r="KFS323" s="80"/>
      <c r="KFT323" s="79"/>
      <c r="KFU323" s="35"/>
      <c r="KFV323" s="80"/>
      <c r="KFW323" s="79"/>
      <c r="KFX323" s="35"/>
      <c r="KFY323" s="80"/>
      <c r="KFZ323" s="79"/>
      <c r="KGA323" s="35"/>
      <c r="KGB323" s="80"/>
      <c r="KGC323" s="79"/>
      <c r="KGD323" s="35"/>
      <c r="KGE323" s="80"/>
      <c r="KGF323" s="79"/>
      <c r="KGG323" s="35"/>
      <c r="KGH323" s="80"/>
      <c r="KGI323" s="79"/>
      <c r="KGJ323" s="35"/>
      <c r="KGK323" s="80"/>
      <c r="KGL323" s="79"/>
      <c r="KGM323" s="35"/>
      <c r="KGN323" s="80"/>
      <c r="KGO323" s="79"/>
      <c r="KGP323" s="35"/>
      <c r="KGQ323" s="80"/>
      <c r="KGR323" s="79"/>
      <c r="KGS323" s="35"/>
      <c r="KGT323" s="80"/>
      <c r="KGU323" s="79"/>
      <c r="KGV323" s="35"/>
      <c r="KGW323" s="80"/>
      <c r="KGX323" s="79"/>
      <c r="KGY323" s="35"/>
      <c r="KGZ323" s="80"/>
      <c r="KHA323" s="79"/>
      <c r="KHB323" s="35"/>
      <c r="KHC323" s="80"/>
      <c r="KHD323" s="79"/>
      <c r="KHE323" s="35"/>
      <c r="KHF323" s="80"/>
      <c r="KHG323" s="79"/>
      <c r="KHH323" s="35"/>
      <c r="KHI323" s="80"/>
      <c r="KHJ323" s="79"/>
      <c r="KHK323" s="35"/>
      <c r="KHL323" s="80"/>
      <c r="KHM323" s="79"/>
      <c r="KHN323" s="35"/>
      <c r="KHO323" s="80"/>
      <c r="KHP323" s="79"/>
      <c r="KHQ323" s="35"/>
      <c r="KHR323" s="80"/>
      <c r="KHS323" s="79"/>
      <c r="KHT323" s="35"/>
      <c r="KHU323" s="80"/>
      <c r="KHV323" s="79"/>
      <c r="KHW323" s="35"/>
      <c r="KHX323" s="80"/>
      <c r="KHY323" s="79"/>
      <c r="KHZ323" s="35"/>
      <c r="KIA323" s="80"/>
      <c r="KIB323" s="79"/>
      <c r="KIC323" s="35"/>
      <c r="KID323" s="80"/>
      <c r="KIE323" s="79"/>
      <c r="KIF323" s="35"/>
      <c r="KIG323" s="80"/>
      <c r="KIH323" s="79"/>
      <c r="KII323" s="35"/>
      <c r="KIJ323" s="80"/>
      <c r="KIK323" s="79"/>
      <c r="KIL323" s="35"/>
      <c r="KIM323" s="80"/>
      <c r="KIN323" s="79"/>
      <c r="KIO323" s="35"/>
      <c r="KIP323" s="80"/>
      <c r="KIQ323" s="79"/>
      <c r="KIR323" s="35"/>
      <c r="KIS323" s="80"/>
      <c r="KIT323" s="79"/>
      <c r="KIU323" s="35"/>
      <c r="KIV323" s="80"/>
      <c r="KIW323" s="79"/>
      <c r="KIX323" s="35"/>
      <c r="KIY323" s="80"/>
      <c r="KIZ323" s="79"/>
      <c r="KJA323" s="35"/>
      <c r="KJB323" s="80"/>
      <c r="KJC323" s="79"/>
      <c r="KJD323" s="35"/>
      <c r="KJE323" s="80"/>
      <c r="KJF323" s="79"/>
      <c r="KJG323" s="35"/>
      <c r="KJH323" s="80"/>
      <c r="KJI323" s="79"/>
      <c r="KJJ323" s="35"/>
      <c r="KJK323" s="80"/>
      <c r="KJL323" s="79"/>
      <c r="KJM323" s="35"/>
      <c r="KJN323" s="80"/>
      <c r="KJO323" s="79"/>
      <c r="KJP323" s="35"/>
      <c r="KJQ323" s="80"/>
      <c r="KJR323" s="79"/>
      <c r="KJS323" s="35"/>
      <c r="KJT323" s="80"/>
      <c r="KJU323" s="79"/>
      <c r="KJV323" s="35"/>
      <c r="KJW323" s="80"/>
      <c r="KJX323" s="79"/>
      <c r="KJY323" s="35"/>
      <c r="KJZ323" s="80"/>
      <c r="KKA323" s="79"/>
      <c r="KKB323" s="35"/>
      <c r="KKC323" s="80"/>
      <c r="KKD323" s="79"/>
      <c r="KKE323" s="35"/>
      <c r="KKF323" s="80"/>
      <c r="KKG323" s="79"/>
      <c r="KKH323" s="35"/>
      <c r="KKI323" s="80"/>
      <c r="KKJ323" s="79"/>
      <c r="KKK323" s="35"/>
      <c r="KKL323" s="80"/>
      <c r="KKM323" s="79"/>
      <c r="KKN323" s="35"/>
      <c r="KKO323" s="80"/>
      <c r="KKP323" s="79"/>
      <c r="KKQ323" s="35"/>
      <c r="KKR323" s="80"/>
      <c r="KKS323" s="79"/>
      <c r="KKT323" s="35"/>
      <c r="KKU323" s="80"/>
      <c r="KKV323" s="79"/>
      <c r="KKW323" s="35"/>
      <c r="KKX323" s="80"/>
      <c r="KKY323" s="79"/>
      <c r="KKZ323" s="35"/>
      <c r="KLA323" s="80"/>
      <c r="KLB323" s="79"/>
      <c r="KLC323" s="35"/>
      <c r="KLD323" s="80"/>
      <c r="KLE323" s="79"/>
      <c r="KLF323" s="35"/>
      <c r="KLG323" s="80"/>
      <c r="KLH323" s="79"/>
      <c r="KLI323" s="35"/>
      <c r="KLJ323" s="80"/>
      <c r="KLK323" s="79"/>
      <c r="KLL323" s="35"/>
      <c r="KLM323" s="80"/>
      <c r="KLN323" s="79"/>
      <c r="KLO323" s="35"/>
      <c r="KLP323" s="80"/>
      <c r="KLQ323" s="79"/>
      <c r="KLR323" s="35"/>
      <c r="KLS323" s="80"/>
      <c r="KLT323" s="79"/>
      <c r="KLU323" s="35"/>
      <c r="KLV323" s="80"/>
      <c r="KLW323" s="79"/>
      <c r="KLX323" s="35"/>
      <c r="KLY323" s="80"/>
      <c r="KLZ323" s="79"/>
      <c r="KMA323" s="35"/>
      <c r="KMB323" s="80"/>
      <c r="KMC323" s="79"/>
      <c r="KMD323" s="35"/>
      <c r="KME323" s="80"/>
      <c r="KMF323" s="79"/>
      <c r="KMG323" s="35"/>
      <c r="KMH323" s="80"/>
      <c r="KMI323" s="79"/>
      <c r="KMJ323" s="35"/>
      <c r="KMK323" s="80"/>
      <c r="KML323" s="79"/>
      <c r="KMM323" s="35"/>
      <c r="KMN323" s="80"/>
      <c r="KMO323" s="79"/>
      <c r="KMP323" s="35"/>
      <c r="KMQ323" s="80"/>
      <c r="KMR323" s="79"/>
      <c r="KMS323" s="35"/>
      <c r="KMT323" s="80"/>
      <c r="KMU323" s="79"/>
      <c r="KMV323" s="35"/>
      <c r="KMW323" s="80"/>
      <c r="KMX323" s="79"/>
      <c r="KMY323" s="35"/>
      <c r="KMZ323" s="80"/>
      <c r="KNA323" s="79"/>
      <c r="KNB323" s="35"/>
      <c r="KNC323" s="80"/>
      <c r="KND323" s="79"/>
      <c r="KNE323" s="35"/>
      <c r="KNF323" s="80"/>
      <c r="KNG323" s="79"/>
      <c r="KNH323" s="35"/>
      <c r="KNI323" s="80"/>
      <c r="KNJ323" s="79"/>
      <c r="KNK323" s="35"/>
      <c r="KNL323" s="80"/>
      <c r="KNM323" s="79"/>
      <c r="KNN323" s="35"/>
      <c r="KNO323" s="80"/>
      <c r="KNP323" s="79"/>
      <c r="KNQ323" s="35"/>
      <c r="KNR323" s="80"/>
      <c r="KNS323" s="79"/>
      <c r="KNT323" s="35"/>
      <c r="KNU323" s="80"/>
      <c r="KNV323" s="79"/>
      <c r="KNW323" s="35"/>
      <c r="KNX323" s="80"/>
      <c r="KNY323" s="79"/>
      <c r="KNZ323" s="35"/>
      <c r="KOA323" s="80"/>
      <c r="KOB323" s="79"/>
      <c r="KOC323" s="35"/>
      <c r="KOD323" s="80"/>
      <c r="KOE323" s="79"/>
      <c r="KOF323" s="35"/>
      <c r="KOG323" s="80"/>
      <c r="KOH323" s="79"/>
      <c r="KOI323" s="35"/>
      <c r="KOJ323" s="80"/>
      <c r="KOK323" s="79"/>
      <c r="KOL323" s="35"/>
      <c r="KOM323" s="80"/>
      <c r="KON323" s="79"/>
      <c r="KOO323" s="35"/>
      <c r="KOP323" s="80"/>
      <c r="KOQ323" s="79"/>
      <c r="KOR323" s="35"/>
      <c r="KOS323" s="80"/>
      <c r="KOT323" s="79"/>
      <c r="KOU323" s="35"/>
      <c r="KOV323" s="80"/>
      <c r="KOW323" s="79"/>
      <c r="KOX323" s="35"/>
      <c r="KOY323" s="80"/>
      <c r="KOZ323" s="79"/>
      <c r="KPA323" s="35"/>
      <c r="KPB323" s="80"/>
      <c r="KPC323" s="79"/>
      <c r="KPD323" s="35"/>
      <c r="KPE323" s="80"/>
      <c r="KPF323" s="79"/>
      <c r="KPG323" s="35"/>
      <c r="KPH323" s="80"/>
      <c r="KPI323" s="79"/>
      <c r="KPJ323" s="35"/>
      <c r="KPK323" s="80"/>
      <c r="KPL323" s="79"/>
      <c r="KPM323" s="35"/>
      <c r="KPN323" s="80"/>
      <c r="KPO323" s="79"/>
      <c r="KPP323" s="35"/>
      <c r="KPQ323" s="80"/>
      <c r="KPR323" s="79"/>
      <c r="KPS323" s="35"/>
      <c r="KPT323" s="80"/>
      <c r="KPU323" s="79"/>
      <c r="KPV323" s="35"/>
      <c r="KPW323" s="80"/>
      <c r="KPX323" s="79"/>
      <c r="KPY323" s="35"/>
      <c r="KPZ323" s="80"/>
      <c r="KQA323" s="79"/>
      <c r="KQB323" s="35"/>
      <c r="KQC323" s="80"/>
      <c r="KQD323" s="79"/>
      <c r="KQE323" s="35"/>
      <c r="KQF323" s="80"/>
      <c r="KQG323" s="79"/>
      <c r="KQH323" s="35"/>
      <c r="KQI323" s="80"/>
      <c r="KQJ323" s="79"/>
      <c r="KQK323" s="35"/>
      <c r="KQL323" s="80"/>
      <c r="KQM323" s="79"/>
      <c r="KQN323" s="35"/>
      <c r="KQO323" s="80"/>
      <c r="KQP323" s="79"/>
      <c r="KQQ323" s="35"/>
      <c r="KQR323" s="80"/>
      <c r="KQS323" s="79"/>
      <c r="KQT323" s="35"/>
      <c r="KQU323" s="80"/>
      <c r="KQV323" s="79"/>
      <c r="KQW323" s="35"/>
      <c r="KQX323" s="80"/>
      <c r="KQY323" s="79"/>
      <c r="KQZ323" s="35"/>
      <c r="KRA323" s="80"/>
      <c r="KRB323" s="79"/>
      <c r="KRC323" s="35"/>
      <c r="KRD323" s="80"/>
      <c r="KRE323" s="79"/>
      <c r="KRF323" s="35"/>
      <c r="KRG323" s="80"/>
      <c r="KRH323" s="79"/>
      <c r="KRI323" s="35"/>
      <c r="KRJ323" s="80"/>
      <c r="KRK323" s="79"/>
      <c r="KRL323" s="35"/>
      <c r="KRM323" s="80"/>
      <c r="KRN323" s="79"/>
      <c r="KRO323" s="35"/>
      <c r="KRP323" s="80"/>
      <c r="KRQ323" s="79"/>
      <c r="KRR323" s="35"/>
      <c r="KRS323" s="80"/>
      <c r="KRT323" s="79"/>
      <c r="KRU323" s="35"/>
      <c r="KRV323" s="80"/>
      <c r="KRW323" s="79"/>
      <c r="KRX323" s="35"/>
      <c r="KRY323" s="80"/>
      <c r="KRZ323" s="79"/>
      <c r="KSA323" s="35"/>
      <c r="KSB323" s="80"/>
      <c r="KSC323" s="79"/>
      <c r="KSD323" s="35"/>
      <c r="KSE323" s="80"/>
      <c r="KSF323" s="79"/>
      <c r="KSG323" s="35"/>
      <c r="KSH323" s="80"/>
      <c r="KSI323" s="79"/>
      <c r="KSJ323" s="35"/>
      <c r="KSK323" s="80"/>
      <c r="KSL323" s="79"/>
      <c r="KSM323" s="35"/>
      <c r="KSN323" s="80"/>
      <c r="KSO323" s="79"/>
      <c r="KSP323" s="35"/>
      <c r="KSQ323" s="80"/>
      <c r="KSR323" s="79"/>
      <c r="KSS323" s="35"/>
      <c r="KST323" s="80"/>
      <c r="KSU323" s="79"/>
      <c r="KSV323" s="35"/>
      <c r="KSW323" s="80"/>
      <c r="KSX323" s="79"/>
      <c r="KSY323" s="35"/>
      <c r="KSZ323" s="80"/>
      <c r="KTA323" s="79"/>
      <c r="KTB323" s="35"/>
      <c r="KTC323" s="80"/>
      <c r="KTD323" s="79"/>
      <c r="KTE323" s="35"/>
      <c r="KTF323" s="80"/>
      <c r="KTG323" s="79"/>
      <c r="KTH323" s="35"/>
      <c r="KTI323" s="80"/>
      <c r="KTJ323" s="79"/>
      <c r="KTK323" s="35"/>
      <c r="KTL323" s="80"/>
      <c r="KTM323" s="79"/>
      <c r="KTN323" s="35"/>
      <c r="KTO323" s="80"/>
      <c r="KTP323" s="79"/>
      <c r="KTQ323" s="35"/>
      <c r="KTR323" s="80"/>
      <c r="KTS323" s="79"/>
      <c r="KTT323" s="35"/>
      <c r="KTU323" s="80"/>
      <c r="KTV323" s="79"/>
      <c r="KTW323" s="35"/>
      <c r="KTX323" s="80"/>
      <c r="KTY323" s="79"/>
      <c r="KTZ323" s="35"/>
      <c r="KUA323" s="80"/>
      <c r="KUB323" s="79"/>
      <c r="KUC323" s="35"/>
      <c r="KUD323" s="80"/>
      <c r="KUE323" s="79"/>
      <c r="KUF323" s="35"/>
      <c r="KUG323" s="80"/>
      <c r="KUH323" s="79"/>
      <c r="KUI323" s="35"/>
      <c r="KUJ323" s="80"/>
      <c r="KUK323" s="79"/>
      <c r="KUL323" s="35"/>
      <c r="KUM323" s="80"/>
      <c r="KUN323" s="79"/>
      <c r="KUO323" s="35"/>
      <c r="KUP323" s="80"/>
      <c r="KUQ323" s="79"/>
      <c r="KUR323" s="35"/>
      <c r="KUS323" s="80"/>
      <c r="KUT323" s="79"/>
      <c r="KUU323" s="35"/>
      <c r="KUV323" s="80"/>
      <c r="KUW323" s="79"/>
      <c r="KUX323" s="35"/>
      <c r="KUY323" s="80"/>
      <c r="KUZ323" s="79"/>
      <c r="KVA323" s="35"/>
      <c r="KVB323" s="80"/>
      <c r="KVC323" s="79"/>
      <c r="KVD323" s="35"/>
      <c r="KVE323" s="80"/>
      <c r="KVF323" s="79"/>
      <c r="KVG323" s="35"/>
      <c r="KVH323" s="80"/>
      <c r="KVI323" s="79"/>
      <c r="KVJ323" s="35"/>
      <c r="KVK323" s="80"/>
      <c r="KVL323" s="79"/>
      <c r="KVM323" s="35"/>
      <c r="KVN323" s="80"/>
      <c r="KVO323" s="79"/>
      <c r="KVP323" s="35"/>
      <c r="KVQ323" s="80"/>
      <c r="KVR323" s="79"/>
      <c r="KVS323" s="35"/>
      <c r="KVT323" s="80"/>
      <c r="KVU323" s="79"/>
      <c r="KVV323" s="35"/>
      <c r="KVW323" s="80"/>
      <c r="KVX323" s="79"/>
      <c r="KVY323" s="35"/>
      <c r="KVZ323" s="80"/>
      <c r="KWA323" s="79"/>
      <c r="KWB323" s="35"/>
      <c r="KWC323" s="80"/>
      <c r="KWD323" s="79"/>
      <c r="KWE323" s="35"/>
      <c r="KWF323" s="80"/>
      <c r="KWG323" s="79"/>
      <c r="KWH323" s="35"/>
      <c r="KWI323" s="80"/>
      <c r="KWJ323" s="79"/>
      <c r="KWK323" s="35"/>
      <c r="KWL323" s="80"/>
      <c r="KWM323" s="79"/>
      <c r="KWN323" s="35"/>
      <c r="KWO323" s="80"/>
      <c r="KWP323" s="79"/>
      <c r="KWQ323" s="35"/>
      <c r="KWR323" s="80"/>
      <c r="KWS323" s="79"/>
      <c r="KWT323" s="35"/>
      <c r="KWU323" s="80"/>
      <c r="KWV323" s="79"/>
      <c r="KWW323" s="35"/>
      <c r="KWX323" s="80"/>
      <c r="KWY323" s="79"/>
      <c r="KWZ323" s="35"/>
      <c r="KXA323" s="80"/>
      <c r="KXB323" s="79"/>
      <c r="KXC323" s="35"/>
      <c r="KXD323" s="80"/>
      <c r="KXE323" s="79"/>
      <c r="KXF323" s="35"/>
      <c r="KXG323" s="80"/>
      <c r="KXH323" s="79"/>
      <c r="KXI323" s="35"/>
      <c r="KXJ323" s="80"/>
      <c r="KXK323" s="79"/>
      <c r="KXL323" s="35"/>
      <c r="KXM323" s="80"/>
      <c r="KXN323" s="79"/>
      <c r="KXO323" s="35"/>
      <c r="KXP323" s="80"/>
      <c r="KXQ323" s="79"/>
      <c r="KXR323" s="35"/>
      <c r="KXS323" s="80"/>
      <c r="KXT323" s="79"/>
      <c r="KXU323" s="35"/>
      <c r="KXV323" s="80"/>
      <c r="KXW323" s="79"/>
      <c r="KXX323" s="35"/>
      <c r="KXY323" s="80"/>
      <c r="KXZ323" s="79"/>
      <c r="KYA323" s="35"/>
      <c r="KYB323" s="80"/>
      <c r="KYC323" s="79"/>
      <c r="KYD323" s="35"/>
      <c r="KYE323" s="80"/>
      <c r="KYF323" s="79"/>
      <c r="KYG323" s="35"/>
      <c r="KYH323" s="80"/>
      <c r="KYI323" s="79"/>
      <c r="KYJ323" s="35"/>
      <c r="KYK323" s="80"/>
      <c r="KYL323" s="79"/>
      <c r="KYM323" s="35"/>
      <c r="KYN323" s="80"/>
      <c r="KYO323" s="79"/>
      <c r="KYP323" s="35"/>
      <c r="KYQ323" s="80"/>
      <c r="KYR323" s="79"/>
      <c r="KYS323" s="35"/>
      <c r="KYT323" s="80"/>
      <c r="KYU323" s="79"/>
      <c r="KYV323" s="35"/>
      <c r="KYW323" s="80"/>
      <c r="KYX323" s="79"/>
      <c r="KYY323" s="35"/>
      <c r="KYZ323" s="80"/>
      <c r="KZA323" s="79"/>
      <c r="KZB323" s="35"/>
      <c r="KZC323" s="80"/>
      <c r="KZD323" s="79"/>
      <c r="KZE323" s="35"/>
      <c r="KZF323" s="80"/>
      <c r="KZG323" s="79"/>
      <c r="KZH323" s="35"/>
      <c r="KZI323" s="80"/>
      <c r="KZJ323" s="79"/>
      <c r="KZK323" s="35"/>
      <c r="KZL323" s="80"/>
      <c r="KZM323" s="79"/>
      <c r="KZN323" s="35"/>
      <c r="KZO323" s="80"/>
      <c r="KZP323" s="79"/>
      <c r="KZQ323" s="35"/>
      <c r="KZR323" s="80"/>
      <c r="KZS323" s="79"/>
      <c r="KZT323" s="35"/>
      <c r="KZU323" s="80"/>
      <c r="KZV323" s="79"/>
      <c r="KZW323" s="35"/>
      <c r="KZX323" s="80"/>
      <c r="KZY323" s="79"/>
      <c r="KZZ323" s="35"/>
      <c r="LAA323" s="80"/>
      <c r="LAB323" s="79"/>
      <c r="LAC323" s="35"/>
      <c r="LAD323" s="80"/>
      <c r="LAE323" s="79"/>
      <c r="LAF323" s="35"/>
      <c r="LAG323" s="80"/>
      <c r="LAH323" s="79"/>
      <c r="LAI323" s="35"/>
      <c r="LAJ323" s="80"/>
      <c r="LAK323" s="79"/>
      <c r="LAL323" s="35"/>
      <c r="LAM323" s="80"/>
      <c r="LAN323" s="79"/>
      <c r="LAO323" s="35"/>
      <c r="LAP323" s="80"/>
      <c r="LAQ323" s="79"/>
      <c r="LAR323" s="35"/>
      <c r="LAS323" s="80"/>
      <c r="LAT323" s="79"/>
      <c r="LAU323" s="35"/>
      <c r="LAV323" s="80"/>
      <c r="LAW323" s="79"/>
      <c r="LAX323" s="35"/>
      <c r="LAY323" s="80"/>
      <c r="LAZ323" s="79"/>
      <c r="LBA323" s="35"/>
      <c r="LBB323" s="80"/>
      <c r="LBC323" s="79"/>
      <c r="LBD323" s="35"/>
      <c r="LBE323" s="80"/>
      <c r="LBF323" s="79"/>
      <c r="LBG323" s="35"/>
      <c r="LBH323" s="80"/>
      <c r="LBI323" s="79"/>
      <c r="LBJ323" s="35"/>
      <c r="LBK323" s="80"/>
      <c r="LBL323" s="79"/>
      <c r="LBM323" s="35"/>
      <c r="LBN323" s="80"/>
      <c r="LBO323" s="79"/>
      <c r="LBP323" s="35"/>
      <c r="LBQ323" s="80"/>
      <c r="LBR323" s="79"/>
      <c r="LBS323" s="35"/>
      <c r="LBT323" s="80"/>
      <c r="LBU323" s="79"/>
      <c r="LBV323" s="35"/>
      <c r="LBW323" s="80"/>
      <c r="LBX323" s="79"/>
      <c r="LBY323" s="35"/>
      <c r="LBZ323" s="80"/>
      <c r="LCA323" s="79"/>
      <c r="LCB323" s="35"/>
      <c r="LCC323" s="80"/>
      <c r="LCD323" s="79"/>
      <c r="LCE323" s="35"/>
      <c r="LCF323" s="80"/>
      <c r="LCG323" s="79"/>
      <c r="LCH323" s="35"/>
      <c r="LCI323" s="80"/>
      <c r="LCJ323" s="79"/>
      <c r="LCK323" s="35"/>
      <c r="LCL323" s="80"/>
      <c r="LCM323" s="79"/>
      <c r="LCN323" s="35"/>
      <c r="LCO323" s="80"/>
      <c r="LCP323" s="79"/>
      <c r="LCQ323" s="35"/>
      <c r="LCR323" s="80"/>
      <c r="LCS323" s="79"/>
      <c r="LCT323" s="35"/>
      <c r="LCU323" s="80"/>
      <c r="LCV323" s="79"/>
      <c r="LCW323" s="35"/>
      <c r="LCX323" s="80"/>
      <c r="LCY323" s="79"/>
      <c r="LCZ323" s="35"/>
      <c r="LDA323" s="80"/>
      <c r="LDB323" s="79"/>
      <c r="LDC323" s="35"/>
      <c r="LDD323" s="80"/>
      <c r="LDE323" s="79"/>
      <c r="LDF323" s="35"/>
      <c r="LDG323" s="80"/>
      <c r="LDH323" s="79"/>
      <c r="LDI323" s="35"/>
      <c r="LDJ323" s="80"/>
      <c r="LDK323" s="79"/>
      <c r="LDL323" s="35"/>
      <c r="LDM323" s="80"/>
      <c r="LDN323" s="79"/>
      <c r="LDO323" s="35"/>
      <c r="LDP323" s="80"/>
      <c r="LDQ323" s="79"/>
      <c r="LDR323" s="35"/>
      <c r="LDS323" s="80"/>
      <c r="LDT323" s="79"/>
      <c r="LDU323" s="35"/>
      <c r="LDV323" s="80"/>
      <c r="LDW323" s="79"/>
      <c r="LDX323" s="35"/>
      <c r="LDY323" s="80"/>
      <c r="LDZ323" s="79"/>
      <c r="LEA323" s="35"/>
      <c r="LEB323" s="80"/>
      <c r="LEC323" s="79"/>
      <c r="LED323" s="35"/>
      <c r="LEE323" s="80"/>
      <c r="LEF323" s="79"/>
      <c r="LEG323" s="35"/>
      <c r="LEH323" s="80"/>
      <c r="LEI323" s="79"/>
      <c r="LEJ323" s="35"/>
      <c r="LEK323" s="80"/>
      <c r="LEL323" s="79"/>
      <c r="LEM323" s="35"/>
      <c r="LEN323" s="80"/>
      <c r="LEO323" s="79"/>
      <c r="LEP323" s="35"/>
      <c r="LEQ323" s="80"/>
      <c r="LER323" s="79"/>
      <c r="LES323" s="35"/>
      <c r="LET323" s="80"/>
      <c r="LEU323" s="79"/>
      <c r="LEV323" s="35"/>
      <c r="LEW323" s="80"/>
      <c r="LEX323" s="79"/>
      <c r="LEY323" s="35"/>
      <c r="LEZ323" s="80"/>
      <c r="LFA323" s="79"/>
      <c r="LFB323" s="35"/>
      <c r="LFC323" s="80"/>
      <c r="LFD323" s="79"/>
      <c r="LFE323" s="35"/>
      <c r="LFF323" s="80"/>
      <c r="LFG323" s="79"/>
      <c r="LFH323" s="35"/>
      <c r="LFI323" s="80"/>
      <c r="LFJ323" s="79"/>
      <c r="LFK323" s="35"/>
      <c r="LFL323" s="80"/>
      <c r="LFM323" s="79"/>
      <c r="LFN323" s="35"/>
      <c r="LFO323" s="80"/>
      <c r="LFP323" s="79"/>
      <c r="LFQ323" s="35"/>
      <c r="LFR323" s="80"/>
      <c r="LFS323" s="79"/>
      <c r="LFT323" s="35"/>
      <c r="LFU323" s="80"/>
      <c r="LFV323" s="79"/>
      <c r="LFW323" s="35"/>
      <c r="LFX323" s="80"/>
      <c r="LFY323" s="79"/>
      <c r="LFZ323" s="35"/>
      <c r="LGA323" s="80"/>
      <c r="LGB323" s="79"/>
      <c r="LGC323" s="35"/>
      <c r="LGD323" s="80"/>
      <c r="LGE323" s="79"/>
      <c r="LGF323" s="35"/>
      <c r="LGG323" s="80"/>
      <c r="LGH323" s="79"/>
      <c r="LGI323" s="35"/>
      <c r="LGJ323" s="80"/>
      <c r="LGK323" s="79"/>
      <c r="LGL323" s="35"/>
      <c r="LGM323" s="80"/>
      <c r="LGN323" s="79"/>
      <c r="LGO323" s="35"/>
      <c r="LGP323" s="80"/>
      <c r="LGQ323" s="79"/>
      <c r="LGR323" s="35"/>
      <c r="LGS323" s="80"/>
      <c r="LGT323" s="79"/>
      <c r="LGU323" s="35"/>
      <c r="LGV323" s="80"/>
      <c r="LGW323" s="79"/>
      <c r="LGX323" s="35"/>
      <c r="LGY323" s="80"/>
      <c r="LGZ323" s="79"/>
      <c r="LHA323" s="35"/>
      <c r="LHB323" s="80"/>
      <c r="LHC323" s="79"/>
      <c r="LHD323" s="35"/>
      <c r="LHE323" s="80"/>
      <c r="LHF323" s="79"/>
      <c r="LHG323" s="35"/>
      <c r="LHH323" s="80"/>
      <c r="LHI323" s="79"/>
      <c r="LHJ323" s="35"/>
      <c r="LHK323" s="80"/>
      <c r="LHL323" s="79"/>
      <c r="LHM323" s="35"/>
      <c r="LHN323" s="80"/>
      <c r="LHO323" s="79"/>
      <c r="LHP323" s="35"/>
      <c r="LHQ323" s="80"/>
      <c r="LHR323" s="79"/>
      <c r="LHS323" s="35"/>
      <c r="LHT323" s="80"/>
      <c r="LHU323" s="79"/>
      <c r="LHV323" s="35"/>
      <c r="LHW323" s="80"/>
      <c r="LHX323" s="79"/>
      <c r="LHY323" s="35"/>
      <c r="LHZ323" s="80"/>
      <c r="LIA323" s="79"/>
      <c r="LIB323" s="35"/>
      <c r="LIC323" s="80"/>
      <c r="LID323" s="79"/>
      <c r="LIE323" s="35"/>
      <c r="LIF323" s="80"/>
      <c r="LIG323" s="79"/>
      <c r="LIH323" s="35"/>
      <c r="LII323" s="80"/>
      <c r="LIJ323" s="79"/>
      <c r="LIK323" s="35"/>
      <c r="LIL323" s="80"/>
      <c r="LIM323" s="79"/>
      <c r="LIN323" s="35"/>
      <c r="LIO323" s="80"/>
      <c r="LIP323" s="79"/>
      <c r="LIQ323" s="35"/>
      <c r="LIR323" s="80"/>
      <c r="LIS323" s="79"/>
      <c r="LIT323" s="35"/>
      <c r="LIU323" s="80"/>
      <c r="LIV323" s="79"/>
      <c r="LIW323" s="35"/>
      <c r="LIX323" s="80"/>
      <c r="LIY323" s="79"/>
      <c r="LIZ323" s="35"/>
      <c r="LJA323" s="80"/>
      <c r="LJB323" s="79"/>
      <c r="LJC323" s="35"/>
      <c r="LJD323" s="80"/>
      <c r="LJE323" s="79"/>
      <c r="LJF323" s="35"/>
      <c r="LJG323" s="80"/>
      <c r="LJH323" s="79"/>
      <c r="LJI323" s="35"/>
      <c r="LJJ323" s="80"/>
      <c r="LJK323" s="79"/>
      <c r="LJL323" s="35"/>
      <c r="LJM323" s="80"/>
      <c r="LJN323" s="79"/>
      <c r="LJO323" s="35"/>
      <c r="LJP323" s="80"/>
      <c r="LJQ323" s="79"/>
      <c r="LJR323" s="35"/>
      <c r="LJS323" s="80"/>
      <c r="LJT323" s="79"/>
      <c r="LJU323" s="35"/>
      <c r="LJV323" s="80"/>
      <c r="LJW323" s="79"/>
      <c r="LJX323" s="35"/>
      <c r="LJY323" s="80"/>
      <c r="LJZ323" s="79"/>
      <c r="LKA323" s="35"/>
      <c r="LKB323" s="80"/>
      <c r="LKC323" s="79"/>
      <c r="LKD323" s="35"/>
      <c r="LKE323" s="80"/>
      <c r="LKF323" s="79"/>
      <c r="LKG323" s="35"/>
      <c r="LKH323" s="80"/>
      <c r="LKI323" s="79"/>
      <c r="LKJ323" s="35"/>
      <c r="LKK323" s="80"/>
      <c r="LKL323" s="79"/>
      <c r="LKM323" s="35"/>
      <c r="LKN323" s="80"/>
      <c r="LKO323" s="79"/>
      <c r="LKP323" s="35"/>
      <c r="LKQ323" s="80"/>
      <c r="LKR323" s="79"/>
      <c r="LKS323" s="35"/>
      <c r="LKT323" s="80"/>
      <c r="LKU323" s="79"/>
      <c r="LKV323" s="35"/>
      <c r="LKW323" s="80"/>
      <c r="LKX323" s="79"/>
      <c r="LKY323" s="35"/>
      <c r="LKZ323" s="80"/>
      <c r="LLA323" s="79"/>
      <c r="LLB323" s="35"/>
      <c r="LLC323" s="80"/>
      <c r="LLD323" s="79"/>
      <c r="LLE323" s="35"/>
      <c r="LLF323" s="80"/>
      <c r="LLG323" s="79"/>
      <c r="LLH323" s="35"/>
      <c r="LLI323" s="80"/>
      <c r="LLJ323" s="79"/>
      <c r="LLK323" s="35"/>
      <c r="LLL323" s="80"/>
      <c r="LLM323" s="79"/>
      <c r="LLN323" s="35"/>
      <c r="LLO323" s="80"/>
      <c r="LLP323" s="79"/>
      <c r="LLQ323" s="35"/>
      <c r="LLR323" s="80"/>
      <c r="LLS323" s="79"/>
      <c r="LLT323" s="35"/>
      <c r="LLU323" s="80"/>
      <c r="LLV323" s="79"/>
      <c r="LLW323" s="35"/>
      <c r="LLX323" s="80"/>
      <c r="LLY323" s="79"/>
      <c r="LLZ323" s="35"/>
      <c r="LMA323" s="80"/>
      <c r="LMB323" s="79"/>
      <c r="LMC323" s="35"/>
      <c r="LMD323" s="80"/>
      <c r="LME323" s="79"/>
      <c r="LMF323" s="35"/>
      <c r="LMG323" s="80"/>
      <c r="LMH323" s="79"/>
      <c r="LMI323" s="35"/>
      <c r="LMJ323" s="80"/>
      <c r="LMK323" s="79"/>
      <c r="LML323" s="35"/>
      <c r="LMM323" s="80"/>
      <c r="LMN323" s="79"/>
      <c r="LMO323" s="35"/>
      <c r="LMP323" s="80"/>
      <c r="LMQ323" s="79"/>
      <c r="LMR323" s="35"/>
      <c r="LMS323" s="80"/>
      <c r="LMT323" s="79"/>
      <c r="LMU323" s="35"/>
      <c r="LMV323" s="80"/>
      <c r="LMW323" s="79"/>
      <c r="LMX323" s="35"/>
      <c r="LMY323" s="80"/>
      <c r="LMZ323" s="79"/>
      <c r="LNA323" s="35"/>
      <c r="LNB323" s="80"/>
      <c r="LNC323" s="79"/>
      <c r="LND323" s="35"/>
      <c r="LNE323" s="80"/>
      <c r="LNF323" s="79"/>
      <c r="LNG323" s="35"/>
      <c r="LNH323" s="80"/>
      <c r="LNI323" s="79"/>
      <c r="LNJ323" s="35"/>
      <c r="LNK323" s="80"/>
      <c r="LNL323" s="79"/>
      <c r="LNM323" s="35"/>
      <c r="LNN323" s="80"/>
      <c r="LNO323" s="79"/>
      <c r="LNP323" s="35"/>
      <c r="LNQ323" s="80"/>
      <c r="LNR323" s="79"/>
      <c r="LNS323" s="35"/>
      <c r="LNT323" s="80"/>
      <c r="LNU323" s="79"/>
      <c r="LNV323" s="35"/>
      <c r="LNW323" s="80"/>
      <c r="LNX323" s="79"/>
      <c r="LNY323" s="35"/>
      <c r="LNZ323" s="80"/>
      <c r="LOA323" s="79"/>
      <c r="LOB323" s="35"/>
      <c r="LOC323" s="80"/>
      <c r="LOD323" s="79"/>
      <c r="LOE323" s="35"/>
      <c r="LOF323" s="80"/>
      <c r="LOG323" s="79"/>
      <c r="LOH323" s="35"/>
      <c r="LOI323" s="80"/>
      <c r="LOJ323" s="79"/>
      <c r="LOK323" s="35"/>
      <c r="LOL323" s="80"/>
      <c r="LOM323" s="79"/>
      <c r="LON323" s="35"/>
      <c r="LOO323" s="80"/>
      <c r="LOP323" s="79"/>
      <c r="LOQ323" s="35"/>
      <c r="LOR323" s="80"/>
      <c r="LOS323" s="79"/>
      <c r="LOT323" s="35"/>
      <c r="LOU323" s="80"/>
      <c r="LOV323" s="79"/>
      <c r="LOW323" s="35"/>
      <c r="LOX323" s="80"/>
      <c r="LOY323" s="79"/>
      <c r="LOZ323" s="35"/>
      <c r="LPA323" s="80"/>
      <c r="LPB323" s="79"/>
      <c r="LPC323" s="35"/>
      <c r="LPD323" s="80"/>
      <c r="LPE323" s="79"/>
      <c r="LPF323" s="35"/>
      <c r="LPG323" s="80"/>
      <c r="LPH323" s="79"/>
      <c r="LPI323" s="35"/>
      <c r="LPJ323" s="80"/>
      <c r="LPK323" s="79"/>
      <c r="LPL323" s="35"/>
      <c r="LPM323" s="80"/>
      <c r="LPN323" s="79"/>
      <c r="LPO323" s="35"/>
      <c r="LPP323" s="80"/>
      <c r="LPQ323" s="79"/>
      <c r="LPR323" s="35"/>
      <c r="LPS323" s="80"/>
      <c r="LPT323" s="79"/>
      <c r="LPU323" s="35"/>
      <c r="LPV323" s="80"/>
      <c r="LPW323" s="79"/>
      <c r="LPX323" s="35"/>
      <c r="LPY323" s="80"/>
      <c r="LPZ323" s="79"/>
      <c r="LQA323" s="35"/>
      <c r="LQB323" s="80"/>
      <c r="LQC323" s="79"/>
      <c r="LQD323" s="35"/>
      <c r="LQE323" s="80"/>
      <c r="LQF323" s="79"/>
      <c r="LQG323" s="35"/>
      <c r="LQH323" s="80"/>
      <c r="LQI323" s="79"/>
      <c r="LQJ323" s="35"/>
      <c r="LQK323" s="80"/>
      <c r="LQL323" s="79"/>
      <c r="LQM323" s="35"/>
      <c r="LQN323" s="80"/>
      <c r="LQO323" s="79"/>
      <c r="LQP323" s="35"/>
      <c r="LQQ323" s="80"/>
      <c r="LQR323" s="79"/>
      <c r="LQS323" s="35"/>
      <c r="LQT323" s="80"/>
      <c r="LQU323" s="79"/>
      <c r="LQV323" s="35"/>
      <c r="LQW323" s="80"/>
      <c r="LQX323" s="79"/>
      <c r="LQY323" s="35"/>
      <c r="LQZ323" s="80"/>
      <c r="LRA323" s="79"/>
      <c r="LRB323" s="35"/>
      <c r="LRC323" s="80"/>
      <c r="LRD323" s="79"/>
      <c r="LRE323" s="35"/>
      <c r="LRF323" s="80"/>
      <c r="LRG323" s="79"/>
      <c r="LRH323" s="35"/>
      <c r="LRI323" s="80"/>
      <c r="LRJ323" s="79"/>
      <c r="LRK323" s="35"/>
      <c r="LRL323" s="80"/>
      <c r="LRM323" s="79"/>
      <c r="LRN323" s="35"/>
      <c r="LRO323" s="80"/>
      <c r="LRP323" s="79"/>
      <c r="LRQ323" s="35"/>
      <c r="LRR323" s="80"/>
      <c r="LRS323" s="79"/>
      <c r="LRT323" s="35"/>
      <c r="LRU323" s="80"/>
      <c r="LRV323" s="79"/>
      <c r="LRW323" s="35"/>
      <c r="LRX323" s="80"/>
      <c r="LRY323" s="79"/>
      <c r="LRZ323" s="35"/>
      <c r="LSA323" s="80"/>
      <c r="LSB323" s="79"/>
      <c r="LSC323" s="35"/>
      <c r="LSD323" s="80"/>
      <c r="LSE323" s="79"/>
      <c r="LSF323" s="35"/>
      <c r="LSG323" s="80"/>
      <c r="LSH323" s="79"/>
      <c r="LSI323" s="35"/>
      <c r="LSJ323" s="80"/>
      <c r="LSK323" s="79"/>
      <c r="LSL323" s="35"/>
      <c r="LSM323" s="80"/>
      <c r="LSN323" s="79"/>
      <c r="LSO323" s="35"/>
      <c r="LSP323" s="80"/>
      <c r="LSQ323" s="79"/>
      <c r="LSR323" s="35"/>
      <c r="LSS323" s="80"/>
      <c r="LST323" s="79"/>
      <c r="LSU323" s="35"/>
      <c r="LSV323" s="80"/>
      <c r="LSW323" s="79"/>
      <c r="LSX323" s="35"/>
      <c r="LSY323" s="80"/>
      <c r="LSZ323" s="79"/>
      <c r="LTA323" s="35"/>
      <c r="LTB323" s="80"/>
      <c r="LTC323" s="79"/>
      <c r="LTD323" s="35"/>
      <c r="LTE323" s="80"/>
      <c r="LTF323" s="79"/>
      <c r="LTG323" s="35"/>
      <c r="LTH323" s="80"/>
      <c r="LTI323" s="79"/>
      <c r="LTJ323" s="35"/>
      <c r="LTK323" s="80"/>
      <c r="LTL323" s="79"/>
      <c r="LTM323" s="35"/>
      <c r="LTN323" s="80"/>
      <c r="LTO323" s="79"/>
      <c r="LTP323" s="35"/>
      <c r="LTQ323" s="80"/>
      <c r="LTR323" s="79"/>
      <c r="LTS323" s="35"/>
      <c r="LTT323" s="80"/>
      <c r="LTU323" s="79"/>
      <c r="LTV323" s="35"/>
      <c r="LTW323" s="80"/>
      <c r="LTX323" s="79"/>
      <c r="LTY323" s="35"/>
      <c r="LTZ323" s="80"/>
      <c r="LUA323" s="79"/>
      <c r="LUB323" s="35"/>
      <c r="LUC323" s="80"/>
      <c r="LUD323" s="79"/>
      <c r="LUE323" s="35"/>
      <c r="LUF323" s="80"/>
      <c r="LUG323" s="79"/>
      <c r="LUH323" s="35"/>
      <c r="LUI323" s="80"/>
      <c r="LUJ323" s="79"/>
      <c r="LUK323" s="35"/>
      <c r="LUL323" s="80"/>
      <c r="LUM323" s="79"/>
      <c r="LUN323" s="35"/>
      <c r="LUO323" s="80"/>
      <c r="LUP323" s="79"/>
      <c r="LUQ323" s="35"/>
      <c r="LUR323" s="80"/>
      <c r="LUS323" s="79"/>
      <c r="LUT323" s="35"/>
      <c r="LUU323" s="80"/>
      <c r="LUV323" s="79"/>
      <c r="LUW323" s="35"/>
      <c r="LUX323" s="80"/>
      <c r="LUY323" s="79"/>
      <c r="LUZ323" s="35"/>
      <c r="LVA323" s="80"/>
      <c r="LVB323" s="79"/>
      <c r="LVC323" s="35"/>
      <c r="LVD323" s="80"/>
      <c r="LVE323" s="79"/>
      <c r="LVF323" s="35"/>
      <c r="LVG323" s="80"/>
      <c r="LVH323" s="79"/>
      <c r="LVI323" s="35"/>
      <c r="LVJ323" s="80"/>
      <c r="LVK323" s="79"/>
      <c r="LVL323" s="35"/>
      <c r="LVM323" s="80"/>
      <c r="LVN323" s="79"/>
      <c r="LVO323" s="35"/>
      <c r="LVP323" s="80"/>
      <c r="LVQ323" s="79"/>
      <c r="LVR323" s="35"/>
      <c r="LVS323" s="80"/>
      <c r="LVT323" s="79"/>
      <c r="LVU323" s="35"/>
      <c r="LVV323" s="80"/>
      <c r="LVW323" s="79"/>
      <c r="LVX323" s="35"/>
      <c r="LVY323" s="80"/>
      <c r="LVZ323" s="79"/>
      <c r="LWA323" s="35"/>
      <c r="LWB323" s="80"/>
      <c r="LWC323" s="79"/>
      <c r="LWD323" s="35"/>
      <c r="LWE323" s="80"/>
      <c r="LWF323" s="79"/>
      <c r="LWG323" s="35"/>
      <c r="LWH323" s="80"/>
      <c r="LWI323" s="79"/>
      <c r="LWJ323" s="35"/>
      <c r="LWK323" s="80"/>
      <c r="LWL323" s="79"/>
      <c r="LWM323" s="35"/>
      <c r="LWN323" s="80"/>
      <c r="LWO323" s="79"/>
      <c r="LWP323" s="35"/>
      <c r="LWQ323" s="80"/>
      <c r="LWR323" s="79"/>
      <c r="LWS323" s="35"/>
      <c r="LWT323" s="80"/>
      <c r="LWU323" s="79"/>
      <c r="LWV323" s="35"/>
      <c r="LWW323" s="80"/>
      <c r="LWX323" s="79"/>
      <c r="LWY323" s="35"/>
      <c r="LWZ323" s="80"/>
      <c r="LXA323" s="79"/>
      <c r="LXB323" s="35"/>
      <c r="LXC323" s="80"/>
      <c r="LXD323" s="79"/>
      <c r="LXE323" s="35"/>
      <c r="LXF323" s="80"/>
      <c r="LXG323" s="79"/>
      <c r="LXH323" s="35"/>
      <c r="LXI323" s="80"/>
      <c r="LXJ323" s="79"/>
      <c r="LXK323" s="35"/>
      <c r="LXL323" s="80"/>
      <c r="LXM323" s="79"/>
      <c r="LXN323" s="35"/>
      <c r="LXO323" s="80"/>
      <c r="LXP323" s="79"/>
      <c r="LXQ323" s="35"/>
      <c r="LXR323" s="80"/>
      <c r="LXS323" s="79"/>
      <c r="LXT323" s="35"/>
      <c r="LXU323" s="80"/>
      <c r="LXV323" s="79"/>
      <c r="LXW323" s="35"/>
      <c r="LXX323" s="80"/>
      <c r="LXY323" s="79"/>
      <c r="LXZ323" s="35"/>
      <c r="LYA323" s="80"/>
      <c r="LYB323" s="79"/>
      <c r="LYC323" s="35"/>
      <c r="LYD323" s="80"/>
      <c r="LYE323" s="79"/>
      <c r="LYF323" s="35"/>
      <c r="LYG323" s="80"/>
      <c r="LYH323" s="79"/>
      <c r="LYI323" s="35"/>
      <c r="LYJ323" s="80"/>
      <c r="LYK323" s="79"/>
      <c r="LYL323" s="35"/>
      <c r="LYM323" s="80"/>
      <c r="LYN323" s="79"/>
      <c r="LYO323" s="35"/>
      <c r="LYP323" s="80"/>
      <c r="LYQ323" s="79"/>
      <c r="LYR323" s="35"/>
      <c r="LYS323" s="80"/>
      <c r="LYT323" s="79"/>
      <c r="LYU323" s="35"/>
      <c r="LYV323" s="80"/>
      <c r="LYW323" s="79"/>
      <c r="LYX323" s="35"/>
      <c r="LYY323" s="80"/>
      <c r="LYZ323" s="79"/>
      <c r="LZA323" s="35"/>
      <c r="LZB323" s="80"/>
      <c r="LZC323" s="79"/>
      <c r="LZD323" s="35"/>
      <c r="LZE323" s="80"/>
      <c r="LZF323" s="79"/>
      <c r="LZG323" s="35"/>
      <c r="LZH323" s="80"/>
      <c r="LZI323" s="79"/>
      <c r="LZJ323" s="35"/>
      <c r="LZK323" s="80"/>
      <c r="LZL323" s="79"/>
      <c r="LZM323" s="35"/>
      <c r="LZN323" s="80"/>
      <c r="LZO323" s="79"/>
      <c r="LZP323" s="35"/>
      <c r="LZQ323" s="80"/>
      <c r="LZR323" s="79"/>
      <c r="LZS323" s="35"/>
      <c r="LZT323" s="80"/>
      <c r="LZU323" s="79"/>
      <c r="LZV323" s="35"/>
      <c r="LZW323" s="80"/>
      <c r="LZX323" s="79"/>
      <c r="LZY323" s="35"/>
      <c r="LZZ323" s="80"/>
      <c r="MAA323" s="79"/>
      <c r="MAB323" s="35"/>
      <c r="MAC323" s="80"/>
      <c r="MAD323" s="79"/>
      <c r="MAE323" s="35"/>
      <c r="MAF323" s="80"/>
      <c r="MAG323" s="79"/>
      <c r="MAH323" s="35"/>
      <c r="MAI323" s="80"/>
      <c r="MAJ323" s="79"/>
      <c r="MAK323" s="35"/>
      <c r="MAL323" s="80"/>
      <c r="MAM323" s="79"/>
      <c r="MAN323" s="35"/>
      <c r="MAO323" s="80"/>
      <c r="MAP323" s="79"/>
      <c r="MAQ323" s="35"/>
      <c r="MAR323" s="80"/>
      <c r="MAS323" s="79"/>
      <c r="MAT323" s="35"/>
      <c r="MAU323" s="80"/>
      <c r="MAV323" s="79"/>
      <c r="MAW323" s="35"/>
      <c r="MAX323" s="80"/>
      <c r="MAY323" s="79"/>
      <c r="MAZ323" s="35"/>
      <c r="MBA323" s="80"/>
      <c r="MBB323" s="79"/>
      <c r="MBC323" s="35"/>
      <c r="MBD323" s="80"/>
      <c r="MBE323" s="79"/>
      <c r="MBF323" s="35"/>
      <c r="MBG323" s="80"/>
      <c r="MBH323" s="79"/>
      <c r="MBI323" s="35"/>
      <c r="MBJ323" s="80"/>
      <c r="MBK323" s="79"/>
      <c r="MBL323" s="35"/>
      <c r="MBM323" s="80"/>
      <c r="MBN323" s="79"/>
      <c r="MBO323" s="35"/>
      <c r="MBP323" s="80"/>
      <c r="MBQ323" s="79"/>
      <c r="MBR323" s="35"/>
      <c r="MBS323" s="80"/>
      <c r="MBT323" s="79"/>
      <c r="MBU323" s="35"/>
      <c r="MBV323" s="80"/>
      <c r="MBW323" s="79"/>
      <c r="MBX323" s="35"/>
      <c r="MBY323" s="80"/>
      <c r="MBZ323" s="79"/>
      <c r="MCA323" s="35"/>
      <c r="MCB323" s="80"/>
      <c r="MCC323" s="79"/>
      <c r="MCD323" s="35"/>
      <c r="MCE323" s="80"/>
      <c r="MCF323" s="79"/>
      <c r="MCG323" s="35"/>
      <c r="MCH323" s="80"/>
      <c r="MCI323" s="79"/>
      <c r="MCJ323" s="35"/>
      <c r="MCK323" s="80"/>
      <c r="MCL323" s="79"/>
      <c r="MCM323" s="35"/>
      <c r="MCN323" s="80"/>
      <c r="MCO323" s="79"/>
      <c r="MCP323" s="35"/>
      <c r="MCQ323" s="80"/>
      <c r="MCR323" s="79"/>
      <c r="MCS323" s="35"/>
      <c r="MCT323" s="80"/>
      <c r="MCU323" s="79"/>
      <c r="MCV323" s="35"/>
      <c r="MCW323" s="80"/>
      <c r="MCX323" s="79"/>
      <c r="MCY323" s="35"/>
      <c r="MCZ323" s="80"/>
      <c r="MDA323" s="79"/>
      <c r="MDB323" s="35"/>
      <c r="MDC323" s="80"/>
      <c r="MDD323" s="79"/>
      <c r="MDE323" s="35"/>
      <c r="MDF323" s="80"/>
      <c r="MDG323" s="79"/>
      <c r="MDH323" s="35"/>
      <c r="MDI323" s="80"/>
      <c r="MDJ323" s="79"/>
      <c r="MDK323" s="35"/>
      <c r="MDL323" s="80"/>
      <c r="MDM323" s="79"/>
      <c r="MDN323" s="35"/>
      <c r="MDO323" s="80"/>
      <c r="MDP323" s="79"/>
      <c r="MDQ323" s="35"/>
      <c r="MDR323" s="80"/>
      <c r="MDS323" s="79"/>
      <c r="MDT323" s="35"/>
      <c r="MDU323" s="80"/>
      <c r="MDV323" s="79"/>
      <c r="MDW323" s="35"/>
      <c r="MDX323" s="80"/>
      <c r="MDY323" s="79"/>
      <c r="MDZ323" s="35"/>
      <c r="MEA323" s="80"/>
      <c r="MEB323" s="79"/>
      <c r="MEC323" s="35"/>
      <c r="MED323" s="80"/>
      <c r="MEE323" s="79"/>
      <c r="MEF323" s="35"/>
      <c r="MEG323" s="80"/>
      <c r="MEH323" s="79"/>
      <c r="MEI323" s="35"/>
      <c r="MEJ323" s="80"/>
      <c r="MEK323" s="79"/>
      <c r="MEL323" s="35"/>
      <c r="MEM323" s="80"/>
      <c r="MEN323" s="79"/>
      <c r="MEO323" s="35"/>
      <c r="MEP323" s="80"/>
      <c r="MEQ323" s="79"/>
      <c r="MER323" s="35"/>
      <c r="MES323" s="80"/>
      <c r="MET323" s="79"/>
      <c r="MEU323" s="35"/>
      <c r="MEV323" s="80"/>
      <c r="MEW323" s="79"/>
      <c r="MEX323" s="35"/>
      <c r="MEY323" s="80"/>
      <c r="MEZ323" s="79"/>
      <c r="MFA323" s="35"/>
      <c r="MFB323" s="80"/>
      <c r="MFC323" s="79"/>
      <c r="MFD323" s="35"/>
      <c r="MFE323" s="80"/>
      <c r="MFF323" s="79"/>
      <c r="MFG323" s="35"/>
      <c r="MFH323" s="80"/>
      <c r="MFI323" s="79"/>
      <c r="MFJ323" s="35"/>
      <c r="MFK323" s="80"/>
      <c r="MFL323" s="79"/>
      <c r="MFM323" s="35"/>
      <c r="MFN323" s="80"/>
      <c r="MFO323" s="79"/>
      <c r="MFP323" s="35"/>
      <c r="MFQ323" s="80"/>
      <c r="MFR323" s="79"/>
      <c r="MFS323" s="35"/>
      <c r="MFT323" s="80"/>
      <c r="MFU323" s="79"/>
      <c r="MFV323" s="35"/>
      <c r="MFW323" s="80"/>
      <c r="MFX323" s="79"/>
      <c r="MFY323" s="35"/>
      <c r="MFZ323" s="80"/>
      <c r="MGA323" s="79"/>
      <c r="MGB323" s="35"/>
      <c r="MGC323" s="80"/>
      <c r="MGD323" s="79"/>
      <c r="MGE323" s="35"/>
      <c r="MGF323" s="80"/>
      <c r="MGG323" s="79"/>
      <c r="MGH323" s="35"/>
      <c r="MGI323" s="80"/>
      <c r="MGJ323" s="79"/>
      <c r="MGK323" s="35"/>
      <c r="MGL323" s="80"/>
      <c r="MGM323" s="79"/>
      <c r="MGN323" s="35"/>
      <c r="MGO323" s="80"/>
      <c r="MGP323" s="79"/>
      <c r="MGQ323" s="35"/>
      <c r="MGR323" s="80"/>
      <c r="MGS323" s="79"/>
      <c r="MGT323" s="35"/>
      <c r="MGU323" s="80"/>
      <c r="MGV323" s="79"/>
      <c r="MGW323" s="35"/>
      <c r="MGX323" s="80"/>
      <c r="MGY323" s="79"/>
      <c r="MGZ323" s="35"/>
      <c r="MHA323" s="80"/>
      <c r="MHB323" s="79"/>
      <c r="MHC323" s="35"/>
      <c r="MHD323" s="80"/>
      <c r="MHE323" s="79"/>
      <c r="MHF323" s="35"/>
      <c r="MHG323" s="80"/>
      <c r="MHH323" s="79"/>
      <c r="MHI323" s="35"/>
      <c r="MHJ323" s="80"/>
      <c r="MHK323" s="79"/>
      <c r="MHL323" s="35"/>
      <c r="MHM323" s="80"/>
      <c r="MHN323" s="79"/>
      <c r="MHO323" s="35"/>
      <c r="MHP323" s="80"/>
      <c r="MHQ323" s="79"/>
      <c r="MHR323" s="35"/>
      <c r="MHS323" s="80"/>
      <c r="MHT323" s="79"/>
      <c r="MHU323" s="35"/>
      <c r="MHV323" s="80"/>
      <c r="MHW323" s="79"/>
      <c r="MHX323" s="35"/>
      <c r="MHY323" s="80"/>
      <c r="MHZ323" s="79"/>
      <c r="MIA323" s="35"/>
      <c r="MIB323" s="80"/>
      <c r="MIC323" s="79"/>
      <c r="MID323" s="35"/>
      <c r="MIE323" s="80"/>
      <c r="MIF323" s="79"/>
      <c r="MIG323" s="35"/>
      <c r="MIH323" s="80"/>
      <c r="MII323" s="79"/>
      <c r="MIJ323" s="35"/>
      <c r="MIK323" s="80"/>
      <c r="MIL323" s="79"/>
      <c r="MIM323" s="35"/>
      <c r="MIN323" s="80"/>
      <c r="MIO323" s="79"/>
      <c r="MIP323" s="35"/>
      <c r="MIQ323" s="80"/>
      <c r="MIR323" s="79"/>
      <c r="MIS323" s="35"/>
      <c r="MIT323" s="80"/>
      <c r="MIU323" s="79"/>
      <c r="MIV323" s="35"/>
      <c r="MIW323" s="80"/>
      <c r="MIX323" s="79"/>
      <c r="MIY323" s="35"/>
      <c r="MIZ323" s="80"/>
      <c r="MJA323" s="79"/>
      <c r="MJB323" s="35"/>
      <c r="MJC323" s="80"/>
      <c r="MJD323" s="79"/>
      <c r="MJE323" s="35"/>
      <c r="MJF323" s="80"/>
      <c r="MJG323" s="79"/>
      <c r="MJH323" s="35"/>
      <c r="MJI323" s="80"/>
      <c r="MJJ323" s="79"/>
      <c r="MJK323" s="35"/>
      <c r="MJL323" s="80"/>
      <c r="MJM323" s="79"/>
      <c r="MJN323" s="35"/>
      <c r="MJO323" s="80"/>
      <c r="MJP323" s="79"/>
      <c r="MJQ323" s="35"/>
      <c r="MJR323" s="80"/>
      <c r="MJS323" s="79"/>
      <c r="MJT323" s="35"/>
      <c r="MJU323" s="80"/>
      <c r="MJV323" s="79"/>
      <c r="MJW323" s="35"/>
      <c r="MJX323" s="80"/>
      <c r="MJY323" s="79"/>
      <c r="MJZ323" s="35"/>
      <c r="MKA323" s="80"/>
      <c r="MKB323" s="79"/>
      <c r="MKC323" s="35"/>
      <c r="MKD323" s="80"/>
      <c r="MKE323" s="79"/>
      <c r="MKF323" s="35"/>
      <c r="MKG323" s="80"/>
      <c r="MKH323" s="79"/>
      <c r="MKI323" s="35"/>
      <c r="MKJ323" s="80"/>
      <c r="MKK323" s="79"/>
      <c r="MKL323" s="35"/>
      <c r="MKM323" s="80"/>
      <c r="MKN323" s="79"/>
      <c r="MKO323" s="35"/>
      <c r="MKP323" s="80"/>
      <c r="MKQ323" s="79"/>
      <c r="MKR323" s="35"/>
      <c r="MKS323" s="80"/>
      <c r="MKT323" s="79"/>
      <c r="MKU323" s="35"/>
      <c r="MKV323" s="80"/>
      <c r="MKW323" s="79"/>
      <c r="MKX323" s="35"/>
      <c r="MKY323" s="80"/>
      <c r="MKZ323" s="79"/>
      <c r="MLA323" s="35"/>
      <c r="MLB323" s="80"/>
      <c r="MLC323" s="79"/>
      <c r="MLD323" s="35"/>
      <c r="MLE323" s="80"/>
      <c r="MLF323" s="79"/>
      <c r="MLG323" s="35"/>
      <c r="MLH323" s="80"/>
      <c r="MLI323" s="79"/>
      <c r="MLJ323" s="35"/>
      <c r="MLK323" s="80"/>
      <c r="MLL323" s="79"/>
      <c r="MLM323" s="35"/>
      <c r="MLN323" s="80"/>
      <c r="MLO323" s="79"/>
      <c r="MLP323" s="35"/>
      <c r="MLQ323" s="80"/>
      <c r="MLR323" s="79"/>
      <c r="MLS323" s="35"/>
      <c r="MLT323" s="80"/>
      <c r="MLU323" s="79"/>
      <c r="MLV323" s="35"/>
      <c r="MLW323" s="80"/>
      <c r="MLX323" s="79"/>
      <c r="MLY323" s="35"/>
      <c r="MLZ323" s="80"/>
      <c r="MMA323" s="79"/>
      <c r="MMB323" s="35"/>
      <c r="MMC323" s="80"/>
      <c r="MMD323" s="79"/>
      <c r="MME323" s="35"/>
      <c r="MMF323" s="80"/>
      <c r="MMG323" s="79"/>
      <c r="MMH323" s="35"/>
      <c r="MMI323" s="80"/>
      <c r="MMJ323" s="79"/>
      <c r="MMK323" s="35"/>
      <c r="MML323" s="80"/>
      <c r="MMM323" s="79"/>
      <c r="MMN323" s="35"/>
      <c r="MMO323" s="80"/>
      <c r="MMP323" s="79"/>
      <c r="MMQ323" s="35"/>
      <c r="MMR323" s="80"/>
      <c r="MMS323" s="79"/>
      <c r="MMT323" s="35"/>
      <c r="MMU323" s="80"/>
      <c r="MMV323" s="79"/>
      <c r="MMW323" s="35"/>
      <c r="MMX323" s="80"/>
      <c r="MMY323" s="79"/>
      <c r="MMZ323" s="35"/>
      <c r="MNA323" s="80"/>
      <c r="MNB323" s="79"/>
      <c r="MNC323" s="35"/>
      <c r="MND323" s="80"/>
      <c r="MNE323" s="79"/>
      <c r="MNF323" s="35"/>
      <c r="MNG323" s="80"/>
      <c r="MNH323" s="79"/>
      <c r="MNI323" s="35"/>
      <c r="MNJ323" s="80"/>
      <c r="MNK323" s="79"/>
      <c r="MNL323" s="35"/>
      <c r="MNM323" s="80"/>
      <c r="MNN323" s="79"/>
      <c r="MNO323" s="35"/>
      <c r="MNP323" s="80"/>
      <c r="MNQ323" s="79"/>
      <c r="MNR323" s="35"/>
      <c r="MNS323" s="80"/>
      <c r="MNT323" s="79"/>
      <c r="MNU323" s="35"/>
      <c r="MNV323" s="80"/>
      <c r="MNW323" s="79"/>
      <c r="MNX323" s="35"/>
      <c r="MNY323" s="80"/>
      <c r="MNZ323" s="79"/>
      <c r="MOA323" s="35"/>
      <c r="MOB323" s="80"/>
      <c r="MOC323" s="79"/>
      <c r="MOD323" s="35"/>
      <c r="MOE323" s="80"/>
      <c r="MOF323" s="79"/>
      <c r="MOG323" s="35"/>
      <c r="MOH323" s="80"/>
      <c r="MOI323" s="79"/>
      <c r="MOJ323" s="35"/>
      <c r="MOK323" s="80"/>
      <c r="MOL323" s="79"/>
      <c r="MOM323" s="35"/>
      <c r="MON323" s="80"/>
      <c r="MOO323" s="79"/>
      <c r="MOP323" s="35"/>
      <c r="MOQ323" s="80"/>
      <c r="MOR323" s="79"/>
      <c r="MOS323" s="35"/>
      <c r="MOT323" s="80"/>
      <c r="MOU323" s="79"/>
      <c r="MOV323" s="35"/>
      <c r="MOW323" s="80"/>
      <c r="MOX323" s="79"/>
      <c r="MOY323" s="35"/>
      <c r="MOZ323" s="80"/>
      <c r="MPA323" s="79"/>
      <c r="MPB323" s="35"/>
      <c r="MPC323" s="80"/>
      <c r="MPD323" s="79"/>
      <c r="MPE323" s="35"/>
      <c r="MPF323" s="80"/>
      <c r="MPG323" s="79"/>
      <c r="MPH323" s="35"/>
      <c r="MPI323" s="80"/>
      <c r="MPJ323" s="79"/>
      <c r="MPK323" s="35"/>
      <c r="MPL323" s="80"/>
      <c r="MPM323" s="79"/>
      <c r="MPN323" s="35"/>
      <c r="MPO323" s="80"/>
      <c r="MPP323" s="79"/>
      <c r="MPQ323" s="35"/>
      <c r="MPR323" s="80"/>
      <c r="MPS323" s="79"/>
      <c r="MPT323" s="35"/>
      <c r="MPU323" s="80"/>
      <c r="MPV323" s="79"/>
      <c r="MPW323" s="35"/>
      <c r="MPX323" s="80"/>
      <c r="MPY323" s="79"/>
      <c r="MPZ323" s="35"/>
      <c r="MQA323" s="80"/>
      <c r="MQB323" s="79"/>
      <c r="MQC323" s="35"/>
      <c r="MQD323" s="80"/>
      <c r="MQE323" s="79"/>
      <c r="MQF323" s="35"/>
      <c r="MQG323" s="80"/>
      <c r="MQH323" s="79"/>
      <c r="MQI323" s="35"/>
      <c r="MQJ323" s="80"/>
      <c r="MQK323" s="79"/>
      <c r="MQL323" s="35"/>
      <c r="MQM323" s="80"/>
      <c r="MQN323" s="79"/>
      <c r="MQO323" s="35"/>
      <c r="MQP323" s="80"/>
      <c r="MQQ323" s="79"/>
      <c r="MQR323" s="35"/>
      <c r="MQS323" s="80"/>
      <c r="MQT323" s="79"/>
      <c r="MQU323" s="35"/>
      <c r="MQV323" s="80"/>
      <c r="MQW323" s="79"/>
      <c r="MQX323" s="35"/>
      <c r="MQY323" s="80"/>
      <c r="MQZ323" s="79"/>
      <c r="MRA323" s="35"/>
      <c r="MRB323" s="80"/>
      <c r="MRC323" s="79"/>
      <c r="MRD323" s="35"/>
      <c r="MRE323" s="80"/>
      <c r="MRF323" s="79"/>
      <c r="MRG323" s="35"/>
      <c r="MRH323" s="80"/>
      <c r="MRI323" s="79"/>
      <c r="MRJ323" s="35"/>
      <c r="MRK323" s="80"/>
      <c r="MRL323" s="79"/>
      <c r="MRM323" s="35"/>
      <c r="MRN323" s="80"/>
      <c r="MRO323" s="79"/>
      <c r="MRP323" s="35"/>
      <c r="MRQ323" s="80"/>
      <c r="MRR323" s="79"/>
      <c r="MRS323" s="35"/>
      <c r="MRT323" s="80"/>
      <c r="MRU323" s="79"/>
      <c r="MRV323" s="35"/>
      <c r="MRW323" s="80"/>
      <c r="MRX323" s="79"/>
      <c r="MRY323" s="35"/>
      <c r="MRZ323" s="80"/>
      <c r="MSA323" s="79"/>
      <c r="MSB323" s="35"/>
      <c r="MSC323" s="80"/>
      <c r="MSD323" s="79"/>
      <c r="MSE323" s="35"/>
      <c r="MSF323" s="80"/>
      <c r="MSG323" s="79"/>
      <c r="MSH323" s="35"/>
      <c r="MSI323" s="80"/>
      <c r="MSJ323" s="79"/>
      <c r="MSK323" s="35"/>
      <c r="MSL323" s="80"/>
      <c r="MSM323" s="79"/>
      <c r="MSN323" s="35"/>
      <c r="MSO323" s="80"/>
      <c r="MSP323" s="79"/>
      <c r="MSQ323" s="35"/>
      <c r="MSR323" s="80"/>
      <c r="MSS323" s="79"/>
      <c r="MST323" s="35"/>
      <c r="MSU323" s="80"/>
      <c r="MSV323" s="79"/>
      <c r="MSW323" s="35"/>
      <c r="MSX323" s="80"/>
      <c r="MSY323" s="79"/>
      <c r="MSZ323" s="35"/>
      <c r="MTA323" s="80"/>
      <c r="MTB323" s="79"/>
      <c r="MTC323" s="35"/>
      <c r="MTD323" s="80"/>
      <c r="MTE323" s="79"/>
      <c r="MTF323" s="35"/>
      <c r="MTG323" s="80"/>
      <c r="MTH323" s="79"/>
      <c r="MTI323" s="35"/>
      <c r="MTJ323" s="80"/>
      <c r="MTK323" s="79"/>
      <c r="MTL323" s="35"/>
      <c r="MTM323" s="80"/>
      <c r="MTN323" s="79"/>
      <c r="MTO323" s="35"/>
      <c r="MTP323" s="80"/>
      <c r="MTQ323" s="79"/>
      <c r="MTR323" s="35"/>
      <c r="MTS323" s="80"/>
      <c r="MTT323" s="79"/>
      <c r="MTU323" s="35"/>
      <c r="MTV323" s="80"/>
      <c r="MTW323" s="79"/>
      <c r="MTX323" s="35"/>
      <c r="MTY323" s="80"/>
      <c r="MTZ323" s="79"/>
      <c r="MUA323" s="35"/>
      <c r="MUB323" s="80"/>
      <c r="MUC323" s="79"/>
      <c r="MUD323" s="35"/>
      <c r="MUE323" s="80"/>
      <c r="MUF323" s="79"/>
      <c r="MUG323" s="35"/>
      <c r="MUH323" s="80"/>
      <c r="MUI323" s="79"/>
      <c r="MUJ323" s="35"/>
      <c r="MUK323" s="80"/>
      <c r="MUL323" s="79"/>
      <c r="MUM323" s="35"/>
      <c r="MUN323" s="80"/>
      <c r="MUO323" s="79"/>
      <c r="MUP323" s="35"/>
      <c r="MUQ323" s="80"/>
      <c r="MUR323" s="79"/>
      <c r="MUS323" s="35"/>
      <c r="MUT323" s="80"/>
      <c r="MUU323" s="79"/>
      <c r="MUV323" s="35"/>
      <c r="MUW323" s="80"/>
      <c r="MUX323" s="79"/>
      <c r="MUY323" s="35"/>
      <c r="MUZ323" s="80"/>
      <c r="MVA323" s="79"/>
      <c r="MVB323" s="35"/>
      <c r="MVC323" s="80"/>
      <c r="MVD323" s="79"/>
      <c r="MVE323" s="35"/>
      <c r="MVF323" s="80"/>
      <c r="MVG323" s="79"/>
      <c r="MVH323" s="35"/>
      <c r="MVI323" s="80"/>
      <c r="MVJ323" s="79"/>
      <c r="MVK323" s="35"/>
      <c r="MVL323" s="80"/>
      <c r="MVM323" s="79"/>
      <c r="MVN323" s="35"/>
      <c r="MVO323" s="80"/>
      <c r="MVP323" s="79"/>
      <c r="MVQ323" s="35"/>
      <c r="MVR323" s="80"/>
      <c r="MVS323" s="79"/>
      <c r="MVT323" s="35"/>
      <c r="MVU323" s="80"/>
      <c r="MVV323" s="79"/>
      <c r="MVW323" s="35"/>
      <c r="MVX323" s="80"/>
      <c r="MVY323" s="79"/>
      <c r="MVZ323" s="35"/>
      <c r="MWA323" s="80"/>
      <c r="MWB323" s="79"/>
      <c r="MWC323" s="35"/>
      <c r="MWD323" s="80"/>
      <c r="MWE323" s="79"/>
      <c r="MWF323" s="35"/>
      <c r="MWG323" s="80"/>
      <c r="MWH323" s="79"/>
      <c r="MWI323" s="35"/>
      <c r="MWJ323" s="80"/>
      <c r="MWK323" s="79"/>
      <c r="MWL323" s="35"/>
      <c r="MWM323" s="80"/>
      <c r="MWN323" s="79"/>
      <c r="MWO323" s="35"/>
      <c r="MWP323" s="80"/>
      <c r="MWQ323" s="79"/>
      <c r="MWR323" s="35"/>
      <c r="MWS323" s="80"/>
      <c r="MWT323" s="79"/>
      <c r="MWU323" s="35"/>
      <c r="MWV323" s="80"/>
      <c r="MWW323" s="79"/>
      <c r="MWX323" s="35"/>
      <c r="MWY323" s="80"/>
      <c r="MWZ323" s="79"/>
      <c r="MXA323" s="35"/>
      <c r="MXB323" s="80"/>
      <c r="MXC323" s="79"/>
      <c r="MXD323" s="35"/>
      <c r="MXE323" s="80"/>
      <c r="MXF323" s="79"/>
      <c r="MXG323" s="35"/>
      <c r="MXH323" s="80"/>
      <c r="MXI323" s="79"/>
      <c r="MXJ323" s="35"/>
      <c r="MXK323" s="80"/>
      <c r="MXL323" s="79"/>
      <c r="MXM323" s="35"/>
      <c r="MXN323" s="80"/>
      <c r="MXO323" s="79"/>
      <c r="MXP323" s="35"/>
      <c r="MXQ323" s="80"/>
      <c r="MXR323" s="79"/>
      <c r="MXS323" s="35"/>
      <c r="MXT323" s="80"/>
      <c r="MXU323" s="79"/>
      <c r="MXV323" s="35"/>
      <c r="MXW323" s="80"/>
      <c r="MXX323" s="79"/>
      <c r="MXY323" s="35"/>
      <c r="MXZ323" s="80"/>
      <c r="MYA323" s="79"/>
      <c r="MYB323" s="35"/>
      <c r="MYC323" s="80"/>
      <c r="MYD323" s="79"/>
      <c r="MYE323" s="35"/>
      <c r="MYF323" s="80"/>
      <c r="MYG323" s="79"/>
      <c r="MYH323" s="35"/>
      <c r="MYI323" s="80"/>
      <c r="MYJ323" s="79"/>
      <c r="MYK323" s="35"/>
      <c r="MYL323" s="80"/>
      <c r="MYM323" s="79"/>
      <c r="MYN323" s="35"/>
      <c r="MYO323" s="80"/>
      <c r="MYP323" s="79"/>
      <c r="MYQ323" s="35"/>
      <c r="MYR323" s="80"/>
      <c r="MYS323" s="79"/>
      <c r="MYT323" s="35"/>
      <c r="MYU323" s="80"/>
      <c r="MYV323" s="79"/>
      <c r="MYW323" s="35"/>
      <c r="MYX323" s="80"/>
      <c r="MYY323" s="79"/>
      <c r="MYZ323" s="35"/>
      <c r="MZA323" s="80"/>
      <c r="MZB323" s="79"/>
      <c r="MZC323" s="35"/>
      <c r="MZD323" s="80"/>
      <c r="MZE323" s="79"/>
      <c r="MZF323" s="35"/>
      <c r="MZG323" s="80"/>
      <c r="MZH323" s="79"/>
      <c r="MZI323" s="35"/>
      <c r="MZJ323" s="80"/>
      <c r="MZK323" s="79"/>
      <c r="MZL323" s="35"/>
      <c r="MZM323" s="80"/>
      <c r="MZN323" s="79"/>
      <c r="MZO323" s="35"/>
      <c r="MZP323" s="80"/>
      <c r="MZQ323" s="79"/>
      <c r="MZR323" s="35"/>
      <c r="MZS323" s="80"/>
      <c r="MZT323" s="79"/>
      <c r="MZU323" s="35"/>
      <c r="MZV323" s="80"/>
      <c r="MZW323" s="79"/>
      <c r="MZX323" s="35"/>
      <c r="MZY323" s="80"/>
      <c r="MZZ323" s="79"/>
      <c r="NAA323" s="35"/>
      <c r="NAB323" s="80"/>
      <c r="NAC323" s="79"/>
      <c r="NAD323" s="35"/>
      <c r="NAE323" s="80"/>
      <c r="NAF323" s="79"/>
      <c r="NAG323" s="35"/>
      <c r="NAH323" s="80"/>
      <c r="NAI323" s="79"/>
      <c r="NAJ323" s="35"/>
      <c r="NAK323" s="80"/>
      <c r="NAL323" s="79"/>
      <c r="NAM323" s="35"/>
      <c r="NAN323" s="80"/>
      <c r="NAO323" s="79"/>
      <c r="NAP323" s="35"/>
      <c r="NAQ323" s="80"/>
      <c r="NAR323" s="79"/>
      <c r="NAS323" s="35"/>
      <c r="NAT323" s="80"/>
      <c r="NAU323" s="79"/>
      <c r="NAV323" s="35"/>
      <c r="NAW323" s="80"/>
      <c r="NAX323" s="79"/>
      <c r="NAY323" s="35"/>
      <c r="NAZ323" s="80"/>
      <c r="NBA323" s="79"/>
      <c r="NBB323" s="35"/>
      <c r="NBC323" s="80"/>
      <c r="NBD323" s="79"/>
      <c r="NBE323" s="35"/>
      <c r="NBF323" s="80"/>
      <c r="NBG323" s="79"/>
      <c r="NBH323" s="35"/>
      <c r="NBI323" s="80"/>
      <c r="NBJ323" s="79"/>
      <c r="NBK323" s="35"/>
      <c r="NBL323" s="80"/>
      <c r="NBM323" s="79"/>
      <c r="NBN323" s="35"/>
      <c r="NBO323" s="80"/>
      <c r="NBP323" s="79"/>
      <c r="NBQ323" s="35"/>
      <c r="NBR323" s="80"/>
      <c r="NBS323" s="79"/>
      <c r="NBT323" s="35"/>
      <c r="NBU323" s="80"/>
      <c r="NBV323" s="79"/>
      <c r="NBW323" s="35"/>
      <c r="NBX323" s="80"/>
      <c r="NBY323" s="79"/>
      <c r="NBZ323" s="35"/>
      <c r="NCA323" s="80"/>
      <c r="NCB323" s="79"/>
      <c r="NCC323" s="35"/>
      <c r="NCD323" s="80"/>
      <c r="NCE323" s="79"/>
      <c r="NCF323" s="35"/>
      <c r="NCG323" s="80"/>
      <c r="NCH323" s="79"/>
      <c r="NCI323" s="35"/>
      <c r="NCJ323" s="80"/>
      <c r="NCK323" s="79"/>
      <c r="NCL323" s="35"/>
      <c r="NCM323" s="80"/>
      <c r="NCN323" s="79"/>
      <c r="NCO323" s="35"/>
      <c r="NCP323" s="80"/>
      <c r="NCQ323" s="79"/>
      <c r="NCR323" s="35"/>
      <c r="NCS323" s="80"/>
      <c r="NCT323" s="79"/>
      <c r="NCU323" s="35"/>
      <c r="NCV323" s="80"/>
      <c r="NCW323" s="79"/>
      <c r="NCX323" s="35"/>
      <c r="NCY323" s="80"/>
      <c r="NCZ323" s="79"/>
      <c r="NDA323" s="35"/>
      <c r="NDB323" s="80"/>
      <c r="NDC323" s="79"/>
      <c r="NDD323" s="35"/>
      <c r="NDE323" s="80"/>
      <c r="NDF323" s="79"/>
      <c r="NDG323" s="35"/>
      <c r="NDH323" s="80"/>
      <c r="NDI323" s="79"/>
      <c r="NDJ323" s="35"/>
      <c r="NDK323" s="80"/>
      <c r="NDL323" s="79"/>
      <c r="NDM323" s="35"/>
      <c r="NDN323" s="80"/>
      <c r="NDO323" s="79"/>
      <c r="NDP323" s="35"/>
      <c r="NDQ323" s="80"/>
      <c r="NDR323" s="79"/>
      <c r="NDS323" s="35"/>
      <c r="NDT323" s="80"/>
      <c r="NDU323" s="79"/>
      <c r="NDV323" s="35"/>
      <c r="NDW323" s="80"/>
      <c r="NDX323" s="79"/>
      <c r="NDY323" s="35"/>
      <c r="NDZ323" s="80"/>
      <c r="NEA323" s="79"/>
      <c r="NEB323" s="35"/>
      <c r="NEC323" s="80"/>
      <c r="NED323" s="79"/>
      <c r="NEE323" s="35"/>
      <c r="NEF323" s="80"/>
      <c r="NEG323" s="79"/>
      <c r="NEH323" s="35"/>
      <c r="NEI323" s="80"/>
      <c r="NEJ323" s="79"/>
      <c r="NEK323" s="35"/>
      <c r="NEL323" s="80"/>
      <c r="NEM323" s="79"/>
      <c r="NEN323" s="35"/>
      <c r="NEO323" s="80"/>
      <c r="NEP323" s="79"/>
      <c r="NEQ323" s="35"/>
      <c r="NER323" s="80"/>
      <c r="NES323" s="79"/>
      <c r="NET323" s="35"/>
      <c r="NEU323" s="80"/>
      <c r="NEV323" s="79"/>
      <c r="NEW323" s="35"/>
      <c r="NEX323" s="80"/>
      <c r="NEY323" s="79"/>
      <c r="NEZ323" s="35"/>
      <c r="NFA323" s="80"/>
      <c r="NFB323" s="79"/>
      <c r="NFC323" s="35"/>
      <c r="NFD323" s="80"/>
      <c r="NFE323" s="79"/>
      <c r="NFF323" s="35"/>
      <c r="NFG323" s="80"/>
      <c r="NFH323" s="79"/>
      <c r="NFI323" s="35"/>
      <c r="NFJ323" s="80"/>
      <c r="NFK323" s="79"/>
      <c r="NFL323" s="35"/>
      <c r="NFM323" s="80"/>
      <c r="NFN323" s="79"/>
      <c r="NFO323" s="35"/>
      <c r="NFP323" s="80"/>
      <c r="NFQ323" s="79"/>
      <c r="NFR323" s="35"/>
      <c r="NFS323" s="80"/>
      <c r="NFT323" s="79"/>
      <c r="NFU323" s="35"/>
      <c r="NFV323" s="80"/>
      <c r="NFW323" s="79"/>
      <c r="NFX323" s="35"/>
      <c r="NFY323" s="80"/>
      <c r="NFZ323" s="79"/>
      <c r="NGA323" s="35"/>
      <c r="NGB323" s="80"/>
      <c r="NGC323" s="79"/>
      <c r="NGD323" s="35"/>
      <c r="NGE323" s="80"/>
      <c r="NGF323" s="79"/>
      <c r="NGG323" s="35"/>
      <c r="NGH323" s="80"/>
      <c r="NGI323" s="79"/>
      <c r="NGJ323" s="35"/>
      <c r="NGK323" s="80"/>
      <c r="NGL323" s="79"/>
      <c r="NGM323" s="35"/>
      <c r="NGN323" s="80"/>
      <c r="NGO323" s="79"/>
      <c r="NGP323" s="35"/>
      <c r="NGQ323" s="80"/>
      <c r="NGR323" s="79"/>
      <c r="NGS323" s="35"/>
      <c r="NGT323" s="80"/>
      <c r="NGU323" s="79"/>
      <c r="NGV323" s="35"/>
      <c r="NGW323" s="80"/>
      <c r="NGX323" s="79"/>
      <c r="NGY323" s="35"/>
      <c r="NGZ323" s="80"/>
      <c r="NHA323" s="79"/>
      <c r="NHB323" s="35"/>
      <c r="NHC323" s="80"/>
      <c r="NHD323" s="79"/>
      <c r="NHE323" s="35"/>
      <c r="NHF323" s="80"/>
      <c r="NHG323" s="79"/>
      <c r="NHH323" s="35"/>
      <c r="NHI323" s="80"/>
      <c r="NHJ323" s="79"/>
      <c r="NHK323" s="35"/>
      <c r="NHL323" s="80"/>
      <c r="NHM323" s="79"/>
      <c r="NHN323" s="35"/>
      <c r="NHO323" s="80"/>
      <c r="NHP323" s="79"/>
      <c r="NHQ323" s="35"/>
      <c r="NHR323" s="80"/>
      <c r="NHS323" s="79"/>
      <c r="NHT323" s="35"/>
      <c r="NHU323" s="80"/>
      <c r="NHV323" s="79"/>
      <c r="NHW323" s="35"/>
      <c r="NHX323" s="80"/>
      <c r="NHY323" s="79"/>
      <c r="NHZ323" s="35"/>
      <c r="NIA323" s="80"/>
      <c r="NIB323" s="79"/>
      <c r="NIC323" s="35"/>
      <c r="NID323" s="80"/>
      <c r="NIE323" s="79"/>
      <c r="NIF323" s="35"/>
      <c r="NIG323" s="80"/>
      <c r="NIH323" s="79"/>
      <c r="NII323" s="35"/>
      <c r="NIJ323" s="80"/>
      <c r="NIK323" s="79"/>
      <c r="NIL323" s="35"/>
      <c r="NIM323" s="80"/>
      <c r="NIN323" s="79"/>
      <c r="NIO323" s="35"/>
      <c r="NIP323" s="80"/>
      <c r="NIQ323" s="79"/>
      <c r="NIR323" s="35"/>
      <c r="NIS323" s="80"/>
      <c r="NIT323" s="79"/>
      <c r="NIU323" s="35"/>
      <c r="NIV323" s="80"/>
      <c r="NIW323" s="79"/>
      <c r="NIX323" s="35"/>
      <c r="NIY323" s="80"/>
      <c r="NIZ323" s="79"/>
      <c r="NJA323" s="35"/>
      <c r="NJB323" s="80"/>
      <c r="NJC323" s="79"/>
      <c r="NJD323" s="35"/>
      <c r="NJE323" s="80"/>
      <c r="NJF323" s="79"/>
      <c r="NJG323" s="35"/>
      <c r="NJH323" s="80"/>
      <c r="NJI323" s="79"/>
      <c r="NJJ323" s="35"/>
      <c r="NJK323" s="80"/>
      <c r="NJL323" s="79"/>
      <c r="NJM323" s="35"/>
      <c r="NJN323" s="80"/>
      <c r="NJO323" s="79"/>
      <c r="NJP323" s="35"/>
      <c r="NJQ323" s="80"/>
      <c r="NJR323" s="79"/>
      <c r="NJS323" s="35"/>
      <c r="NJT323" s="80"/>
      <c r="NJU323" s="79"/>
      <c r="NJV323" s="35"/>
      <c r="NJW323" s="80"/>
      <c r="NJX323" s="79"/>
      <c r="NJY323" s="35"/>
      <c r="NJZ323" s="80"/>
      <c r="NKA323" s="79"/>
      <c r="NKB323" s="35"/>
      <c r="NKC323" s="80"/>
      <c r="NKD323" s="79"/>
      <c r="NKE323" s="35"/>
      <c r="NKF323" s="80"/>
      <c r="NKG323" s="79"/>
      <c r="NKH323" s="35"/>
      <c r="NKI323" s="80"/>
      <c r="NKJ323" s="79"/>
      <c r="NKK323" s="35"/>
      <c r="NKL323" s="80"/>
      <c r="NKM323" s="79"/>
      <c r="NKN323" s="35"/>
      <c r="NKO323" s="80"/>
      <c r="NKP323" s="79"/>
      <c r="NKQ323" s="35"/>
      <c r="NKR323" s="80"/>
      <c r="NKS323" s="79"/>
      <c r="NKT323" s="35"/>
      <c r="NKU323" s="80"/>
      <c r="NKV323" s="79"/>
      <c r="NKW323" s="35"/>
      <c r="NKX323" s="80"/>
      <c r="NKY323" s="79"/>
      <c r="NKZ323" s="35"/>
      <c r="NLA323" s="80"/>
      <c r="NLB323" s="79"/>
      <c r="NLC323" s="35"/>
      <c r="NLD323" s="80"/>
      <c r="NLE323" s="79"/>
      <c r="NLF323" s="35"/>
      <c r="NLG323" s="80"/>
      <c r="NLH323" s="79"/>
      <c r="NLI323" s="35"/>
      <c r="NLJ323" s="80"/>
      <c r="NLK323" s="79"/>
      <c r="NLL323" s="35"/>
      <c r="NLM323" s="80"/>
      <c r="NLN323" s="79"/>
      <c r="NLO323" s="35"/>
      <c r="NLP323" s="80"/>
      <c r="NLQ323" s="79"/>
      <c r="NLR323" s="35"/>
      <c r="NLS323" s="80"/>
      <c r="NLT323" s="79"/>
      <c r="NLU323" s="35"/>
      <c r="NLV323" s="80"/>
      <c r="NLW323" s="79"/>
      <c r="NLX323" s="35"/>
      <c r="NLY323" s="80"/>
      <c r="NLZ323" s="79"/>
      <c r="NMA323" s="35"/>
      <c r="NMB323" s="80"/>
      <c r="NMC323" s="79"/>
      <c r="NMD323" s="35"/>
      <c r="NME323" s="80"/>
      <c r="NMF323" s="79"/>
      <c r="NMG323" s="35"/>
      <c r="NMH323" s="80"/>
      <c r="NMI323" s="79"/>
      <c r="NMJ323" s="35"/>
      <c r="NMK323" s="80"/>
      <c r="NML323" s="79"/>
      <c r="NMM323" s="35"/>
      <c r="NMN323" s="80"/>
      <c r="NMO323" s="79"/>
      <c r="NMP323" s="35"/>
      <c r="NMQ323" s="80"/>
      <c r="NMR323" s="79"/>
      <c r="NMS323" s="35"/>
      <c r="NMT323" s="80"/>
      <c r="NMU323" s="79"/>
      <c r="NMV323" s="35"/>
      <c r="NMW323" s="80"/>
      <c r="NMX323" s="79"/>
      <c r="NMY323" s="35"/>
      <c r="NMZ323" s="80"/>
      <c r="NNA323" s="79"/>
      <c r="NNB323" s="35"/>
      <c r="NNC323" s="80"/>
      <c r="NND323" s="79"/>
      <c r="NNE323" s="35"/>
      <c r="NNF323" s="80"/>
      <c r="NNG323" s="79"/>
      <c r="NNH323" s="35"/>
      <c r="NNI323" s="80"/>
      <c r="NNJ323" s="79"/>
      <c r="NNK323" s="35"/>
      <c r="NNL323" s="80"/>
      <c r="NNM323" s="79"/>
      <c r="NNN323" s="35"/>
      <c r="NNO323" s="80"/>
      <c r="NNP323" s="79"/>
      <c r="NNQ323" s="35"/>
      <c r="NNR323" s="80"/>
      <c r="NNS323" s="79"/>
      <c r="NNT323" s="35"/>
      <c r="NNU323" s="80"/>
      <c r="NNV323" s="79"/>
      <c r="NNW323" s="35"/>
      <c r="NNX323" s="80"/>
      <c r="NNY323" s="79"/>
      <c r="NNZ323" s="35"/>
      <c r="NOA323" s="80"/>
      <c r="NOB323" s="79"/>
      <c r="NOC323" s="35"/>
      <c r="NOD323" s="80"/>
      <c r="NOE323" s="79"/>
      <c r="NOF323" s="35"/>
      <c r="NOG323" s="80"/>
      <c r="NOH323" s="79"/>
      <c r="NOI323" s="35"/>
      <c r="NOJ323" s="80"/>
      <c r="NOK323" s="79"/>
      <c r="NOL323" s="35"/>
      <c r="NOM323" s="80"/>
      <c r="NON323" s="79"/>
      <c r="NOO323" s="35"/>
      <c r="NOP323" s="80"/>
      <c r="NOQ323" s="79"/>
      <c r="NOR323" s="35"/>
      <c r="NOS323" s="80"/>
      <c r="NOT323" s="79"/>
      <c r="NOU323" s="35"/>
      <c r="NOV323" s="80"/>
      <c r="NOW323" s="79"/>
      <c r="NOX323" s="35"/>
      <c r="NOY323" s="80"/>
      <c r="NOZ323" s="79"/>
      <c r="NPA323" s="35"/>
      <c r="NPB323" s="80"/>
      <c r="NPC323" s="79"/>
      <c r="NPD323" s="35"/>
      <c r="NPE323" s="80"/>
      <c r="NPF323" s="79"/>
      <c r="NPG323" s="35"/>
      <c r="NPH323" s="80"/>
      <c r="NPI323" s="79"/>
      <c r="NPJ323" s="35"/>
      <c r="NPK323" s="80"/>
      <c r="NPL323" s="79"/>
      <c r="NPM323" s="35"/>
      <c r="NPN323" s="80"/>
      <c r="NPO323" s="79"/>
      <c r="NPP323" s="35"/>
      <c r="NPQ323" s="80"/>
      <c r="NPR323" s="79"/>
      <c r="NPS323" s="35"/>
      <c r="NPT323" s="80"/>
      <c r="NPU323" s="79"/>
      <c r="NPV323" s="35"/>
      <c r="NPW323" s="80"/>
      <c r="NPX323" s="79"/>
      <c r="NPY323" s="35"/>
      <c r="NPZ323" s="80"/>
      <c r="NQA323" s="79"/>
      <c r="NQB323" s="35"/>
      <c r="NQC323" s="80"/>
      <c r="NQD323" s="79"/>
      <c r="NQE323" s="35"/>
      <c r="NQF323" s="80"/>
      <c r="NQG323" s="79"/>
      <c r="NQH323" s="35"/>
      <c r="NQI323" s="80"/>
      <c r="NQJ323" s="79"/>
      <c r="NQK323" s="35"/>
      <c r="NQL323" s="80"/>
      <c r="NQM323" s="79"/>
      <c r="NQN323" s="35"/>
      <c r="NQO323" s="80"/>
      <c r="NQP323" s="79"/>
      <c r="NQQ323" s="35"/>
      <c r="NQR323" s="80"/>
      <c r="NQS323" s="79"/>
      <c r="NQT323" s="35"/>
      <c r="NQU323" s="80"/>
      <c r="NQV323" s="79"/>
      <c r="NQW323" s="35"/>
      <c r="NQX323" s="80"/>
      <c r="NQY323" s="79"/>
      <c r="NQZ323" s="35"/>
      <c r="NRA323" s="80"/>
      <c r="NRB323" s="79"/>
      <c r="NRC323" s="35"/>
      <c r="NRD323" s="80"/>
      <c r="NRE323" s="79"/>
      <c r="NRF323" s="35"/>
      <c r="NRG323" s="80"/>
      <c r="NRH323" s="79"/>
      <c r="NRI323" s="35"/>
      <c r="NRJ323" s="80"/>
      <c r="NRK323" s="79"/>
      <c r="NRL323" s="35"/>
      <c r="NRM323" s="80"/>
      <c r="NRN323" s="79"/>
      <c r="NRO323" s="35"/>
      <c r="NRP323" s="80"/>
      <c r="NRQ323" s="79"/>
      <c r="NRR323" s="35"/>
      <c r="NRS323" s="80"/>
      <c r="NRT323" s="79"/>
      <c r="NRU323" s="35"/>
      <c r="NRV323" s="80"/>
      <c r="NRW323" s="79"/>
      <c r="NRX323" s="35"/>
      <c r="NRY323" s="80"/>
      <c r="NRZ323" s="79"/>
      <c r="NSA323" s="35"/>
      <c r="NSB323" s="80"/>
      <c r="NSC323" s="79"/>
      <c r="NSD323" s="35"/>
      <c r="NSE323" s="80"/>
      <c r="NSF323" s="79"/>
      <c r="NSG323" s="35"/>
      <c r="NSH323" s="80"/>
      <c r="NSI323" s="79"/>
      <c r="NSJ323" s="35"/>
      <c r="NSK323" s="80"/>
      <c r="NSL323" s="79"/>
      <c r="NSM323" s="35"/>
      <c r="NSN323" s="80"/>
      <c r="NSO323" s="79"/>
      <c r="NSP323" s="35"/>
      <c r="NSQ323" s="80"/>
      <c r="NSR323" s="79"/>
      <c r="NSS323" s="35"/>
      <c r="NST323" s="80"/>
      <c r="NSU323" s="79"/>
      <c r="NSV323" s="35"/>
      <c r="NSW323" s="80"/>
      <c r="NSX323" s="79"/>
      <c r="NSY323" s="35"/>
      <c r="NSZ323" s="80"/>
      <c r="NTA323" s="79"/>
      <c r="NTB323" s="35"/>
      <c r="NTC323" s="80"/>
      <c r="NTD323" s="79"/>
      <c r="NTE323" s="35"/>
      <c r="NTF323" s="80"/>
      <c r="NTG323" s="79"/>
      <c r="NTH323" s="35"/>
      <c r="NTI323" s="80"/>
      <c r="NTJ323" s="79"/>
      <c r="NTK323" s="35"/>
      <c r="NTL323" s="80"/>
      <c r="NTM323" s="79"/>
      <c r="NTN323" s="35"/>
      <c r="NTO323" s="80"/>
      <c r="NTP323" s="79"/>
      <c r="NTQ323" s="35"/>
      <c r="NTR323" s="80"/>
      <c r="NTS323" s="79"/>
      <c r="NTT323" s="35"/>
      <c r="NTU323" s="80"/>
      <c r="NTV323" s="79"/>
      <c r="NTW323" s="35"/>
      <c r="NTX323" s="80"/>
      <c r="NTY323" s="79"/>
      <c r="NTZ323" s="35"/>
      <c r="NUA323" s="80"/>
      <c r="NUB323" s="79"/>
      <c r="NUC323" s="35"/>
      <c r="NUD323" s="80"/>
      <c r="NUE323" s="79"/>
      <c r="NUF323" s="35"/>
      <c r="NUG323" s="80"/>
      <c r="NUH323" s="79"/>
      <c r="NUI323" s="35"/>
      <c r="NUJ323" s="80"/>
      <c r="NUK323" s="79"/>
      <c r="NUL323" s="35"/>
      <c r="NUM323" s="80"/>
      <c r="NUN323" s="79"/>
      <c r="NUO323" s="35"/>
      <c r="NUP323" s="80"/>
      <c r="NUQ323" s="79"/>
      <c r="NUR323" s="35"/>
      <c r="NUS323" s="80"/>
      <c r="NUT323" s="79"/>
      <c r="NUU323" s="35"/>
      <c r="NUV323" s="80"/>
      <c r="NUW323" s="79"/>
      <c r="NUX323" s="35"/>
      <c r="NUY323" s="80"/>
      <c r="NUZ323" s="79"/>
      <c r="NVA323" s="35"/>
      <c r="NVB323" s="80"/>
      <c r="NVC323" s="79"/>
      <c r="NVD323" s="35"/>
      <c r="NVE323" s="80"/>
      <c r="NVF323" s="79"/>
      <c r="NVG323" s="35"/>
      <c r="NVH323" s="80"/>
      <c r="NVI323" s="79"/>
      <c r="NVJ323" s="35"/>
      <c r="NVK323" s="80"/>
      <c r="NVL323" s="79"/>
      <c r="NVM323" s="35"/>
      <c r="NVN323" s="80"/>
      <c r="NVO323" s="79"/>
      <c r="NVP323" s="35"/>
      <c r="NVQ323" s="80"/>
      <c r="NVR323" s="79"/>
      <c r="NVS323" s="35"/>
      <c r="NVT323" s="80"/>
      <c r="NVU323" s="79"/>
      <c r="NVV323" s="35"/>
      <c r="NVW323" s="80"/>
      <c r="NVX323" s="79"/>
      <c r="NVY323" s="35"/>
      <c r="NVZ323" s="80"/>
      <c r="NWA323" s="79"/>
      <c r="NWB323" s="35"/>
      <c r="NWC323" s="80"/>
      <c r="NWD323" s="79"/>
      <c r="NWE323" s="35"/>
      <c r="NWF323" s="80"/>
      <c r="NWG323" s="79"/>
      <c r="NWH323" s="35"/>
      <c r="NWI323" s="80"/>
      <c r="NWJ323" s="79"/>
      <c r="NWK323" s="35"/>
      <c r="NWL323" s="80"/>
      <c r="NWM323" s="79"/>
      <c r="NWN323" s="35"/>
      <c r="NWO323" s="80"/>
      <c r="NWP323" s="79"/>
      <c r="NWQ323" s="35"/>
      <c r="NWR323" s="80"/>
      <c r="NWS323" s="79"/>
      <c r="NWT323" s="35"/>
      <c r="NWU323" s="80"/>
      <c r="NWV323" s="79"/>
      <c r="NWW323" s="35"/>
      <c r="NWX323" s="80"/>
      <c r="NWY323" s="79"/>
      <c r="NWZ323" s="35"/>
      <c r="NXA323" s="80"/>
      <c r="NXB323" s="79"/>
      <c r="NXC323" s="35"/>
      <c r="NXD323" s="80"/>
      <c r="NXE323" s="79"/>
      <c r="NXF323" s="35"/>
      <c r="NXG323" s="80"/>
      <c r="NXH323" s="79"/>
      <c r="NXI323" s="35"/>
      <c r="NXJ323" s="80"/>
      <c r="NXK323" s="79"/>
      <c r="NXL323" s="35"/>
      <c r="NXM323" s="80"/>
      <c r="NXN323" s="79"/>
      <c r="NXO323" s="35"/>
      <c r="NXP323" s="80"/>
      <c r="NXQ323" s="79"/>
      <c r="NXR323" s="35"/>
      <c r="NXS323" s="80"/>
      <c r="NXT323" s="79"/>
      <c r="NXU323" s="35"/>
      <c r="NXV323" s="80"/>
      <c r="NXW323" s="79"/>
      <c r="NXX323" s="35"/>
      <c r="NXY323" s="80"/>
      <c r="NXZ323" s="79"/>
      <c r="NYA323" s="35"/>
      <c r="NYB323" s="80"/>
      <c r="NYC323" s="79"/>
      <c r="NYD323" s="35"/>
      <c r="NYE323" s="80"/>
      <c r="NYF323" s="79"/>
      <c r="NYG323" s="35"/>
      <c r="NYH323" s="80"/>
      <c r="NYI323" s="79"/>
      <c r="NYJ323" s="35"/>
      <c r="NYK323" s="80"/>
      <c r="NYL323" s="79"/>
      <c r="NYM323" s="35"/>
      <c r="NYN323" s="80"/>
      <c r="NYO323" s="79"/>
      <c r="NYP323" s="35"/>
      <c r="NYQ323" s="80"/>
      <c r="NYR323" s="79"/>
      <c r="NYS323" s="35"/>
      <c r="NYT323" s="80"/>
      <c r="NYU323" s="79"/>
      <c r="NYV323" s="35"/>
      <c r="NYW323" s="80"/>
      <c r="NYX323" s="79"/>
      <c r="NYY323" s="35"/>
      <c r="NYZ323" s="80"/>
      <c r="NZA323" s="79"/>
      <c r="NZB323" s="35"/>
      <c r="NZC323" s="80"/>
      <c r="NZD323" s="79"/>
      <c r="NZE323" s="35"/>
      <c r="NZF323" s="80"/>
      <c r="NZG323" s="79"/>
      <c r="NZH323" s="35"/>
      <c r="NZI323" s="80"/>
      <c r="NZJ323" s="79"/>
      <c r="NZK323" s="35"/>
      <c r="NZL323" s="80"/>
      <c r="NZM323" s="79"/>
      <c r="NZN323" s="35"/>
      <c r="NZO323" s="80"/>
      <c r="NZP323" s="79"/>
      <c r="NZQ323" s="35"/>
      <c r="NZR323" s="80"/>
      <c r="NZS323" s="79"/>
      <c r="NZT323" s="35"/>
      <c r="NZU323" s="80"/>
      <c r="NZV323" s="79"/>
      <c r="NZW323" s="35"/>
      <c r="NZX323" s="80"/>
      <c r="NZY323" s="79"/>
      <c r="NZZ323" s="35"/>
      <c r="OAA323" s="80"/>
      <c r="OAB323" s="79"/>
      <c r="OAC323" s="35"/>
      <c r="OAD323" s="80"/>
      <c r="OAE323" s="79"/>
      <c r="OAF323" s="35"/>
      <c r="OAG323" s="80"/>
      <c r="OAH323" s="79"/>
      <c r="OAI323" s="35"/>
      <c r="OAJ323" s="80"/>
      <c r="OAK323" s="79"/>
      <c r="OAL323" s="35"/>
      <c r="OAM323" s="80"/>
      <c r="OAN323" s="79"/>
      <c r="OAO323" s="35"/>
      <c r="OAP323" s="80"/>
      <c r="OAQ323" s="79"/>
      <c r="OAR323" s="35"/>
      <c r="OAS323" s="80"/>
      <c r="OAT323" s="79"/>
      <c r="OAU323" s="35"/>
      <c r="OAV323" s="80"/>
      <c r="OAW323" s="79"/>
      <c r="OAX323" s="35"/>
      <c r="OAY323" s="80"/>
      <c r="OAZ323" s="79"/>
      <c r="OBA323" s="35"/>
      <c r="OBB323" s="80"/>
      <c r="OBC323" s="79"/>
      <c r="OBD323" s="35"/>
      <c r="OBE323" s="80"/>
      <c r="OBF323" s="79"/>
      <c r="OBG323" s="35"/>
      <c r="OBH323" s="80"/>
      <c r="OBI323" s="79"/>
      <c r="OBJ323" s="35"/>
      <c r="OBK323" s="80"/>
      <c r="OBL323" s="79"/>
      <c r="OBM323" s="35"/>
      <c r="OBN323" s="80"/>
      <c r="OBO323" s="79"/>
      <c r="OBP323" s="35"/>
      <c r="OBQ323" s="80"/>
      <c r="OBR323" s="79"/>
      <c r="OBS323" s="35"/>
      <c r="OBT323" s="80"/>
      <c r="OBU323" s="79"/>
      <c r="OBV323" s="35"/>
      <c r="OBW323" s="80"/>
      <c r="OBX323" s="79"/>
      <c r="OBY323" s="35"/>
      <c r="OBZ323" s="80"/>
      <c r="OCA323" s="79"/>
      <c r="OCB323" s="35"/>
      <c r="OCC323" s="80"/>
      <c r="OCD323" s="79"/>
      <c r="OCE323" s="35"/>
      <c r="OCF323" s="80"/>
      <c r="OCG323" s="79"/>
      <c r="OCH323" s="35"/>
      <c r="OCI323" s="80"/>
      <c r="OCJ323" s="79"/>
      <c r="OCK323" s="35"/>
      <c r="OCL323" s="80"/>
      <c r="OCM323" s="79"/>
      <c r="OCN323" s="35"/>
      <c r="OCO323" s="80"/>
      <c r="OCP323" s="79"/>
      <c r="OCQ323" s="35"/>
      <c r="OCR323" s="80"/>
      <c r="OCS323" s="79"/>
      <c r="OCT323" s="35"/>
      <c r="OCU323" s="80"/>
      <c r="OCV323" s="79"/>
      <c r="OCW323" s="35"/>
      <c r="OCX323" s="80"/>
      <c r="OCY323" s="79"/>
      <c r="OCZ323" s="35"/>
      <c r="ODA323" s="80"/>
      <c r="ODB323" s="79"/>
      <c r="ODC323" s="35"/>
      <c r="ODD323" s="80"/>
      <c r="ODE323" s="79"/>
      <c r="ODF323" s="35"/>
      <c r="ODG323" s="80"/>
      <c r="ODH323" s="79"/>
      <c r="ODI323" s="35"/>
      <c r="ODJ323" s="80"/>
      <c r="ODK323" s="79"/>
      <c r="ODL323" s="35"/>
      <c r="ODM323" s="80"/>
      <c r="ODN323" s="79"/>
      <c r="ODO323" s="35"/>
      <c r="ODP323" s="80"/>
      <c r="ODQ323" s="79"/>
      <c r="ODR323" s="35"/>
      <c r="ODS323" s="80"/>
      <c r="ODT323" s="79"/>
      <c r="ODU323" s="35"/>
      <c r="ODV323" s="80"/>
      <c r="ODW323" s="79"/>
      <c r="ODX323" s="35"/>
      <c r="ODY323" s="80"/>
      <c r="ODZ323" s="79"/>
      <c r="OEA323" s="35"/>
      <c r="OEB323" s="80"/>
      <c r="OEC323" s="79"/>
      <c r="OED323" s="35"/>
      <c r="OEE323" s="80"/>
      <c r="OEF323" s="79"/>
      <c r="OEG323" s="35"/>
      <c r="OEH323" s="80"/>
      <c r="OEI323" s="79"/>
      <c r="OEJ323" s="35"/>
      <c r="OEK323" s="80"/>
      <c r="OEL323" s="79"/>
      <c r="OEM323" s="35"/>
      <c r="OEN323" s="80"/>
      <c r="OEO323" s="79"/>
      <c r="OEP323" s="35"/>
      <c r="OEQ323" s="80"/>
      <c r="OER323" s="79"/>
      <c r="OES323" s="35"/>
      <c r="OET323" s="80"/>
      <c r="OEU323" s="79"/>
      <c r="OEV323" s="35"/>
      <c r="OEW323" s="80"/>
      <c r="OEX323" s="79"/>
      <c r="OEY323" s="35"/>
      <c r="OEZ323" s="80"/>
      <c r="OFA323" s="79"/>
      <c r="OFB323" s="35"/>
      <c r="OFC323" s="80"/>
      <c r="OFD323" s="79"/>
      <c r="OFE323" s="35"/>
      <c r="OFF323" s="80"/>
      <c r="OFG323" s="79"/>
      <c r="OFH323" s="35"/>
      <c r="OFI323" s="80"/>
      <c r="OFJ323" s="79"/>
      <c r="OFK323" s="35"/>
      <c r="OFL323" s="80"/>
      <c r="OFM323" s="79"/>
      <c r="OFN323" s="35"/>
      <c r="OFO323" s="80"/>
      <c r="OFP323" s="79"/>
      <c r="OFQ323" s="35"/>
      <c r="OFR323" s="80"/>
      <c r="OFS323" s="79"/>
      <c r="OFT323" s="35"/>
      <c r="OFU323" s="80"/>
      <c r="OFV323" s="79"/>
      <c r="OFW323" s="35"/>
      <c r="OFX323" s="80"/>
      <c r="OFY323" s="79"/>
      <c r="OFZ323" s="35"/>
      <c r="OGA323" s="80"/>
      <c r="OGB323" s="79"/>
      <c r="OGC323" s="35"/>
      <c r="OGD323" s="80"/>
      <c r="OGE323" s="79"/>
      <c r="OGF323" s="35"/>
      <c r="OGG323" s="80"/>
      <c r="OGH323" s="79"/>
      <c r="OGI323" s="35"/>
      <c r="OGJ323" s="80"/>
      <c r="OGK323" s="79"/>
      <c r="OGL323" s="35"/>
      <c r="OGM323" s="80"/>
      <c r="OGN323" s="79"/>
      <c r="OGO323" s="35"/>
      <c r="OGP323" s="80"/>
      <c r="OGQ323" s="79"/>
      <c r="OGR323" s="35"/>
      <c r="OGS323" s="80"/>
      <c r="OGT323" s="79"/>
      <c r="OGU323" s="35"/>
      <c r="OGV323" s="80"/>
      <c r="OGW323" s="79"/>
      <c r="OGX323" s="35"/>
      <c r="OGY323" s="80"/>
      <c r="OGZ323" s="79"/>
      <c r="OHA323" s="35"/>
      <c r="OHB323" s="80"/>
      <c r="OHC323" s="79"/>
      <c r="OHD323" s="35"/>
      <c r="OHE323" s="80"/>
      <c r="OHF323" s="79"/>
      <c r="OHG323" s="35"/>
      <c r="OHH323" s="80"/>
      <c r="OHI323" s="79"/>
      <c r="OHJ323" s="35"/>
      <c r="OHK323" s="80"/>
      <c r="OHL323" s="79"/>
      <c r="OHM323" s="35"/>
      <c r="OHN323" s="80"/>
      <c r="OHO323" s="79"/>
      <c r="OHP323" s="35"/>
      <c r="OHQ323" s="80"/>
      <c r="OHR323" s="79"/>
      <c r="OHS323" s="35"/>
      <c r="OHT323" s="80"/>
      <c r="OHU323" s="79"/>
      <c r="OHV323" s="35"/>
      <c r="OHW323" s="80"/>
      <c r="OHX323" s="79"/>
      <c r="OHY323" s="35"/>
      <c r="OHZ323" s="80"/>
      <c r="OIA323" s="79"/>
      <c r="OIB323" s="35"/>
      <c r="OIC323" s="80"/>
      <c r="OID323" s="79"/>
      <c r="OIE323" s="35"/>
      <c r="OIF323" s="80"/>
      <c r="OIG323" s="79"/>
      <c r="OIH323" s="35"/>
      <c r="OII323" s="80"/>
      <c r="OIJ323" s="79"/>
      <c r="OIK323" s="35"/>
      <c r="OIL323" s="80"/>
      <c r="OIM323" s="79"/>
      <c r="OIN323" s="35"/>
      <c r="OIO323" s="80"/>
      <c r="OIP323" s="79"/>
      <c r="OIQ323" s="35"/>
      <c r="OIR323" s="80"/>
      <c r="OIS323" s="79"/>
      <c r="OIT323" s="35"/>
      <c r="OIU323" s="80"/>
      <c r="OIV323" s="79"/>
      <c r="OIW323" s="35"/>
      <c r="OIX323" s="80"/>
      <c r="OIY323" s="79"/>
      <c r="OIZ323" s="35"/>
      <c r="OJA323" s="80"/>
      <c r="OJB323" s="79"/>
      <c r="OJC323" s="35"/>
      <c r="OJD323" s="80"/>
      <c r="OJE323" s="79"/>
      <c r="OJF323" s="35"/>
      <c r="OJG323" s="80"/>
      <c r="OJH323" s="79"/>
      <c r="OJI323" s="35"/>
      <c r="OJJ323" s="80"/>
      <c r="OJK323" s="79"/>
      <c r="OJL323" s="35"/>
      <c r="OJM323" s="80"/>
      <c r="OJN323" s="79"/>
      <c r="OJO323" s="35"/>
      <c r="OJP323" s="80"/>
      <c r="OJQ323" s="79"/>
      <c r="OJR323" s="35"/>
      <c r="OJS323" s="80"/>
      <c r="OJT323" s="79"/>
      <c r="OJU323" s="35"/>
      <c r="OJV323" s="80"/>
      <c r="OJW323" s="79"/>
      <c r="OJX323" s="35"/>
      <c r="OJY323" s="80"/>
      <c r="OJZ323" s="79"/>
      <c r="OKA323" s="35"/>
      <c r="OKB323" s="80"/>
      <c r="OKC323" s="79"/>
      <c r="OKD323" s="35"/>
      <c r="OKE323" s="80"/>
      <c r="OKF323" s="79"/>
      <c r="OKG323" s="35"/>
      <c r="OKH323" s="80"/>
      <c r="OKI323" s="79"/>
      <c r="OKJ323" s="35"/>
      <c r="OKK323" s="80"/>
      <c r="OKL323" s="79"/>
      <c r="OKM323" s="35"/>
      <c r="OKN323" s="80"/>
      <c r="OKO323" s="79"/>
      <c r="OKP323" s="35"/>
      <c r="OKQ323" s="80"/>
      <c r="OKR323" s="79"/>
      <c r="OKS323" s="35"/>
      <c r="OKT323" s="80"/>
      <c r="OKU323" s="79"/>
      <c r="OKV323" s="35"/>
      <c r="OKW323" s="80"/>
      <c r="OKX323" s="79"/>
      <c r="OKY323" s="35"/>
      <c r="OKZ323" s="80"/>
      <c r="OLA323" s="79"/>
      <c r="OLB323" s="35"/>
      <c r="OLC323" s="80"/>
      <c r="OLD323" s="79"/>
      <c r="OLE323" s="35"/>
      <c r="OLF323" s="80"/>
      <c r="OLG323" s="79"/>
      <c r="OLH323" s="35"/>
      <c r="OLI323" s="80"/>
      <c r="OLJ323" s="79"/>
      <c r="OLK323" s="35"/>
      <c r="OLL323" s="80"/>
      <c r="OLM323" s="79"/>
      <c r="OLN323" s="35"/>
      <c r="OLO323" s="80"/>
      <c r="OLP323" s="79"/>
      <c r="OLQ323" s="35"/>
      <c r="OLR323" s="80"/>
      <c r="OLS323" s="79"/>
      <c r="OLT323" s="35"/>
      <c r="OLU323" s="80"/>
      <c r="OLV323" s="79"/>
      <c r="OLW323" s="35"/>
      <c r="OLX323" s="80"/>
      <c r="OLY323" s="79"/>
      <c r="OLZ323" s="35"/>
      <c r="OMA323" s="80"/>
      <c r="OMB323" s="79"/>
      <c r="OMC323" s="35"/>
      <c r="OMD323" s="80"/>
      <c r="OME323" s="79"/>
      <c r="OMF323" s="35"/>
      <c r="OMG323" s="80"/>
      <c r="OMH323" s="79"/>
      <c r="OMI323" s="35"/>
      <c r="OMJ323" s="80"/>
      <c r="OMK323" s="79"/>
      <c r="OML323" s="35"/>
      <c r="OMM323" s="80"/>
      <c r="OMN323" s="79"/>
      <c r="OMO323" s="35"/>
      <c r="OMP323" s="80"/>
      <c r="OMQ323" s="79"/>
      <c r="OMR323" s="35"/>
      <c r="OMS323" s="80"/>
      <c r="OMT323" s="79"/>
      <c r="OMU323" s="35"/>
      <c r="OMV323" s="80"/>
      <c r="OMW323" s="79"/>
      <c r="OMX323" s="35"/>
      <c r="OMY323" s="80"/>
      <c r="OMZ323" s="79"/>
      <c r="ONA323" s="35"/>
      <c r="ONB323" s="80"/>
      <c r="ONC323" s="79"/>
      <c r="OND323" s="35"/>
      <c r="ONE323" s="80"/>
      <c r="ONF323" s="79"/>
      <c r="ONG323" s="35"/>
      <c r="ONH323" s="80"/>
      <c r="ONI323" s="79"/>
      <c r="ONJ323" s="35"/>
      <c r="ONK323" s="80"/>
      <c r="ONL323" s="79"/>
      <c r="ONM323" s="35"/>
      <c r="ONN323" s="80"/>
      <c r="ONO323" s="79"/>
      <c r="ONP323" s="35"/>
      <c r="ONQ323" s="80"/>
      <c r="ONR323" s="79"/>
      <c r="ONS323" s="35"/>
      <c r="ONT323" s="80"/>
      <c r="ONU323" s="79"/>
      <c r="ONV323" s="35"/>
      <c r="ONW323" s="80"/>
      <c r="ONX323" s="79"/>
      <c r="ONY323" s="35"/>
      <c r="ONZ323" s="80"/>
      <c r="OOA323" s="79"/>
      <c r="OOB323" s="35"/>
      <c r="OOC323" s="80"/>
      <c r="OOD323" s="79"/>
      <c r="OOE323" s="35"/>
      <c r="OOF323" s="80"/>
      <c r="OOG323" s="79"/>
      <c r="OOH323" s="35"/>
      <c r="OOI323" s="80"/>
      <c r="OOJ323" s="79"/>
      <c r="OOK323" s="35"/>
      <c r="OOL323" s="80"/>
      <c r="OOM323" s="79"/>
      <c r="OON323" s="35"/>
      <c r="OOO323" s="80"/>
      <c r="OOP323" s="79"/>
      <c r="OOQ323" s="35"/>
      <c r="OOR323" s="80"/>
      <c r="OOS323" s="79"/>
      <c r="OOT323" s="35"/>
      <c r="OOU323" s="80"/>
      <c r="OOV323" s="79"/>
      <c r="OOW323" s="35"/>
      <c r="OOX323" s="80"/>
      <c r="OOY323" s="79"/>
      <c r="OOZ323" s="35"/>
      <c r="OPA323" s="80"/>
      <c r="OPB323" s="79"/>
      <c r="OPC323" s="35"/>
      <c r="OPD323" s="80"/>
      <c r="OPE323" s="79"/>
      <c r="OPF323" s="35"/>
      <c r="OPG323" s="80"/>
      <c r="OPH323" s="79"/>
      <c r="OPI323" s="35"/>
      <c r="OPJ323" s="80"/>
      <c r="OPK323" s="79"/>
      <c r="OPL323" s="35"/>
      <c r="OPM323" s="80"/>
      <c r="OPN323" s="79"/>
      <c r="OPO323" s="35"/>
      <c r="OPP323" s="80"/>
      <c r="OPQ323" s="79"/>
      <c r="OPR323" s="35"/>
      <c r="OPS323" s="80"/>
      <c r="OPT323" s="79"/>
      <c r="OPU323" s="35"/>
      <c r="OPV323" s="80"/>
      <c r="OPW323" s="79"/>
      <c r="OPX323" s="35"/>
      <c r="OPY323" s="80"/>
      <c r="OPZ323" s="79"/>
      <c r="OQA323" s="35"/>
      <c r="OQB323" s="80"/>
      <c r="OQC323" s="79"/>
      <c r="OQD323" s="35"/>
      <c r="OQE323" s="80"/>
      <c r="OQF323" s="79"/>
      <c r="OQG323" s="35"/>
      <c r="OQH323" s="80"/>
      <c r="OQI323" s="79"/>
      <c r="OQJ323" s="35"/>
      <c r="OQK323" s="80"/>
      <c r="OQL323" s="79"/>
      <c r="OQM323" s="35"/>
      <c r="OQN323" s="80"/>
      <c r="OQO323" s="79"/>
      <c r="OQP323" s="35"/>
      <c r="OQQ323" s="80"/>
      <c r="OQR323" s="79"/>
      <c r="OQS323" s="35"/>
      <c r="OQT323" s="80"/>
      <c r="OQU323" s="79"/>
      <c r="OQV323" s="35"/>
      <c r="OQW323" s="80"/>
      <c r="OQX323" s="79"/>
      <c r="OQY323" s="35"/>
      <c r="OQZ323" s="80"/>
      <c r="ORA323" s="79"/>
      <c r="ORB323" s="35"/>
      <c r="ORC323" s="80"/>
      <c r="ORD323" s="79"/>
      <c r="ORE323" s="35"/>
      <c r="ORF323" s="80"/>
      <c r="ORG323" s="79"/>
      <c r="ORH323" s="35"/>
      <c r="ORI323" s="80"/>
      <c r="ORJ323" s="79"/>
      <c r="ORK323" s="35"/>
      <c r="ORL323" s="80"/>
      <c r="ORM323" s="79"/>
      <c r="ORN323" s="35"/>
      <c r="ORO323" s="80"/>
      <c r="ORP323" s="79"/>
      <c r="ORQ323" s="35"/>
      <c r="ORR323" s="80"/>
      <c r="ORS323" s="79"/>
      <c r="ORT323" s="35"/>
      <c r="ORU323" s="80"/>
      <c r="ORV323" s="79"/>
      <c r="ORW323" s="35"/>
      <c r="ORX323" s="80"/>
      <c r="ORY323" s="79"/>
      <c r="ORZ323" s="35"/>
      <c r="OSA323" s="80"/>
      <c r="OSB323" s="79"/>
      <c r="OSC323" s="35"/>
      <c r="OSD323" s="80"/>
      <c r="OSE323" s="79"/>
      <c r="OSF323" s="35"/>
      <c r="OSG323" s="80"/>
      <c r="OSH323" s="79"/>
      <c r="OSI323" s="35"/>
      <c r="OSJ323" s="80"/>
      <c r="OSK323" s="79"/>
      <c r="OSL323" s="35"/>
      <c r="OSM323" s="80"/>
      <c r="OSN323" s="79"/>
      <c r="OSO323" s="35"/>
      <c r="OSP323" s="80"/>
      <c r="OSQ323" s="79"/>
      <c r="OSR323" s="35"/>
      <c r="OSS323" s="80"/>
      <c r="OST323" s="79"/>
      <c r="OSU323" s="35"/>
      <c r="OSV323" s="80"/>
      <c r="OSW323" s="79"/>
      <c r="OSX323" s="35"/>
      <c r="OSY323" s="80"/>
      <c r="OSZ323" s="79"/>
      <c r="OTA323" s="35"/>
      <c r="OTB323" s="80"/>
      <c r="OTC323" s="79"/>
      <c r="OTD323" s="35"/>
      <c r="OTE323" s="80"/>
      <c r="OTF323" s="79"/>
      <c r="OTG323" s="35"/>
      <c r="OTH323" s="80"/>
      <c r="OTI323" s="79"/>
      <c r="OTJ323" s="35"/>
      <c r="OTK323" s="80"/>
      <c r="OTL323" s="79"/>
      <c r="OTM323" s="35"/>
      <c r="OTN323" s="80"/>
      <c r="OTO323" s="79"/>
      <c r="OTP323" s="35"/>
      <c r="OTQ323" s="80"/>
      <c r="OTR323" s="79"/>
      <c r="OTS323" s="35"/>
      <c r="OTT323" s="80"/>
      <c r="OTU323" s="79"/>
      <c r="OTV323" s="35"/>
      <c r="OTW323" s="80"/>
      <c r="OTX323" s="79"/>
      <c r="OTY323" s="35"/>
      <c r="OTZ323" s="80"/>
      <c r="OUA323" s="79"/>
      <c r="OUB323" s="35"/>
      <c r="OUC323" s="80"/>
      <c r="OUD323" s="79"/>
      <c r="OUE323" s="35"/>
      <c r="OUF323" s="80"/>
      <c r="OUG323" s="79"/>
      <c r="OUH323" s="35"/>
      <c r="OUI323" s="80"/>
      <c r="OUJ323" s="79"/>
      <c r="OUK323" s="35"/>
      <c r="OUL323" s="80"/>
      <c r="OUM323" s="79"/>
      <c r="OUN323" s="35"/>
      <c r="OUO323" s="80"/>
      <c r="OUP323" s="79"/>
      <c r="OUQ323" s="35"/>
      <c r="OUR323" s="80"/>
      <c r="OUS323" s="79"/>
      <c r="OUT323" s="35"/>
      <c r="OUU323" s="80"/>
      <c r="OUV323" s="79"/>
      <c r="OUW323" s="35"/>
      <c r="OUX323" s="80"/>
      <c r="OUY323" s="79"/>
      <c r="OUZ323" s="35"/>
      <c r="OVA323" s="80"/>
      <c r="OVB323" s="79"/>
      <c r="OVC323" s="35"/>
      <c r="OVD323" s="80"/>
      <c r="OVE323" s="79"/>
      <c r="OVF323" s="35"/>
      <c r="OVG323" s="80"/>
      <c r="OVH323" s="79"/>
      <c r="OVI323" s="35"/>
      <c r="OVJ323" s="80"/>
      <c r="OVK323" s="79"/>
      <c r="OVL323" s="35"/>
      <c r="OVM323" s="80"/>
      <c r="OVN323" s="79"/>
      <c r="OVO323" s="35"/>
      <c r="OVP323" s="80"/>
      <c r="OVQ323" s="79"/>
      <c r="OVR323" s="35"/>
      <c r="OVS323" s="80"/>
      <c r="OVT323" s="79"/>
      <c r="OVU323" s="35"/>
      <c r="OVV323" s="80"/>
      <c r="OVW323" s="79"/>
      <c r="OVX323" s="35"/>
      <c r="OVY323" s="80"/>
      <c r="OVZ323" s="79"/>
      <c r="OWA323" s="35"/>
      <c r="OWB323" s="80"/>
      <c r="OWC323" s="79"/>
      <c r="OWD323" s="35"/>
      <c r="OWE323" s="80"/>
      <c r="OWF323" s="79"/>
      <c r="OWG323" s="35"/>
      <c r="OWH323" s="80"/>
      <c r="OWI323" s="79"/>
      <c r="OWJ323" s="35"/>
      <c r="OWK323" s="80"/>
      <c r="OWL323" s="79"/>
      <c r="OWM323" s="35"/>
      <c r="OWN323" s="80"/>
      <c r="OWO323" s="79"/>
      <c r="OWP323" s="35"/>
      <c r="OWQ323" s="80"/>
      <c r="OWR323" s="79"/>
      <c r="OWS323" s="35"/>
      <c r="OWT323" s="80"/>
      <c r="OWU323" s="79"/>
      <c r="OWV323" s="35"/>
      <c r="OWW323" s="80"/>
      <c r="OWX323" s="79"/>
      <c r="OWY323" s="35"/>
      <c r="OWZ323" s="80"/>
      <c r="OXA323" s="79"/>
      <c r="OXB323" s="35"/>
      <c r="OXC323" s="80"/>
      <c r="OXD323" s="79"/>
      <c r="OXE323" s="35"/>
      <c r="OXF323" s="80"/>
      <c r="OXG323" s="79"/>
      <c r="OXH323" s="35"/>
      <c r="OXI323" s="80"/>
      <c r="OXJ323" s="79"/>
      <c r="OXK323" s="35"/>
      <c r="OXL323" s="80"/>
      <c r="OXM323" s="79"/>
      <c r="OXN323" s="35"/>
      <c r="OXO323" s="80"/>
      <c r="OXP323" s="79"/>
      <c r="OXQ323" s="35"/>
      <c r="OXR323" s="80"/>
      <c r="OXS323" s="79"/>
      <c r="OXT323" s="35"/>
      <c r="OXU323" s="80"/>
      <c r="OXV323" s="79"/>
      <c r="OXW323" s="35"/>
      <c r="OXX323" s="80"/>
      <c r="OXY323" s="79"/>
      <c r="OXZ323" s="35"/>
      <c r="OYA323" s="80"/>
      <c r="OYB323" s="79"/>
      <c r="OYC323" s="35"/>
      <c r="OYD323" s="80"/>
      <c r="OYE323" s="79"/>
      <c r="OYF323" s="35"/>
      <c r="OYG323" s="80"/>
      <c r="OYH323" s="79"/>
      <c r="OYI323" s="35"/>
      <c r="OYJ323" s="80"/>
      <c r="OYK323" s="79"/>
      <c r="OYL323" s="35"/>
      <c r="OYM323" s="80"/>
      <c r="OYN323" s="79"/>
      <c r="OYO323" s="35"/>
      <c r="OYP323" s="80"/>
      <c r="OYQ323" s="79"/>
      <c r="OYR323" s="35"/>
      <c r="OYS323" s="80"/>
      <c r="OYT323" s="79"/>
      <c r="OYU323" s="35"/>
      <c r="OYV323" s="80"/>
      <c r="OYW323" s="79"/>
      <c r="OYX323" s="35"/>
      <c r="OYY323" s="80"/>
      <c r="OYZ323" s="79"/>
      <c r="OZA323" s="35"/>
      <c r="OZB323" s="80"/>
      <c r="OZC323" s="79"/>
      <c r="OZD323" s="35"/>
      <c r="OZE323" s="80"/>
      <c r="OZF323" s="79"/>
      <c r="OZG323" s="35"/>
      <c r="OZH323" s="80"/>
      <c r="OZI323" s="79"/>
      <c r="OZJ323" s="35"/>
      <c r="OZK323" s="80"/>
      <c r="OZL323" s="79"/>
      <c r="OZM323" s="35"/>
      <c r="OZN323" s="80"/>
      <c r="OZO323" s="79"/>
      <c r="OZP323" s="35"/>
      <c r="OZQ323" s="80"/>
      <c r="OZR323" s="79"/>
      <c r="OZS323" s="35"/>
      <c r="OZT323" s="80"/>
      <c r="OZU323" s="79"/>
      <c r="OZV323" s="35"/>
      <c r="OZW323" s="80"/>
      <c r="OZX323" s="79"/>
      <c r="OZY323" s="35"/>
      <c r="OZZ323" s="80"/>
      <c r="PAA323" s="79"/>
      <c r="PAB323" s="35"/>
      <c r="PAC323" s="80"/>
      <c r="PAD323" s="79"/>
      <c r="PAE323" s="35"/>
      <c r="PAF323" s="80"/>
      <c r="PAG323" s="79"/>
      <c r="PAH323" s="35"/>
      <c r="PAI323" s="80"/>
      <c r="PAJ323" s="79"/>
      <c r="PAK323" s="35"/>
      <c r="PAL323" s="80"/>
      <c r="PAM323" s="79"/>
      <c r="PAN323" s="35"/>
      <c r="PAO323" s="80"/>
      <c r="PAP323" s="79"/>
      <c r="PAQ323" s="35"/>
      <c r="PAR323" s="80"/>
      <c r="PAS323" s="79"/>
      <c r="PAT323" s="35"/>
      <c r="PAU323" s="80"/>
      <c r="PAV323" s="79"/>
      <c r="PAW323" s="35"/>
      <c r="PAX323" s="80"/>
      <c r="PAY323" s="79"/>
      <c r="PAZ323" s="35"/>
      <c r="PBA323" s="80"/>
      <c r="PBB323" s="79"/>
      <c r="PBC323" s="35"/>
      <c r="PBD323" s="80"/>
      <c r="PBE323" s="79"/>
      <c r="PBF323" s="35"/>
      <c r="PBG323" s="80"/>
      <c r="PBH323" s="79"/>
      <c r="PBI323" s="35"/>
      <c r="PBJ323" s="80"/>
      <c r="PBK323" s="79"/>
      <c r="PBL323" s="35"/>
      <c r="PBM323" s="80"/>
      <c r="PBN323" s="79"/>
      <c r="PBO323" s="35"/>
      <c r="PBP323" s="80"/>
      <c r="PBQ323" s="79"/>
      <c r="PBR323" s="35"/>
      <c r="PBS323" s="80"/>
      <c r="PBT323" s="79"/>
      <c r="PBU323" s="35"/>
      <c r="PBV323" s="80"/>
      <c r="PBW323" s="79"/>
      <c r="PBX323" s="35"/>
      <c r="PBY323" s="80"/>
      <c r="PBZ323" s="79"/>
      <c r="PCA323" s="35"/>
      <c r="PCB323" s="80"/>
      <c r="PCC323" s="79"/>
      <c r="PCD323" s="35"/>
      <c r="PCE323" s="80"/>
      <c r="PCF323" s="79"/>
      <c r="PCG323" s="35"/>
      <c r="PCH323" s="80"/>
      <c r="PCI323" s="79"/>
      <c r="PCJ323" s="35"/>
      <c r="PCK323" s="80"/>
      <c r="PCL323" s="79"/>
      <c r="PCM323" s="35"/>
      <c r="PCN323" s="80"/>
      <c r="PCO323" s="79"/>
      <c r="PCP323" s="35"/>
      <c r="PCQ323" s="80"/>
      <c r="PCR323" s="79"/>
      <c r="PCS323" s="35"/>
      <c r="PCT323" s="80"/>
      <c r="PCU323" s="79"/>
      <c r="PCV323" s="35"/>
      <c r="PCW323" s="80"/>
      <c r="PCX323" s="79"/>
      <c r="PCY323" s="35"/>
      <c r="PCZ323" s="80"/>
      <c r="PDA323" s="79"/>
      <c r="PDB323" s="35"/>
      <c r="PDC323" s="80"/>
      <c r="PDD323" s="79"/>
      <c r="PDE323" s="35"/>
      <c r="PDF323" s="80"/>
      <c r="PDG323" s="79"/>
      <c r="PDH323" s="35"/>
      <c r="PDI323" s="80"/>
      <c r="PDJ323" s="79"/>
      <c r="PDK323" s="35"/>
      <c r="PDL323" s="80"/>
      <c r="PDM323" s="79"/>
      <c r="PDN323" s="35"/>
      <c r="PDO323" s="80"/>
      <c r="PDP323" s="79"/>
      <c r="PDQ323" s="35"/>
      <c r="PDR323" s="80"/>
      <c r="PDS323" s="79"/>
      <c r="PDT323" s="35"/>
      <c r="PDU323" s="80"/>
      <c r="PDV323" s="79"/>
      <c r="PDW323" s="35"/>
      <c r="PDX323" s="80"/>
      <c r="PDY323" s="79"/>
      <c r="PDZ323" s="35"/>
      <c r="PEA323" s="80"/>
      <c r="PEB323" s="79"/>
      <c r="PEC323" s="35"/>
      <c r="PED323" s="80"/>
      <c r="PEE323" s="79"/>
      <c r="PEF323" s="35"/>
      <c r="PEG323" s="80"/>
      <c r="PEH323" s="79"/>
      <c r="PEI323" s="35"/>
      <c r="PEJ323" s="80"/>
      <c r="PEK323" s="79"/>
      <c r="PEL323" s="35"/>
      <c r="PEM323" s="80"/>
      <c r="PEN323" s="79"/>
      <c r="PEO323" s="35"/>
      <c r="PEP323" s="80"/>
      <c r="PEQ323" s="79"/>
      <c r="PER323" s="35"/>
      <c r="PES323" s="80"/>
      <c r="PET323" s="79"/>
      <c r="PEU323" s="35"/>
      <c r="PEV323" s="80"/>
      <c r="PEW323" s="79"/>
      <c r="PEX323" s="35"/>
      <c r="PEY323" s="80"/>
      <c r="PEZ323" s="79"/>
      <c r="PFA323" s="35"/>
      <c r="PFB323" s="80"/>
      <c r="PFC323" s="79"/>
      <c r="PFD323" s="35"/>
      <c r="PFE323" s="80"/>
      <c r="PFF323" s="79"/>
      <c r="PFG323" s="35"/>
      <c r="PFH323" s="80"/>
      <c r="PFI323" s="79"/>
      <c r="PFJ323" s="35"/>
      <c r="PFK323" s="80"/>
      <c r="PFL323" s="79"/>
      <c r="PFM323" s="35"/>
      <c r="PFN323" s="80"/>
      <c r="PFO323" s="79"/>
      <c r="PFP323" s="35"/>
      <c r="PFQ323" s="80"/>
      <c r="PFR323" s="79"/>
      <c r="PFS323" s="35"/>
      <c r="PFT323" s="80"/>
      <c r="PFU323" s="79"/>
      <c r="PFV323" s="35"/>
      <c r="PFW323" s="80"/>
      <c r="PFX323" s="79"/>
      <c r="PFY323" s="35"/>
      <c r="PFZ323" s="80"/>
      <c r="PGA323" s="79"/>
      <c r="PGB323" s="35"/>
      <c r="PGC323" s="80"/>
      <c r="PGD323" s="79"/>
      <c r="PGE323" s="35"/>
      <c r="PGF323" s="80"/>
      <c r="PGG323" s="79"/>
      <c r="PGH323" s="35"/>
      <c r="PGI323" s="80"/>
      <c r="PGJ323" s="79"/>
      <c r="PGK323" s="35"/>
      <c r="PGL323" s="80"/>
      <c r="PGM323" s="79"/>
      <c r="PGN323" s="35"/>
      <c r="PGO323" s="80"/>
      <c r="PGP323" s="79"/>
      <c r="PGQ323" s="35"/>
      <c r="PGR323" s="80"/>
      <c r="PGS323" s="79"/>
      <c r="PGT323" s="35"/>
      <c r="PGU323" s="80"/>
      <c r="PGV323" s="79"/>
      <c r="PGW323" s="35"/>
      <c r="PGX323" s="80"/>
      <c r="PGY323" s="79"/>
      <c r="PGZ323" s="35"/>
      <c r="PHA323" s="80"/>
      <c r="PHB323" s="79"/>
      <c r="PHC323" s="35"/>
      <c r="PHD323" s="80"/>
      <c r="PHE323" s="79"/>
      <c r="PHF323" s="35"/>
      <c r="PHG323" s="80"/>
      <c r="PHH323" s="79"/>
      <c r="PHI323" s="35"/>
      <c r="PHJ323" s="80"/>
      <c r="PHK323" s="79"/>
      <c r="PHL323" s="35"/>
      <c r="PHM323" s="80"/>
      <c r="PHN323" s="79"/>
      <c r="PHO323" s="35"/>
      <c r="PHP323" s="80"/>
      <c r="PHQ323" s="79"/>
      <c r="PHR323" s="35"/>
      <c r="PHS323" s="80"/>
      <c r="PHT323" s="79"/>
      <c r="PHU323" s="35"/>
      <c r="PHV323" s="80"/>
      <c r="PHW323" s="79"/>
      <c r="PHX323" s="35"/>
      <c r="PHY323" s="80"/>
      <c r="PHZ323" s="79"/>
      <c r="PIA323" s="35"/>
      <c r="PIB323" s="80"/>
      <c r="PIC323" s="79"/>
      <c r="PID323" s="35"/>
      <c r="PIE323" s="80"/>
      <c r="PIF323" s="79"/>
      <c r="PIG323" s="35"/>
      <c r="PIH323" s="80"/>
      <c r="PII323" s="79"/>
      <c r="PIJ323" s="35"/>
      <c r="PIK323" s="80"/>
      <c r="PIL323" s="79"/>
      <c r="PIM323" s="35"/>
      <c r="PIN323" s="80"/>
      <c r="PIO323" s="79"/>
      <c r="PIP323" s="35"/>
      <c r="PIQ323" s="80"/>
      <c r="PIR323" s="79"/>
      <c r="PIS323" s="35"/>
      <c r="PIT323" s="80"/>
      <c r="PIU323" s="79"/>
      <c r="PIV323" s="35"/>
      <c r="PIW323" s="80"/>
      <c r="PIX323" s="79"/>
      <c r="PIY323" s="35"/>
      <c r="PIZ323" s="80"/>
      <c r="PJA323" s="79"/>
      <c r="PJB323" s="35"/>
      <c r="PJC323" s="80"/>
      <c r="PJD323" s="79"/>
      <c r="PJE323" s="35"/>
      <c r="PJF323" s="80"/>
      <c r="PJG323" s="79"/>
      <c r="PJH323" s="35"/>
      <c r="PJI323" s="80"/>
      <c r="PJJ323" s="79"/>
      <c r="PJK323" s="35"/>
      <c r="PJL323" s="80"/>
      <c r="PJM323" s="79"/>
      <c r="PJN323" s="35"/>
      <c r="PJO323" s="80"/>
      <c r="PJP323" s="79"/>
      <c r="PJQ323" s="35"/>
      <c r="PJR323" s="80"/>
      <c r="PJS323" s="79"/>
      <c r="PJT323" s="35"/>
      <c r="PJU323" s="80"/>
      <c r="PJV323" s="79"/>
      <c r="PJW323" s="35"/>
      <c r="PJX323" s="80"/>
      <c r="PJY323" s="79"/>
      <c r="PJZ323" s="35"/>
      <c r="PKA323" s="80"/>
      <c r="PKB323" s="79"/>
      <c r="PKC323" s="35"/>
      <c r="PKD323" s="80"/>
      <c r="PKE323" s="79"/>
      <c r="PKF323" s="35"/>
      <c r="PKG323" s="80"/>
      <c r="PKH323" s="79"/>
      <c r="PKI323" s="35"/>
      <c r="PKJ323" s="80"/>
      <c r="PKK323" s="79"/>
      <c r="PKL323" s="35"/>
      <c r="PKM323" s="80"/>
      <c r="PKN323" s="79"/>
      <c r="PKO323" s="35"/>
      <c r="PKP323" s="80"/>
      <c r="PKQ323" s="79"/>
      <c r="PKR323" s="35"/>
      <c r="PKS323" s="80"/>
      <c r="PKT323" s="79"/>
      <c r="PKU323" s="35"/>
      <c r="PKV323" s="80"/>
      <c r="PKW323" s="79"/>
      <c r="PKX323" s="35"/>
      <c r="PKY323" s="80"/>
      <c r="PKZ323" s="79"/>
      <c r="PLA323" s="35"/>
      <c r="PLB323" s="80"/>
      <c r="PLC323" s="79"/>
      <c r="PLD323" s="35"/>
      <c r="PLE323" s="80"/>
      <c r="PLF323" s="79"/>
      <c r="PLG323" s="35"/>
      <c r="PLH323" s="80"/>
      <c r="PLI323" s="79"/>
      <c r="PLJ323" s="35"/>
      <c r="PLK323" s="80"/>
      <c r="PLL323" s="79"/>
      <c r="PLM323" s="35"/>
      <c r="PLN323" s="80"/>
      <c r="PLO323" s="79"/>
      <c r="PLP323" s="35"/>
      <c r="PLQ323" s="80"/>
      <c r="PLR323" s="79"/>
      <c r="PLS323" s="35"/>
      <c r="PLT323" s="80"/>
      <c r="PLU323" s="79"/>
      <c r="PLV323" s="35"/>
      <c r="PLW323" s="80"/>
      <c r="PLX323" s="79"/>
      <c r="PLY323" s="35"/>
      <c r="PLZ323" s="80"/>
      <c r="PMA323" s="79"/>
      <c r="PMB323" s="35"/>
      <c r="PMC323" s="80"/>
      <c r="PMD323" s="79"/>
      <c r="PME323" s="35"/>
      <c r="PMF323" s="80"/>
      <c r="PMG323" s="79"/>
      <c r="PMH323" s="35"/>
      <c r="PMI323" s="80"/>
      <c r="PMJ323" s="79"/>
      <c r="PMK323" s="35"/>
      <c r="PML323" s="80"/>
      <c r="PMM323" s="79"/>
      <c r="PMN323" s="35"/>
      <c r="PMO323" s="80"/>
      <c r="PMP323" s="79"/>
      <c r="PMQ323" s="35"/>
      <c r="PMR323" s="80"/>
      <c r="PMS323" s="79"/>
      <c r="PMT323" s="35"/>
      <c r="PMU323" s="80"/>
      <c r="PMV323" s="79"/>
      <c r="PMW323" s="35"/>
      <c r="PMX323" s="80"/>
      <c r="PMY323" s="79"/>
      <c r="PMZ323" s="35"/>
      <c r="PNA323" s="80"/>
      <c r="PNB323" s="79"/>
      <c r="PNC323" s="35"/>
      <c r="PND323" s="80"/>
      <c r="PNE323" s="79"/>
      <c r="PNF323" s="35"/>
      <c r="PNG323" s="80"/>
      <c r="PNH323" s="79"/>
      <c r="PNI323" s="35"/>
      <c r="PNJ323" s="80"/>
      <c r="PNK323" s="79"/>
      <c r="PNL323" s="35"/>
      <c r="PNM323" s="80"/>
      <c r="PNN323" s="79"/>
      <c r="PNO323" s="35"/>
      <c r="PNP323" s="80"/>
      <c r="PNQ323" s="79"/>
      <c r="PNR323" s="35"/>
      <c r="PNS323" s="80"/>
      <c r="PNT323" s="79"/>
      <c r="PNU323" s="35"/>
      <c r="PNV323" s="80"/>
      <c r="PNW323" s="79"/>
      <c r="PNX323" s="35"/>
      <c r="PNY323" s="80"/>
      <c r="PNZ323" s="79"/>
      <c r="POA323" s="35"/>
      <c r="POB323" s="80"/>
      <c r="POC323" s="79"/>
      <c r="POD323" s="35"/>
      <c r="POE323" s="80"/>
      <c r="POF323" s="79"/>
      <c r="POG323" s="35"/>
      <c r="POH323" s="80"/>
      <c r="POI323" s="79"/>
      <c r="POJ323" s="35"/>
      <c r="POK323" s="80"/>
      <c r="POL323" s="79"/>
      <c r="POM323" s="35"/>
      <c r="PON323" s="80"/>
      <c r="POO323" s="79"/>
      <c r="POP323" s="35"/>
      <c r="POQ323" s="80"/>
      <c r="POR323" s="79"/>
      <c r="POS323" s="35"/>
      <c r="POT323" s="80"/>
      <c r="POU323" s="79"/>
      <c r="POV323" s="35"/>
      <c r="POW323" s="80"/>
      <c r="POX323" s="79"/>
      <c r="POY323" s="35"/>
      <c r="POZ323" s="80"/>
      <c r="PPA323" s="79"/>
      <c r="PPB323" s="35"/>
      <c r="PPC323" s="80"/>
      <c r="PPD323" s="79"/>
      <c r="PPE323" s="35"/>
      <c r="PPF323" s="80"/>
      <c r="PPG323" s="79"/>
      <c r="PPH323" s="35"/>
      <c r="PPI323" s="80"/>
      <c r="PPJ323" s="79"/>
      <c r="PPK323" s="35"/>
      <c r="PPL323" s="80"/>
      <c r="PPM323" s="79"/>
      <c r="PPN323" s="35"/>
      <c r="PPO323" s="80"/>
      <c r="PPP323" s="79"/>
      <c r="PPQ323" s="35"/>
      <c r="PPR323" s="80"/>
      <c r="PPS323" s="79"/>
      <c r="PPT323" s="35"/>
      <c r="PPU323" s="80"/>
      <c r="PPV323" s="79"/>
      <c r="PPW323" s="35"/>
      <c r="PPX323" s="80"/>
      <c r="PPY323" s="79"/>
      <c r="PPZ323" s="35"/>
      <c r="PQA323" s="80"/>
      <c r="PQB323" s="79"/>
      <c r="PQC323" s="35"/>
      <c r="PQD323" s="80"/>
      <c r="PQE323" s="79"/>
      <c r="PQF323" s="35"/>
      <c r="PQG323" s="80"/>
      <c r="PQH323" s="79"/>
      <c r="PQI323" s="35"/>
      <c r="PQJ323" s="80"/>
      <c r="PQK323" s="79"/>
      <c r="PQL323" s="35"/>
      <c r="PQM323" s="80"/>
      <c r="PQN323" s="79"/>
      <c r="PQO323" s="35"/>
      <c r="PQP323" s="80"/>
      <c r="PQQ323" s="79"/>
      <c r="PQR323" s="35"/>
      <c r="PQS323" s="80"/>
      <c r="PQT323" s="79"/>
      <c r="PQU323" s="35"/>
      <c r="PQV323" s="80"/>
      <c r="PQW323" s="79"/>
      <c r="PQX323" s="35"/>
      <c r="PQY323" s="80"/>
      <c r="PQZ323" s="79"/>
      <c r="PRA323" s="35"/>
      <c r="PRB323" s="80"/>
      <c r="PRC323" s="79"/>
      <c r="PRD323" s="35"/>
      <c r="PRE323" s="80"/>
      <c r="PRF323" s="79"/>
      <c r="PRG323" s="35"/>
      <c r="PRH323" s="80"/>
      <c r="PRI323" s="79"/>
      <c r="PRJ323" s="35"/>
      <c r="PRK323" s="80"/>
      <c r="PRL323" s="79"/>
      <c r="PRM323" s="35"/>
      <c r="PRN323" s="80"/>
      <c r="PRO323" s="79"/>
      <c r="PRP323" s="35"/>
      <c r="PRQ323" s="80"/>
      <c r="PRR323" s="79"/>
      <c r="PRS323" s="35"/>
      <c r="PRT323" s="80"/>
      <c r="PRU323" s="79"/>
      <c r="PRV323" s="35"/>
      <c r="PRW323" s="80"/>
      <c r="PRX323" s="79"/>
      <c r="PRY323" s="35"/>
      <c r="PRZ323" s="80"/>
      <c r="PSA323" s="79"/>
      <c r="PSB323" s="35"/>
      <c r="PSC323" s="80"/>
      <c r="PSD323" s="79"/>
      <c r="PSE323" s="35"/>
      <c r="PSF323" s="80"/>
      <c r="PSG323" s="79"/>
      <c r="PSH323" s="35"/>
      <c r="PSI323" s="80"/>
      <c r="PSJ323" s="79"/>
      <c r="PSK323" s="35"/>
      <c r="PSL323" s="80"/>
      <c r="PSM323" s="79"/>
      <c r="PSN323" s="35"/>
      <c r="PSO323" s="80"/>
      <c r="PSP323" s="79"/>
      <c r="PSQ323" s="35"/>
      <c r="PSR323" s="80"/>
      <c r="PSS323" s="79"/>
      <c r="PST323" s="35"/>
      <c r="PSU323" s="80"/>
      <c r="PSV323" s="79"/>
      <c r="PSW323" s="35"/>
      <c r="PSX323" s="80"/>
      <c r="PSY323" s="79"/>
      <c r="PSZ323" s="35"/>
      <c r="PTA323" s="80"/>
      <c r="PTB323" s="79"/>
      <c r="PTC323" s="35"/>
      <c r="PTD323" s="80"/>
      <c r="PTE323" s="79"/>
      <c r="PTF323" s="35"/>
      <c r="PTG323" s="80"/>
      <c r="PTH323" s="79"/>
      <c r="PTI323" s="35"/>
      <c r="PTJ323" s="80"/>
      <c r="PTK323" s="79"/>
      <c r="PTL323" s="35"/>
      <c r="PTM323" s="80"/>
      <c r="PTN323" s="79"/>
      <c r="PTO323" s="35"/>
      <c r="PTP323" s="80"/>
      <c r="PTQ323" s="79"/>
      <c r="PTR323" s="35"/>
      <c r="PTS323" s="80"/>
      <c r="PTT323" s="79"/>
      <c r="PTU323" s="35"/>
      <c r="PTV323" s="80"/>
      <c r="PTW323" s="79"/>
      <c r="PTX323" s="35"/>
      <c r="PTY323" s="80"/>
      <c r="PTZ323" s="79"/>
      <c r="PUA323" s="35"/>
      <c r="PUB323" s="80"/>
      <c r="PUC323" s="79"/>
      <c r="PUD323" s="35"/>
      <c r="PUE323" s="80"/>
      <c r="PUF323" s="79"/>
      <c r="PUG323" s="35"/>
      <c r="PUH323" s="80"/>
      <c r="PUI323" s="79"/>
      <c r="PUJ323" s="35"/>
      <c r="PUK323" s="80"/>
      <c r="PUL323" s="79"/>
      <c r="PUM323" s="35"/>
      <c r="PUN323" s="80"/>
      <c r="PUO323" s="79"/>
      <c r="PUP323" s="35"/>
      <c r="PUQ323" s="80"/>
      <c r="PUR323" s="79"/>
      <c r="PUS323" s="35"/>
      <c r="PUT323" s="80"/>
      <c r="PUU323" s="79"/>
      <c r="PUV323" s="35"/>
      <c r="PUW323" s="80"/>
      <c r="PUX323" s="79"/>
      <c r="PUY323" s="35"/>
      <c r="PUZ323" s="80"/>
      <c r="PVA323" s="79"/>
      <c r="PVB323" s="35"/>
      <c r="PVC323" s="80"/>
      <c r="PVD323" s="79"/>
      <c r="PVE323" s="35"/>
      <c r="PVF323" s="80"/>
      <c r="PVG323" s="79"/>
      <c r="PVH323" s="35"/>
      <c r="PVI323" s="80"/>
      <c r="PVJ323" s="79"/>
      <c r="PVK323" s="35"/>
      <c r="PVL323" s="80"/>
      <c r="PVM323" s="79"/>
      <c r="PVN323" s="35"/>
      <c r="PVO323" s="80"/>
      <c r="PVP323" s="79"/>
      <c r="PVQ323" s="35"/>
      <c r="PVR323" s="80"/>
      <c r="PVS323" s="79"/>
      <c r="PVT323" s="35"/>
      <c r="PVU323" s="80"/>
      <c r="PVV323" s="79"/>
      <c r="PVW323" s="35"/>
      <c r="PVX323" s="80"/>
      <c r="PVY323" s="79"/>
      <c r="PVZ323" s="35"/>
      <c r="PWA323" s="80"/>
      <c r="PWB323" s="79"/>
      <c r="PWC323" s="35"/>
      <c r="PWD323" s="80"/>
      <c r="PWE323" s="79"/>
      <c r="PWF323" s="35"/>
      <c r="PWG323" s="80"/>
      <c r="PWH323" s="79"/>
      <c r="PWI323" s="35"/>
      <c r="PWJ323" s="80"/>
      <c r="PWK323" s="79"/>
      <c r="PWL323" s="35"/>
      <c r="PWM323" s="80"/>
      <c r="PWN323" s="79"/>
      <c r="PWO323" s="35"/>
      <c r="PWP323" s="80"/>
      <c r="PWQ323" s="79"/>
      <c r="PWR323" s="35"/>
      <c r="PWS323" s="80"/>
      <c r="PWT323" s="79"/>
      <c r="PWU323" s="35"/>
      <c r="PWV323" s="80"/>
      <c r="PWW323" s="79"/>
      <c r="PWX323" s="35"/>
      <c r="PWY323" s="80"/>
      <c r="PWZ323" s="79"/>
      <c r="PXA323" s="35"/>
      <c r="PXB323" s="80"/>
      <c r="PXC323" s="79"/>
      <c r="PXD323" s="35"/>
      <c r="PXE323" s="80"/>
      <c r="PXF323" s="79"/>
      <c r="PXG323" s="35"/>
      <c r="PXH323" s="80"/>
      <c r="PXI323" s="79"/>
      <c r="PXJ323" s="35"/>
      <c r="PXK323" s="80"/>
      <c r="PXL323" s="79"/>
      <c r="PXM323" s="35"/>
      <c r="PXN323" s="80"/>
      <c r="PXO323" s="79"/>
      <c r="PXP323" s="35"/>
      <c r="PXQ323" s="80"/>
      <c r="PXR323" s="79"/>
      <c r="PXS323" s="35"/>
      <c r="PXT323" s="80"/>
      <c r="PXU323" s="79"/>
      <c r="PXV323" s="35"/>
      <c r="PXW323" s="80"/>
      <c r="PXX323" s="79"/>
      <c r="PXY323" s="35"/>
      <c r="PXZ323" s="80"/>
      <c r="PYA323" s="79"/>
      <c r="PYB323" s="35"/>
      <c r="PYC323" s="80"/>
      <c r="PYD323" s="79"/>
      <c r="PYE323" s="35"/>
      <c r="PYF323" s="80"/>
      <c r="PYG323" s="79"/>
      <c r="PYH323" s="35"/>
      <c r="PYI323" s="80"/>
      <c r="PYJ323" s="79"/>
      <c r="PYK323" s="35"/>
      <c r="PYL323" s="80"/>
      <c r="PYM323" s="79"/>
      <c r="PYN323" s="35"/>
      <c r="PYO323" s="80"/>
      <c r="PYP323" s="79"/>
      <c r="PYQ323" s="35"/>
      <c r="PYR323" s="80"/>
      <c r="PYS323" s="79"/>
      <c r="PYT323" s="35"/>
      <c r="PYU323" s="80"/>
      <c r="PYV323" s="79"/>
      <c r="PYW323" s="35"/>
      <c r="PYX323" s="80"/>
      <c r="PYY323" s="79"/>
      <c r="PYZ323" s="35"/>
      <c r="PZA323" s="80"/>
      <c r="PZB323" s="79"/>
      <c r="PZC323" s="35"/>
      <c r="PZD323" s="80"/>
      <c r="PZE323" s="79"/>
      <c r="PZF323" s="35"/>
      <c r="PZG323" s="80"/>
      <c r="PZH323" s="79"/>
      <c r="PZI323" s="35"/>
      <c r="PZJ323" s="80"/>
      <c r="PZK323" s="79"/>
      <c r="PZL323" s="35"/>
      <c r="PZM323" s="80"/>
      <c r="PZN323" s="79"/>
      <c r="PZO323" s="35"/>
      <c r="PZP323" s="80"/>
      <c r="PZQ323" s="79"/>
      <c r="PZR323" s="35"/>
      <c r="PZS323" s="80"/>
      <c r="PZT323" s="79"/>
      <c r="PZU323" s="35"/>
      <c r="PZV323" s="80"/>
      <c r="PZW323" s="79"/>
      <c r="PZX323" s="35"/>
      <c r="PZY323" s="80"/>
      <c r="PZZ323" s="79"/>
      <c r="QAA323" s="35"/>
      <c r="QAB323" s="80"/>
      <c r="QAC323" s="79"/>
      <c r="QAD323" s="35"/>
      <c r="QAE323" s="80"/>
      <c r="QAF323" s="79"/>
      <c r="QAG323" s="35"/>
      <c r="QAH323" s="80"/>
      <c r="QAI323" s="79"/>
      <c r="QAJ323" s="35"/>
      <c r="QAK323" s="80"/>
      <c r="QAL323" s="79"/>
      <c r="QAM323" s="35"/>
      <c r="QAN323" s="80"/>
      <c r="QAO323" s="79"/>
      <c r="QAP323" s="35"/>
      <c r="QAQ323" s="80"/>
      <c r="QAR323" s="79"/>
      <c r="QAS323" s="35"/>
      <c r="QAT323" s="80"/>
      <c r="QAU323" s="79"/>
      <c r="QAV323" s="35"/>
      <c r="QAW323" s="80"/>
      <c r="QAX323" s="79"/>
      <c r="QAY323" s="35"/>
      <c r="QAZ323" s="80"/>
      <c r="QBA323" s="79"/>
      <c r="QBB323" s="35"/>
      <c r="QBC323" s="80"/>
      <c r="QBD323" s="79"/>
      <c r="QBE323" s="35"/>
      <c r="QBF323" s="80"/>
      <c r="QBG323" s="79"/>
      <c r="QBH323" s="35"/>
      <c r="QBI323" s="80"/>
      <c r="QBJ323" s="79"/>
      <c r="QBK323" s="35"/>
      <c r="QBL323" s="80"/>
      <c r="QBM323" s="79"/>
      <c r="QBN323" s="35"/>
      <c r="QBO323" s="80"/>
      <c r="QBP323" s="79"/>
      <c r="QBQ323" s="35"/>
      <c r="QBR323" s="80"/>
      <c r="QBS323" s="79"/>
      <c r="QBT323" s="35"/>
      <c r="QBU323" s="80"/>
      <c r="QBV323" s="79"/>
      <c r="QBW323" s="35"/>
      <c r="QBX323" s="80"/>
      <c r="QBY323" s="79"/>
      <c r="QBZ323" s="35"/>
      <c r="QCA323" s="80"/>
      <c r="QCB323" s="79"/>
      <c r="QCC323" s="35"/>
      <c r="QCD323" s="80"/>
      <c r="QCE323" s="79"/>
      <c r="QCF323" s="35"/>
      <c r="QCG323" s="80"/>
      <c r="QCH323" s="79"/>
      <c r="QCI323" s="35"/>
      <c r="QCJ323" s="80"/>
      <c r="QCK323" s="79"/>
      <c r="QCL323" s="35"/>
      <c r="QCM323" s="80"/>
      <c r="QCN323" s="79"/>
      <c r="QCO323" s="35"/>
      <c r="QCP323" s="80"/>
      <c r="QCQ323" s="79"/>
      <c r="QCR323" s="35"/>
      <c r="QCS323" s="80"/>
      <c r="QCT323" s="79"/>
      <c r="QCU323" s="35"/>
      <c r="QCV323" s="80"/>
      <c r="QCW323" s="79"/>
      <c r="QCX323" s="35"/>
      <c r="QCY323" s="80"/>
      <c r="QCZ323" s="79"/>
      <c r="QDA323" s="35"/>
      <c r="QDB323" s="80"/>
      <c r="QDC323" s="79"/>
      <c r="QDD323" s="35"/>
      <c r="QDE323" s="80"/>
      <c r="QDF323" s="79"/>
      <c r="QDG323" s="35"/>
      <c r="QDH323" s="80"/>
      <c r="QDI323" s="79"/>
      <c r="QDJ323" s="35"/>
      <c r="QDK323" s="80"/>
      <c r="QDL323" s="79"/>
      <c r="QDM323" s="35"/>
      <c r="QDN323" s="80"/>
      <c r="QDO323" s="79"/>
      <c r="QDP323" s="35"/>
      <c r="QDQ323" s="80"/>
      <c r="QDR323" s="79"/>
      <c r="QDS323" s="35"/>
      <c r="QDT323" s="80"/>
      <c r="QDU323" s="79"/>
      <c r="QDV323" s="35"/>
      <c r="QDW323" s="80"/>
      <c r="QDX323" s="79"/>
      <c r="QDY323" s="35"/>
      <c r="QDZ323" s="80"/>
      <c r="QEA323" s="79"/>
      <c r="QEB323" s="35"/>
      <c r="QEC323" s="80"/>
      <c r="QED323" s="79"/>
      <c r="QEE323" s="35"/>
      <c r="QEF323" s="80"/>
      <c r="QEG323" s="79"/>
      <c r="QEH323" s="35"/>
      <c r="QEI323" s="80"/>
      <c r="QEJ323" s="79"/>
      <c r="QEK323" s="35"/>
      <c r="QEL323" s="80"/>
      <c r="QEM323" s="79"/>
      <c r="QEN323" s="35"/>
      <c r="QEO323" s="80"/>
      <c r="QEP323" s="79"/>
      <c r="QEQ323" s="35"/>
      <c r="QER323" s="80"/>
      <c r="QES323" s="79"/>
      <c r="QET323" s="35"/>
      <c r="QEU323" s="80"/>
      <c r="QEV323" s="79"/>
      <c r="QEW323" s="35"/>
      <c r="QEX323" s="80"/>
      <c r="QEY323" s="79"/>
      <c r="QEZ323" s="35"/>
      <c r="QFA323" s="80"/>
      <c r="QFB323" s="79"/>
      <c r="QFC323" s="35"/>
      <c r="QFD323" s="80"/>
      <c r="QFE323" s="79"/>
      <c r="QFF323" s="35"/>
      <c r="QFG323" s="80"/>
      <c r="QFH323" s="79"/>
      <c r="QFI323" s="35"/>
      <c r="QFJ323" s="80"/>
      <c r="QFK323" s="79"/>
      <c r="QFL323" s="35"/>
      <c r="QFM323" s="80"/>
      <c r="QFN323" s="79"/>
      <c r="QFO323" s="35"/>
      <c r="QFP323" s="80"/>
      <c r="QFQ323" s="79"/>
      <c r="QFR323" s="35"/>
      <c r="QFS323" s="80"/>
      <c r="QFT323" s="79"/>
      <c r="QFU323" s="35"/>
      <c r="QFV323" s="80"/>
      <c r="QFW323" s="79"/>
      <c r="QFX323" s="35"/>
      <c r="QFY323" s="80"/>
      <c r="QFZ323" s="79"/>
      <c r="QGA323" s="35"/>
      <c r="QGB323" s="80"/>
      <c r="QGC323" s="79"/>
      <c r="QGD323" s="35"/>
      <c r="QGE323" s="80"/>
      <c r="QGF323" s="79"/>
      <c r="QGG323" s="35"/>
      <c r="QGH323" s="80"/>
      <c r="QGI323" s="79"/>
      <c r="QGJ323" s="35"/>
      <c r="QGK323" s="80"/>
      <c r="QGL323" s="79"/>
      <c r="QGM323" s="35"/>
      <c r="QGN323" s="80"/>
      <c r="QGO323" s="79"/>
      <c r="QGP323" s="35"/>
      <c r="QGQ323" s="80"/>
      <c r="QGR323" s="79"/>
      <c r="QGS323" s="35"/>
      <c r="QGT323" s="80"/>
      <c r="QGU323" s="79"/>
      <c r="QGV323" s="35"/>
      <c r="QGW323" s="80"/>
      <c r="QGX323" s="79"/>
      <c r="QGY323" s="35"/>
      <c r="QGZ323" s="80"/>
      <c r="QHA323" s="79"/>
      <c r="QHB323" s="35"/>
      <c r="QHC323" s="80"/>
      <c r="QHD323" s="79"/>
      <c r="QHE323" s="35"/>
      <c r="QHF323" s="80"/>
      <c r="QHG323" s="79"/>
      <c r="QHH323" s="35"/>
      <c r="QHI323" s="80"/>
      <c r="QHJ323" s="79"/>
      <c r="QHK323" s="35"/>
      <c r="QHL323" s="80"/>
      <c r="QHM323" s="79"/>
      <c r="QHN323" s="35"/>
      <c r="QHO323" s="80"/>
      <c r="QHP323" s="79"/>
      <c r="QHQ323" s="35"/>
      <c r="QHR323" s="80"/>
      <c r="QHS323" s="79"/>
      <c r="QHT323" s="35"/>
      <c r="QHU323" s="80"/>
      <c r="QHV323" s="79"/>
      <c r="QHW323" s="35"/>
      <c r="QHX323" s="80"/>
      <c r="QHY323" s="79"/>
      <c r="QHZ323" s="35"/>
      <c r="QIA323" s="80"/>
      <c r="QIB323" s="79"/>
      <c r="QIC323" s="35"/>
      <c r="QID323" s="80"/>
      <c r="QIE323" s="79"/>
      <c r="QIF323" s="35"/>
      <c r="QIG323" s="80"/>
      <c r="QIH323" s="79"/>
      <c r="QII323" s="35"/>
      <c r="QIJ323" s="80"/>
      <c r="QIK323" s="79"/>
      <c r="QIL323" s="35"/>
      <c r="QIM323" s="80"/>
      <c r="QIN323" s="79"/>
      <c r="QIO323" s="35"/>
      <c r="QIP323" s="80"/>
      <c r="QIQ323" s="79"/>
      <c r="QIR323" s="35"/>
      <c r="QIS323" s="80"/>
      <c r="QIT323" s="79"/>
      <c r="QIU323" s="35"/>
      <c r="QIV323" s="80"/>
      <c r="QIW323" s="79"/>
      <c r="QIX323" s="35"/>
      <c r="QIY323" s="80"/>
      <c r="QIZ323" s="79"/>
      <c r="QJA323" s="35"/>
      <c r="QJB323" s="80"/>
      <c r="QJC323" s="79"/>
      <c r="QJD323" s="35"/>
      <c r="QJE323" s="80"/>
      <c r="QJF323" s="79"/>
      <c r="QJG323" s="35"/>
      <c r="QJH323" s="80"/>
      <c r="QJI323" s="79"/>
      <c r="QJJ323" s="35"/>
      <c r="QJK323" s="80"/>
      <c r="QJL323" s="79"/>
      <c r="QJM323" s="35"/>
      <c r="QJN323" s="80"/>
      <c r="QJO323" s="79"/>
      <c r="QJP323" s="35"/>
      <c r="QJQ323" s="80"/>
      <c r="QJR323" s="79"/>
      <c r="QJS323" s="35"/>
      <c r="QJT323" s="80"/>
      <c r="QJU323" s="79"/>
      <c r="QJV323" s="35"/>
      <c r="QJW323" s="80"/>
      <c r="QJX323" s="79"/>
      <c r="QJY323" s="35"/>
      <c r="QJZ323" s="80"/>
      <c r="QKA323" s="79"/>
      <c r="QKB323" s="35"/>
      <c r="QKC323" s="80"/>
      <c r="QKD323" s="79"/>
      <c r="QKE323" s="35"/>
      <c r="QKF323" s="80"/>
      <c r="QKG323" s="79"/>
      <c r="QKH323" s="35"/>
      <c r="QKI323" s="80"/>
      <c r="QKJ323" s="79"/>
      <c r="QKK323" s="35"/>
      <c r="QKL323" s="80"/>
      <c r="QKM323" s="79"/>
      <c r="QKN323" s="35"/>
      <c r="QKO323" s="80"/>
      <c r="QKP323" s="79"/>
      <c r="QKQ323" s="35"/>
      <c r="QKR323" s="80"/>
      <c r="QKS323" s="79"/>
      <c r="QKT323" s="35"/>
      <c r="QKU323" s="80"/>
      <c r="QKV323" s="79"/>
      <c r="QKW323" s="35"/>
      <c r="QKX323" s="80"/>
      <c r="QKY323" s="79"/>
      <c r="QKZ323" s="35"/>
      <c r="QLA323" s="80"/>
      <c r="QLB323" s="79"/>
      <c r="QLC323" s="35"/>
      <c r="QLD323" s="80"/>
      <c r="QLE323" s="79"/>
      <c r="QLF323" s="35"/>
      <c r="QLG323" s="80"/>
      <c r="QLH323" s="79"/>
      <c r="QLI323" s="35"/>
      <c r="QLJ323" s="80"/>
      <c r="QLK323" s="79"/>
      <c r="QLL323" s="35"/>
      <c r="QLM323" s="80"/>
      <c r="QLN323" s="79"/>
      <c r="QLO323" s="35"/>
      <c r="QLP323" s="80"/>
      <c r="QLQ323" s="79"/>
      <c r="QLR323" s="35"/>
      <c r="QLS323" s="80"/>
      <c r="QLT323" s="79"/>
      <c r="QLU323" s="35"/>
      <c r="QLV323" s="80"/>
      <c r="QLW323" s="79"/>
      <c r="QLX323" s="35"/>
      <c r="QLY323" s="80"/>
      <c r="QLZ323" s="79"/>
      <c r="QMA323" s="35"/>
      <c r="QMB323" s="80"/>
      <c r="QMC323" s="79"/>
      <c r="QMD323" s="35"/>
      <c r="QME323" s="80"/>
      <c r="QMF323" s="79"/>
      <c r="QMG323" s="35"/>
      <c r="QMH323" s="80"/>
      <c r="QMI323" s="79"/>
      <c r="QMJ323" s="35"/>
      <c r="QMK323" s="80"/>
      <c r="QML323" s="79"/>
      <c r="QMM323" s="35"/>
      <c r="QMN323" s="80"/>
      <c r="QMO323" s="79"/>
      <c r="QMP323" s="35"/>
      <c r="QMQ323" s="80"/>
      <c r="QMR323" s="79"/>
      <c r="QMS323" s="35"/>
      <c r="QMT323" s="80"/>
      <c r="QMU323" s="79"/>
      <c r="QMV323" s="35"/>
      <c r="QMW323" s="80"/>
      <c r="QMX323" s="79"/>
      <c r="QMY323" s="35"/>
      <c r="QMZ323" s="80"/>
      <c r="QNA323" s="79"/>
      <c r="QNB323" s="35"/>
      <c r="QNC323" s="80"/>
      <c r="QND323" s="79"/>
      <c r="QNE323" s="35"/>
      <c r="QNF323" s="80"/>
      <c r="QNG323" s="79"/>
      <c r="QNH323" s="35"/>
      <c r="QNI323" s="80"/>
      <c r="QNJ323" s="79"/>
      <c r="QNK323" s="35"/>
      <c r="QNL323" s="80"/>
      <c r="QNM323" s="79"/>
      <c r="QNN323" s="35"/>
      <c r="QNO323" s="80"/>
      <c r="QNP323" s="79"/>
      <c r="QNQ323" s="35"/>
      <c r="QNR323" s="80"/>
      <c r="QNS323" s="79"/>
      <c r="QNT323" s="35"/>
      <c r="QNU323" s="80"/>
      <c r="QNV323" s="79"/>
      <c r="QNW323" s="35"/>
      <c r="QNX323" s="80"/>
      <c r="QNY323" s="79"/>
      <c r="QNZ323" s="35"/>
      <c r="QOA323" s="80"/>
      <c r="QOB323" s="79"/>
      <c r="QOC323" s="35"/>
      <c r="QOD323" s="80"/>
      <c r="QOE323" s="79"/>
      <c r="QOF323" s="35"/>
      <c r="QOG323" s="80"/>
      <c r="QOH323" s="79"/>
      <c r="QOI323" s="35"/>
      <c r="QOJ323" s="80"/>
      <c r="QOK323" s="79"/>
      <c r="QOL323" s="35"/>
      <c r="QOM323" s="80"/>
      <c r="QON323" s="79"/>
      <c r="QOO323" s="35"/>
      <c r="QOP323" s="80"/>
      <c r="QOQ323" s="79"/>
      <c r="QOR323" s="35"/>
      <c r="QOS323" s="80"/>
      <c r="QOT323" s="79"/>
      <c r="QOU323" s="35"/>
      <c r="QOV323" s="80"/>
      <c r="QOW323" s="79"/>
      <c r="QOX323" s="35"/>
      <c r="QOY323" s="80"/>
      <c r="QOZ323" s="79"/>
      <c r="QPA323" s="35"/>
      <c r="QPB323" s="80"/>
      <c r="QPC323" s="79"/>
      <c r="QPD323" s="35"/>
      <c r="QPE323" s="80"/>
      <c r="QPF323" s="79"/>
      <c r="QPG323" s="35"/>
      <c r="QPH323" s="80"/>
      <c r="QPI323" s="79"/>
      <c r="QPJ323" s="35"/>
      <c r="QPK323" s="80"/>
      <c r="QPL323" s="79"/>
      <c r="QPM323" s="35"/>
      <c r="QPN323" s="80"/>
      <c r="QPO323" s="79"/>
      <c r="QPP323" s="35"/>
      <c r="QPQ323" s="80"/>
      <c r="QPR323" s="79"/>
      <c r="QPS323" s="35"/>
      <c r="QPT323" s="80"/>
      <c r="QPU323" s="79"/>
      <c r="QPV323" s="35"/>
      <c r="QPW323" s="80"/>
      <c r="QPX323" s="79"/>
      <c r="QPY323" s="35"/>
      <c r="QPZ323" s="80"/>
      <c r="QQA323" s="79"/>
      <c r="QQB323" s="35"/>
      <c r="QQC323" s="80"/>
      <c r="QQD323" s="79"/>
      <c r="QQE323" s="35"/>
      <c r="QQF323" s="80"/>
      <c r="QQG323" s="79"/>
      <c r="QQH323" s="35"/>
      <c r="QQI323" s="80"/>
      <c r="QQJ323" s="79"/>
      <c r="QQK323" s="35"/>
      <c r="QQL323" s="80"/>
      <c r="QQM323" s="79"/>
      <c r="QQN323" s="35"/>
      <c r="QQO323" s="80"/>
      <c r="QQP323" s="79"/>
      <c r="QQQ323" s="35"/>
      <c r="QQR323" s="80"/>
      <c r="QQS323" s="79"/>
      <c r="QQT323" s="35"/>
      <c r="QQU323" s="80"/>
      <c r="QQV323" s="79"/>
      <c r="QQW323" s="35"/>
      <c r="QQX323" s="80"/>
      <c r="QQY323" s="79"/>
      <c r="QQZ323" s="35"/>
      <c r="QRA323" s="80"/>
      <c r="QRB323" s="79"/>
      <c r="QRC323" s="35"/>
      <c r="QRD323" s="80"/>
      <c r="QRE323" s="79"/>
      <c r="QRF323" s="35"/>
      <c r="QRG323" s="80"/>
      <c r="QRH323" s="79"/>
      <c r="QRI323" s="35"/>
      <c r="QRJ323" s="80"/>
      <c r="QRK323" s="79"/>
      <c r="QRL323" s="35"/>
      <c r="QRM323" s="80"/>
      <c r="QRN323" s="79"/>
      <c r="QRO323" s="35"/>
      <c r="QRP323" s="80"/>
      <c r="QRQ323" s="79"/>
      <c r="QRR323" s="35"/>
      <c r="QRS323" s="80"/>
      <c r="QRT323" s="79"/>
      <c r="QRU323" s="35"/>
      <c r="QRV323" s="80"/>
      <c r="QRW323" s="79"/>
      <c r="QRX323" s="35"/>
      <c r="QRY323" s="80"/>
      <c r="QRZ323" s="79"/>
      <c r="QSA323" s="35"/>
      <c r="QSB323" s="80"/>
      <c r="QSC323" s="79"/>
      <c r="QSD323" s="35"/>
      <c r="QSE323" s="80"/>
      <c r="QSF323" s="79"/>
      <c r="QSG323" s="35"/>
      <c r="QSH323" s="80"/>
      <c r="QSI323" s="79"/>
      <c r="QSJ323" s="35"/>
      <c r="QSK323" s="80"/>
      <c r="QSL323" s="79"/>
      <c r="QSM323" s="35"/>
      <c r="QSN323" s="80"/>
      <c r="QSO323" s="79"/>
      <c r="QSP323" s="35"/>
      <c r="QSQ323" s="80"/>
      <c r="QSR323" s="79"/>
      <c r="QSS323" s="35"/>
      <c r="QST323" s="80"/>
      <c r="QSU323" s="79"/>
      <c r="QSV323" s="35"/>
      <c r="QSW323" s="80"/>
      <c r="QSX323" s="79"/>
      <c r="QSY323" s="35"/>
      <c r="QSZ323" s="80"/>
      <c r="QTA323" s="79"/>
      <c r="QTB323" s="35"/>
      <c r="QTC323" s="80"/>
      <c r="QTD323" s="79"/>
      <c r="QTE323" s="35"/>
      <c r="QTF323" s="80"/>
      <c r="QTG323" s="79"/>
      <c r="QTH323" s="35"/>
      <c r="QTI323" s="80"/>
      <c r="QTJ323" s="79"/>
      <c r="QTK323" s="35"/>
      <c r="QTL323" s="80"/>
      <c r="QTM323" s="79"/>
      <c r="QTN323" s="35"/>
      <c r="QTO323" s="80"/>
      <c r="QTP323" s="79"/>
      <c r="QTQ323" s="35"/>
      <c r="QTR323" s="80"/>
      <c r="QTS323" s="79"/>
      <c r="QTT323" s="35"/>
      <c r="QTU323" s="80"/>
      <c r="QTV323" s="79"/>
      <c r="QTW323" s="35"/>
      <c r="QTX323" s="80"/>
      <c r="QTY323" s="79"/>
      <c r="QTZ323" s="35"/>
      <c r="QUA323" s="80"/>
      <c r="QUB323" s="79"/>
      <c r="QUC323" s="35"/>
      <c r="QUD323" s="80"/>
      <c r="QUE323" s="79"/>
      <c r="QUF323" s="35"/>
      <c r="QUG323" s="80"/>
      <c r="QUH323" s="79"/>
      <c r="QUI323" s="35"/>
      <c r="QUJ323" s="80"/>
      <c r="QUK323" s="79"/>
      <c r="QUL323" s="35"/>
      <c r="QUM323" s="80"/>
      <c r="QUN323" s="79"/>
      <c r="QUO323" s="35"/>
      <c r="QUP323" s="80"/>
      <c r="QUQ323" s="79"/>
      <c r="QUR323" s="35"/>
      <c r="QUS323" s="80"/>
      <c r="QUT323" s="79"/>
      <c r="QUU323" s="35"/>
      <c r="QUV323" s="80"/>
      <c r="QUW323" s="79"/>
      <c r="QUX323" s="35"/>
      <c r="QUY323" s="80"/>
      <c r="QUZ323" s="79"/>
      <c r="QVA323" s="35"/>
      <c r="QVB323" s="80"/>
      <c r="QVC323" s="79"/>
      <c r="QVD323" s="35"/>
      <c r="QVE323" s="80"/>
      <c r="QVF323" s="79"/>
      <c r="QVG323" s="35"/>
      <c r="QVH323" s="80"/>
      <c r="QVI323" s="79"/>
      <c r="QVJ323" s="35"/>
      <c r="QVK323" s="80"/>
      <c r="QVL323" s="79"/>
      <c r="QVM323" s="35"/>
      <c r="QVN323" s="80"/>
      <c r="QVO323" s="79"/>
      <c r="QVP323" s="35"/>
      <c r="QVQ323" s="80"/>
      <c r="QVR323" s="79"/>
      <c r="QVS323" s="35"/>
      <c r="QVT323" s="80"/>
      <c r="QVU323" s="79"/>
      <c r="QVV323" s="35"/>
      <c r="QVW323" s="80"/>
      <c r="QVX323" s="79"/>
      <c r="QVY323" s="35"/>
      <c r="QVZ323" s="80"/>
      <c r="QWA323" s="79"/>
      <c r="QWB323" s="35"/>
      <c r="QWC323" s="80"/>
      <c r="QWD323" s="79"/>
      <c r="QWE323" s="35"/>
      <c r="QWF323" s="80"/>
      <c r="QWG323" s="79"/>
      <c r="QWH323" s="35"/>
      <c r="QWI323" s="80"/>
      <c r="QWJ323" s="79"/>
      <c r="QWK323" s="35"/>
      <c r="QWL323" s="80"/>
      <c r="QWM323" s="79"/>
      <c r="QWN323" s="35"/>
      <c r="QWO323" s="80"/>
      <c r="QWP323" s="79"/>
      <c r="QWQ323" s="35"/>
      <c r="QWR323" s="80"/>
      <c r="QWS323" s="79"/>
      <c r="QWT323" s="35"/>
      <c r="QWU323" s="80"/>
      <c r="QWV323" s="79"/>
      <c r="QWW323" s="35"/>
      <c r="QWX323" s="80"/>
      <c r="QWY323" s="79"/>
      <c r="QWZ323" s="35"/>
      <c r="QXA323" s="80"/>
      <c r="QXB323" s="79"/>
      <c r="QXC323" s="35"/>
      <c r="QXD323" s="80"/>
      <c r="QXE323" s="79"/>
      <c r="QXF323" s="35"/>
      <c r="QXG323" s="80"/>
      <c r="QXH323" s="79"/>
      <c r="QXI323" s="35"/>
      <c r="QXJ323" s="80"/>
      <c r="QXK323" s="79"/>
      <c r="QXL323" s="35"/>
      <c r="QXM323" s="80"/>
      <c r="QXN323" s="79"/>
      <c r="QXO323" s="35"/>
      <c r="QXP323" s="80"/>
      <c r="QXQ323" s="79"/>
      <c r="QXR323" s="35"/>
      <c r="QXS323" s="80"/>
      <c r="QXT323" s="79"/>
      <c r="QXU323" s="35"/>
      <c r="QXV323" s="80"/>
      <c r="QXW323" s="79"/>
      <c r="QXX323" s="35"/>
      <c r="QXY323" s="80"/>
      <c r="QXZ323" s="79"/>
      <c r="QYA323" s="35"/>
      <c r="QYB323" s="80"/>
      <c r="QYC323" s="79"/>
      <c r="QYD323" s="35"/>
      <c r="QYE323" s="80"/>
      <c r="QYF323" s="79"/>
      <c r="QYG323" s="35"/>
      <c r="QYH323" s="80"/>
      <c r="QYI323" s="79"/>
      <c r="QYJ323" s="35"/>
      <c r="QYK323" s="80"/>
      <c r="QYL323" s="79"/>
      <c r="QYM323" s="35"/>
      <c r="QYN323" s="80"/>
      <c r="QYO323" s="79"/>
      <c r="QYP323" s="35"/>
      <c r="QYQ323" s="80"/>
      <c r="QYR323" s="79"/>
      <c r="QYS323" s="35"/>
      <c r="QYT323" s="80"/>
      <c r="QYU323" s="79"/>
      <c r="QYV323" s="35"/>
      <c r="QYW323" s="80"/>
      <c r="QYX323" s="79"/>
      <c r="QYY323" s="35"/>
      <c r="QYZ323" s="80"/>
      <c r="QZA323" s="79"/>
      <c r="QZB323" s="35"/>
      <c r="QZC323" s="80"/>
      <c r="QZD323" s="79"/>
      <c r="QZE323" s="35"/>
      <c r="QZF323" s="80"/>
      <c r="QZG323" s="79"/>
      <c r="QZH323" s="35"/>
      <c r="QZI323" s="80"/>
      <c r="QZJ323" s="79"/>
      <c r="QZK323" s="35"/>
      <c r="QZL323" s="80"/>
      <c r="QZM323" s="79"/>
      <c r="QZN323" s="35"/>
      <c r="QZO323" s="80"/>
      <c r="QZP323" s="79"/>
      <c r="QZQ323" s="35"/>
      <c r="QZR323" s="80"/>
      <c r="QZS323" s="79"/>
      <c r="QZT323" s="35"/>
      <c r="QZU323" s="80"/>
      <c r="QZV323" s="79"/>
      <c r="QZW323" s="35"/>
      <c r="QZX323" s="80"/>
      <c r="QZY323" s="79"/>
      <c r="QZZ323" s="35"/>
      <c r="RAA323" s="80"/>
      <c r="RAB323" s="79"/>
      <c r="RAC323" s="35"/>
      <c r="RAD323" s="80"/>
      <c r="RAE323" s="79"/>
      <c r="RAF323" s="35"/>
      <c r="RAG323" s="80"/>
      <c r="RAH323" s="79"/>
      <c r="RAI323" s="35"/>
      <c r="RAJ323" s="80"/>
      <c r="RAK323" s="79"/>
      <c r="RAL323" s="35"/>
      <c r="RAM323" s="80"/>
      <c r="RAN323" s="79"/>
      <c r="RAO323" s="35"/>
      <c r="RAP323" s="80"/>
      <c r="RAQ323" s="79"/>
      <c r="RAR323" s="35"/>
      <c r="RAS323" s="80"/>
      <c r="RAT323" s="79"/>
      <c r="RAU323" s="35"/>
      <c r="RAV323" s="80"/>
      <c r="RAW323" s="79"/>
      <c r="RAX323" s="35"/>
      <c r="RAY323" s="80"/>
      <c r="RAZ323" s="79"/>
      <c r="RBA323" s="35"/>
      <c r="RBB323" s="80"/>
      <c r="RBC323" s="79"/>
      <c r="RBD323" s="35"/>
      <c r="RBE323" s="80"/>
      <c r="RBF323" s="79"/>
      <c r="RBG323" s="35"/>
      <c r="RBH323" s="80"/>
      <c r="RBI323" s="79"/>
      <c r="RBJ323" s="35"/>
      <c r="RBK323" s="80"/>
      <c r="RBL323" s="79"/>
      <c r="RBM323" s="35"/>
      <c r="RBN323" s="80"/>
      <c r="RBO323" s="79"/>
      <c r="RBP323" s="35"/>
      <c r="RBQ323" s="80"/>
      <c r="RBR323" s="79"/>
      <c r="RBS323" s="35"/>
      <c r="RBT323" s="80"/>
      <c r="RBU323" s="79"/>
      <c r="RBV323" s="35"/>
      <c r="RBW323" s="80"/>
      <c r="RBX323" s="79"/>
      <c r="RBY323" s="35"/>
      <c r="RBZ323" s="80"/>
      <c r="RCA323" s="79"/>
      <c r="RCB323" s="35"/>
      <c r="RCC323" s="80"/>
      <c r="RCD323" s="79"/>
      <c r="RCE323" s="35"/>
      <c r="RCF323" s="80"/>
      <c r="RCG323" s="79"/>
      <c r="RCH323" s="35"/>
      <c r="RCI323" s="80"/>
      <c r="RCJ323" s="79"/>
      <c r="RCK323" s="35"/>
      <c r="RCL323" s="80"/>
      <c r="RCM323" s="79"/>
      <c r="RCN323" s="35"/>
      <c r="RCO323" s="80"/>
      <c r="RCP323" s="79"/>
      <c r="RCQ323" s="35"/>
      <c r="RCR323" s="80"/>
      <c r="RCS323" s="79"/>
      <c r="RCT323" s="35"/>
      <c r="RCU323" s="80"/>
      <c r="RCV323" s="79"/>
      <c r="RCW323" s="35"/>
      <c r="RCX323" s="80"/>
      <c r="RCY323" s="79"/>
      <c r="RCZ323" s="35"/>
      <c r="RDA323" s="80"/>
      <c r="RDB323" s="79"/>
      <c r="RDC323" s="35"/>
      <c r="RDD323" s="80"/>
      <c r="RDE323" s="79"/>
      <c r="RDF323" s="35"/>
      <c r="RDG323" s="80"/>
      <c r="RDH323" s="79"/>
      <c r="RDI323" s="35"/>
      <c r="RDJ323" s="80"/>
      <c r="RDK323" s="79"/>
      <c r="RDL323" s="35"/>
      <c r="RDM323" s="80"/>
      <c r="RDN323" s="79"/>
      <c r="RDO323" s="35"/>
      <c r="RDP323" s="80"/>
      <c r="RDQ323" s="79"/>
      <c r="RDR323" s="35"/>
      <c r="RDS323" s="80"/>
      <c r="RDT323" s="79"/>
      <c r="RDU323" s="35"/>
      <c r="RDV323" s="80"/>
      <c r="RDW323" s="79"/>
      <c r="RDX323" s="35"/>
      <c r="RDY323" s="80"/>
      <c r="RDZ323" s="79"/>
      <c r="REA323" s="35"/>
      <c r="REB323" s="80"/>
      <c r="REC323" s="79"/>
      <c r="RED323" s="35"/>
      <c r="REE323" s="80"/>
      <c r="REF323" s="79"/>
      <c r="REG323" s="35"/>
      <c r="REH323" s="80"/>
      <c r="REI323" s="79"/>
      <c r="REJ323" s="35"/>
      <c r="REK323" s="80"/>
      <c r="REL323" s="79"/>
      <c r="REM323" s="35"/>
      <c r="REN323" s="80"/>
      <c r="REO323" s="79"/>
      <c r="REP323" s="35"/>
      <c r="REQ323" s="80"/>
      <c r="RER323" s="79"/>
      <c r="RES323" s="35"/>
      <c r="RET323" s="80"/>
      <c r="REU323" s="79"/>
      <c r="REV323" s="35"/>
      <c r="REW323" s="80"/>
      <c r="REX323" s="79"/>
      <c r="REY323" s="35"/>
      <c r="REZ323" s="80"/>
      <c r="RFA323" s="79"/>
      <c r="RFB323" s="35"/>
      <c r="RFC323" s="80"/>
      <c r="RFD323" s="79"/>
      <c r="RFE323" s="35"/>
      <c r="RFF323" s="80"/>
      <c r="RFG323" s="79"/>
      <c r="RFH323" s="35"/>
      <c r="RFI323" s="80"/>
      <c r="RFJ323" s="79"/>
      <c r="RFK323" s="35"/>
      <c r="RFL323" s="80"/>
      <c r="RFM323" s="79"/>
      <c r="RFN323" s="35"/>
      <c r="RFO323" s="80"/>
      <c r="RFP323" s="79"/>
      <c r="RFQ323" s="35"/>
      <c r="RFR323" s="80"/>
      <c r="RFS323" s="79"/>
      <c r="RFT323" s="35"/>
      <c r="RFU323" s="80"/>
      <c r="RFV323" s="79"/>
      <c r="RFW323" s="35"/>
      <c r="RFX323" s="80"/>
      <c r="RFY323" s="79"/>
      <c r="RFZ323" s="35"/>
      <c r="RGA323" s="80"/>
      <c r="RGB323" s="79"/>
      <c r="RGC323" s="35"/>
      <c r="RGD323" s="80"/>
      <c r="RGE323" s="79"/>
      <c r="RGF323" s="35"/>
      <c r="RGG323" s="80"/>
      <c r="RGH323" s="79"/>
      <c r="RGI323" s="35"/>
      <c r="RGJ323" s="80"/>
      <c r="RGK323" s="79"/>
      <c r="RGL323" s="35"/>
      <c r="RGM323" s="80"/>
      <c r="RGN323" s="79"/>
      <c r="RGO323" s="35"/>
      <c r="RGP323" s="80"/>
      <c r="RGQ323" s="79"/>
      <c r="RGR323" s="35"/>
      <c r="RGS323" s="80"/>
      <c r="RGT323" s="79"/>
      <c r="RGU323" s="35"/>
      <c r="RGV323" s="80"/>
      <c r="RGW323" s="79"/>
      <c r="RGX323" s="35"/>
      <c r="RGY323" s="80"/>
      <c r="RGZ323" s="79"/>
      <c r="RHA323" s="35"/>
      <c r="RHB323" s="80"/>
      <c r="RHC323" s="79"/>
      <c r="RHD323" s="35"/>
      <c r="RHE323" s="80"/>
      <c r="RHF323" s="79"/>
      <c r="RHG323" s="35"/>
      <c r="RHH323" s="80"/>
      <c r="RHI323" s="79"/>
      <c r="RHJ323" s="35"/>
      <c r="RHK323" s="80"/>
      <c r="RHL323" s="79"/>
      <c r="RHM323" s="35"/>
      <c r="RHN323" s="80"/>
      <c r="RHO323" s="79"/>
      <c r="RHP323" s="35"/>
      <c r="RHQ323" s="80"/>
      <c r="RHR323" s="79"/>
      <c r="RHS323" s="35"/>
      <c r="RHT323" s="80"/>
      <c r="RHU323" s="79"/>
      <c r="RHV323" s="35"/>
      <c r="RHW323" s="80"/>
      <c r="RHX323" s="79"/>
      <c r="RHY323" s="35"/>
      <c r="RHZ323" s="80"/>
      <c r="RIA323" s="79"/>
      <c r="RIB323" s="35"/>
      <c r="RIC323" s="80"/>
      <c r="RID323" s="79"/>
      <c r="RIE323" s="35"/>
      <c r="RIF323" s="80"/>
      <c r="RIG323" s="79"/>
      <c r="RIH323" s="35"/>
      <c r="RII323" s="80"/>
      <c r="RIJ323" s="79"/>
      <c r="RIK323" s="35"/>
      <c r="RIL323" s="80"/>
      <c r="RIM323" s="79"/>
      <c r="RIN323" s="35"/>
      <c r="RIO323" s="80"/>
      <c r="RIP323" s="79"/>
      <c r="RIQ323" s="35"/>
      <c r="RIR323" s="80"/>
      <c r="RIS323" s="79"/>
      <c r="RIT323" s="35"/>
      <c r="RIU323" s="80"/>
      <c r="RIV323" s="79"/>
      <c r="RIW323" s="35"/>
      <c r="RIX323" s="80"/>
      <c r="RIY323" s="79"/>
      <c r="RIZ323" s="35"/>
      <c r="RJA323" s="80"/>
      <c r="RJB323" s="79"/>
      <c r="RJC323" s="35"/>
      <c r="RJD323" s="80"/>
      <c r="RJE323" s="79"/>
      <c r="RJF323" s="35"/>
      <c r="RJG323" s="80"/>
      <c r="RJH323" s="79"/>
      <c r="RJI323" s="35"/>
      <c r="RJJ323" s="80"/>
      <c r="RJK323" s="79"/>
      <c r="RJL323" s="35"/>
      <c r="RJM323" s="80"/>
      <c r="RJN323" s="79"/>
      <c r="RJO323" s="35"/>
      <c r="RJP323" s="80"/>
      <c r="RJQ323" s="79"/>
      <c r="RJR323" s="35"/>
      <c r="RJS323" s="80"/>
      <c r="RJT323" s="79"/>
      <c r="RJU323" s="35"/>
      <c r="RJV323" s="80"/>
      <c r="RJW323" s="79"/>
      <c r="RJX323" s="35"/>
      <c r="RJY323" s="80"/>
      <c r="RJZ323" s="79"/>
      <c r="RKA323" s="35"/>
      <c r="RKB323" s="80"/>
      <c r="RKC323" s="79"/>
      <c r="RKD323" s="35"/>
      <c r="RKE323" s="80"/>
      <c r="RKF323" s="79"/>
      <c r="RKG323" s="35"/>
      <c r="RKH323" s="80"/>
      <c r="RKI323" s="79"/>
      <c r="RKJ323" s="35"/>
      <c r="RKK323" s="80"/>
      <c r="RKL323" s="79"/>
      <c r="RKM323" s="35"/>
      <c r="RKN323" s="80"/>
      <c r="RKO323" s="79"/>
      <c r="RKP323" s="35"/>
      <c r="RKQ323" s="80"/>
      <c r="RKR323" s="79"/>
      <c r="RKS323" s="35"/>
      <c r="RKT323" s="80"/>
      <c r="RKU323" s="79"/>
      <c r="RKV323" s="35"/>
      <c r="RKW323" s="80"/>
      <c r="RKX323" s="79"/>
      <c r="RKY323" s="35"/>
      <c r="RKZ323" s="80"/>
      <c r="RLA323" s="79"/>
      <c r="RLB323" s="35"/>
      <c r="RLC323" s="80"/>
      <c r="RLD323" s="79"/>
      <c r="RLE323" s="35"/>
      <c r="RLF323" s="80"/>
      <c r="RLG323" s="79"/>
      <c r="RLH323" s="35"/>
      <c r="RLI323" s="80"/>
      <c r="RLJ323" s="79"/>
      <c r="RLK323" s="35"/>
      <c r="RLL323" s="80"/>
      <c r="RLM323" s="79"/>
      <c r="RLN323" s="35"/>
      <c r="RLO323" s="80"/>
      <c r="RLP323" s="79"/>
      <c r="RLQ323" s="35"/>
      <c r="RLR323" s="80"/>
      <c r="RLS323" s="79"/>
      <c r="RLT323" s="35"/>
      <c r="RLU323" s="80"/>
      <c r="RLV323" s="79"/>
      <c r="RLW323" s="35"/>
      <c r="RLX323" s="80"/>
      <c r="RLY323" s="79"/>
      <c r="RLZ323" s="35"/>
      <c r="RMA323" s="80"/>
      <c r="RMB323" s="79"/>
      <c r="RMC323" s="35"/>
      <c r="RMD323" s="80"/>
      <c r="RME323" s="79"/>
      <c r="RMF323" s="35"/>
      <c r="RMG323" s="80"/>
      <c r="RMH323" s="79"/>
      <c r="RMI323" s="35"/>
      <c r="RMJ323" s="80"/>
      <c r="RMK323" s="79"/>
      <c r="RML323" s="35"/>
      <c r="RMM323" s="80"/>
      <c r="RMN323" s="79"/>
      <c r="RMO323" s="35"/>
      <c r="RMP323" s="80"/>
      <c r="RMQ323" s="79"/>
      <c r="RMR323" s="35"/>
      <c r="RMS323" s="80"/>
      <c r="RMT323" s="79"/>
      <c r="RMU323" s="35"/>
      <c r="RMV323" s="80"/>
      <c r="RMW323" s="79"/>
      <c r="RMX323" s="35"/>
      <c r="RMY323" s="80"/>
      <c r="RMZ323" s="79"/>
      <c r="RNA323" s="35"/>
      <c r="RNB323" s="80"/>
      <c r="RNC323" s="79"/>
      <c r="RND323" s="35"/>
      <c r="RNE323" s="80"/>
      <c r="RNF323" s="79"/>
      <c r="RNG323" s="35"/>
      <c r="RNH323" s="80"/>
      <c r="RNI323" s="79"/>
      <c r="RNJ323" s="35"/>
      <c r="RNK323" s="80"/>
      <c r="RNL323" s="79"/>
      <c r="RNM323" s="35"/>
      <c r="RNN323" s="80"/>
      <c r="RNO323" s="79"/>
      <c r="RNP323" s="35"/>
      <c r="RNQ323" s="80"/>
      <c r="RNR323" s="79"/>
      <c r="RNS323" s="35"/>
      <c r="RNT323" s="80"/>
      <c r="RNU323" s="79"/>
      <c r="RNV323" s="35"/>
      <c r="RNW323" s="80"/>
      <c r="RNX323" s="79"/>
      <c r="RNY323" s="35"/>
      <c r="RNZ323" s="80"/>
      <c r="ROA323" s="79"/>
      <c r="ROB323" s="35"/>
      <c r="ROC323" s="80"/>
      <c r="ROD323" s="79"/>
      <c r="ROE323" s="35"/>
      <c r="ROF323" s="80"/>
      <c r="ROG323" s="79"/>
      <c r="ROH323" s="35"/>
      <c r="ROI323" s="80"/>
      <c r="ROJ323" s="79"/>
      <c r="ROK323" s="35"/>
      <c r="ROL323" s="80"/>
      <c r="ROM323" s="79"/>
      <c r="RON323" s="35"/>
      <c r="ROO323" s="80"/>
      <c r="ROP323" s="79"/>
      <c r="ROQ323" s="35"/>
      <c r="ROR323" s="80"/>
      <c r="ROS323" s="79"/>
      <c r="ROT323" s="35"/>
      <c r="ROU323" s="80"/>
      <c r="ROV323" s="79"/>
      <c r="ROW323" s="35"/>
      <c r="ROX323" s="80"/>
      <c r="ROY323" s="79"/>
      <c r="ROZ323" s="35"/>
      <c r="RPA323" s="80"/>
      <c r="RPB323" s="79"/>
      <c r="RPC323" s="35"/>
      <c r="RPD323" s="80"/>
      <c r="RPE323" s="79"/>
      <c r="RPF323" s="35"/>
      <c r="RPG323" s="80"/>
      <c r="RPH323" s="79"/>
      <c r="RPI323" s="35"/>
      <c r="RPJ323" s="80"/>
      <c r="RPK323" s="79"/>
      <c r="RPL323" s="35"/>
      <c r="RPM323" s="80"/>
      <c r="RPN323" s="79"/>
      <c r="RPO323" s="35"/>
      <c r="RPP323" s="80"/>
      <c r="RPQ323" s="79"/>
      <c r="RPR323" s="35"/>
      <c r="RPS323" s="80"/>
      <c r="RPT323" s="79"/>
      <c r="RPU323" s="35"/>
      <c r="RPV323" s="80"/>
      <c r="RPW323" s="79"/>
      <c r="RPX323" s="35"/>
      <c r="RPY323" s="80"/>
      <c r="RPZ323" s="79"/>
      <c r="RQA323" s="35"/>
      <c r="RQB323" s="80"/>
      <c r="RQC323" s="79"/>
      <c r="RQD323" s="35"/>
      <c r="RQE323" s="80"/>
      <c r="RQF323" s="79"/>
      <c r="RQG323" s="35"/>
      <c r="RQH323" s="80"/>
      <c r="RQI323" s="79"/>
      <c r="RQJ323" s="35"/>
      <c r="RQK323" s="80"/>
      <c r="RQL323" s="79"/>
      <c r="RQM323" s="35"/>
      <c r="RQN323" s="80"/>
      <c r="RQO323" s="79"/>
      <c r="RQP323" s="35"/>
      <c r="RQQ323" s="80"/>
      <c r="RQR323" s="79"/>
      <c r="RQS323" s="35"/>
      <c r="RQT323" s="80"/>
      <c r="RQU323" s="79"/>
      <c r="RQV323" s="35"/>
      <c r="RQW323" s="80"/>
      <c r="RQX323" s="79"/>
      <c r="RQY323" s="35"/>
      <c r="RQZ323" s="80"/>
      <c r="RRA323" s="79"/>
      <c r="RRB323" s="35"/>
      <c r="RRC323" s="80"/>
      <c r="RRD323" s="79"/>
      <c r="RRE323" s="35"/>
      <c r="RRF323" s="80"/>
      <c r="RRG323" s="79"/>
      <c r="RRH323" s="35"/>
      <c r="RRI323" s="80"/>
      <c r="RRJ323" s="79"/>
      <c r="RRK323" s="35"/>
      <c r="RRL323" s="80"/>
      <c r="RRM323" s="79"/>
      <c r="RRN323" s="35"/>
      <c r="RRO323" s="80"/>
      <c r="RRP323" s="79"/>
      <c r="RRQ323" s="35"/>
      <c r="RRR323" s="80"/>
      <c r="RRS323" s="79"/>
      <c r="RRT323" s="35"/>
      <c r="RRU323" s="80"/>
      <c r="RRV323" s="79"/>
      <c r="RRW323" s="35"/>
      <c r="RRX323" s="80"/>
      <c r="RRY323" s="79"/>
      <c r="RRZ323" s="35"/>
      <c r="RSA323" s="80"/>
      <c r="RSB323" s="79"/>
      <c r="RSC323" s="35"/>
      <c r="RSD323" s="80"/>
      <c r="RSE323" s="79"/>
      <c r="RSF323" s="35"/>
      <c r="RSG323" s="80"/>
      <c r="RSH323" s="79"/>
      <c r="RSI323" s="35"/>
      <c r="RSJ323" s="80"/>
      <c r="RSK323" s="79"/>
      <c r="RSL323" s="35"/>
      <c r="RSM323" s="80"/>
      <c r="RSN323" s="79"/>
      <c r="RSO323" s="35"/>
      <c r="RSP323" s="80"/>
      <c r="RSQ323" s="79"/>
      <c r="RSR323" s="35"/>
      <c r="RSS323" s="80"/>
      <c r="RST323" s="79"/>
      <c r="RSU323" s="35"/>
      <c r="RSV323" s="80"/>
      <c r="RSW323" s="79"/>
      <c r="RSX323" s="35"/>
      <c r="RSY323" s="80"/>
      <c r="RSZ323" s="79"/>
      <c r="RTA323" s="35"/>
      <c r="RTB323" s="80"/>
      <c r="RTC323" s="79"/>
      <c r="RTD323" s="35"/>
      <c r="RTE323" s="80"/>
      <c r="RTF323" s="79"/>
      <c r="RTG323" s="35"/>
      <c r="RTH323" s="80"/>
      <c r="RTI323" s="79"/>
      <c r="RTJ323" s="35"/>
      <c r="RTK323" s="80"/>
      <c r="RTL323" s="79"/>
      <c r="RTM323" s="35"/>
      <c r="RTN323" s="80"/>
      <c r="RTO323" s="79"/>
      <c r="RTP323" s="35"/>
      <c r="RTQ323" s="80"/>
      <c r="RTR323" s="79"/>
      <c r="RTS323" s="35"/>
      <c r="RTT323" s="80"/>
      <c r="RTU323" s="79"/>
      <c r="RTV323" s="35"/>
      <c r="RTW323" s="80"/>
      <c r="RTX323" s="79"/>
      <c r="RTY323" s="35"/>
      <c r="RTZ323" s="80"/>
      <c r="RUA323" s="79"/>
      <c r="RUB323" s="35"/>
      <c r="RUC323" s="80"/>
      <c r="RUD323" s="79"/>
      <c r="RUE323" s="35"/>
      <c r="RUF323" s="80"/>
      <c r="RUG323" s="79"/>
      <c r="RUH323" s="35"/>
      <c r="RUI323" s="80"/>
      <c r="RUJ323" s="79"/>
      <c r="RUK323" s="35"/>
      <c r="RUL323" s="80"/>
      <c r="RUM323" s="79"/>
      <c r="RUN323" s="35"/>
      <c r="RUO323" s="80"/>
      <c r="RUP323" s="79"/>
      <c r="RUQ323" s="35"/>
      <c r="RUR323" s="80"/>
      <c r="RUS323" s="79"/>
      <c r="RUT323" s="35"/>
      <c r="RUU323" s="80"/>
      <c r="RUV323" s="79"/>
      <c r="RUW323" s="35"/>
      <c r="RUX323" s="80"/>
      <c r="RUY323" s="79"/>
      <c r="RUZ323" s="35"/>
      <c r="RVA323" s="80"/>
      <c r="RVB323" s="79"/>
      <c r="RVC323" s="35"/>
      <c r="RVD323" s="80"/>
      <c r="RVE323" s="79"/>
      <c r="RVF323" s="35"/>
      <c r="RVG323" s="80"/>
      <c r="RVH323" s="79"/>
      <c r="RVI323" s="35"/>
      <c r="RVJ323" s="80"/>
      <c r="RVK323" s="79"/>
      <c r="RVL323" s="35"/>
      <c r="RVM323" s="80"/>
      <c r="RVN323" s="79"/>
      <c r="RVO323" s="35"/>
      <c r="RVP323" s="80"/>
      <c r="RVQ323" s="79"/>
      <c r="RVR323" s="35"/>
      <c r="RVS323" s="80"/>
      <c r="RVT323" s="79"/>
      <c r="RVU323" s="35"/>
      <c r="RVV323" s="80"/>
      <c r="RVW323" s="79"/>
      <c r="RVX323" s="35"/>
      <c r="RVY323" s="80"/>
      <c r="RVZ323" s="79"/>
      <c r="RWA323" s="35"/>
      <c r="RWB323" s="80"/>
      <c r="RWC323" s="79"/>
      <c r="RWD323" s="35"/>
      <c r="RWE323" s="80"/>
      <c r="RWF323" s="79"/>
      <c r="RWG323" s="35"/>
      <c r="RWH323" s="80"/>
      <c r="RWI323" s="79"/>
      <c r="RWJ323" s="35"/>
      <c r="RWK323" s="80"/>
      <c r="RWL323" s="79"/>
      <c r="RWM323" s="35"/>
      <c r="RWN323" s="80"/>
      <c r="RWO323" s="79"/>
      <c r="RWP323" s="35"/>
      <c r="RWQ323" s="80"/>
      <c r="RWR323" s="79"/>
      <c r="RWS323" s="35"/>
      <c r="RWT323" s="80"/>
      <c r="RWU323" s="79"/>
      <c r="RWV323" s="35"/>
      <c r="RWW323" s="80"/>
      <c r="RWX323" s="79"/>
      <c r="RWY323" s="35"/>
      <c r="RWZ323" s="80"/>
      <c r="RXA323" s="79"/>
      <c r="RXB323" s="35"/>
      <c r="RXC323" s="80"/>
      <c r="RXD323" s="79"/>
      <c r="RXE323" s="35"/>
      <c r="RXF323" s="80"/>
      <c r="RXG323" s="79"/>
      <c r="RXH323" s="35"/>
      <c r="RXI323" s="80"/>
      <c r="RXJ323" s="79"/>
      <c r="RXK323" s="35"/>
      <c r="RXL323" s="80"/>
      <c r="RXM323" s="79"/>
      <c r="RXN323" s="35"/>
      <c r="RXO323" s="80"/>
      <c r="RXP323" s="79"/>
      <c r="RXQ323" s="35"/>
      <c r="RXR323" s="80"/>
      <c r="RXS323" s="79"/>
      <c r="RXT323" s="35"/>
      <c r="RXU323" s="80"/>
      <c r="RXV323" s="79"/>
      <c r="RXW323" s="35"/>
      <c r="RXX323" s="80"/>
      <c r="RXY323" s="79"/>
      <c r="RXZ323" s="35"/>
      <c r="RYA323" s="80"/>
      <c r="RYB323" s="79"/>
      <c r="RYC323" s="35"/>
      <c r="RYD323" s="80"/>
      <c r="RYE323" s="79"/>
      <c r="RYF323" s="35"/>
      <c r="RYG323" s="80"/>
      <c r="RYH323" s="79"/>
      <c r="RYI323" s="35"/>
      <c r="RYJ323" s="80"/>
      <c r="RYK323" s="79"/>
      <c r="RYL323" s="35"/>
      <c r="RYM323" s="80"/>
      <c r="RYN323" s="79"/>
      <c r="RYO323" s="35"/>
      <c r="RYP323" s="80"/>
      <c r="RYQ323" s="79"/>
      <c r="RYR323" s="35"/>
      <c r="RYS323" s="80"/>
      <c r="RYT323" s="79"/>
      <c r="RYU323" s="35"/>
      <c r="RYV323" s="80"/>
      <c r="RYW323" s="79"/>
      <c r="RYX323" s="35"/>
      <c r="RYY323" s="80"/>
      <c r="RYZ323" s="79"/>
      <c r="RZA323" s="35"/>
      <c r="RZB323" s="80"/>
      <c r="RZC323" s="79"/>
      <c r="RZD323" s="35"/>
      <c r="RZE323" s="80"/>
      <c r="RZF323" s="79"/>
      <c r="RZG323" s="35"/>
      <c r="RZH323" s="80"/>
      <c r="RZI323" s="79"/>
      <c r="RZJ323" s="35"/>
      <c r="RZK323" s="80"/>
      <c r="RZL323" s="79"/>
      <c r="RZM323" s="35"/>
      <c r="RZN323" s="80"/>
      <c r="RZO323" s="79"/>
      <c r="RZP323" s="35"/>
      <c r="RZQ323" s="80"/>
      <c r="RZR323" s="79"/>
      <c r="RZS323" s="35"/>
      <c r="RZT323" s="80"/>
      <c r="RZU323" s="79"/>
      <c r="RZV323" s="35"/>
      <c r="RZW323" s="80"/>
      <c r="RZX323" s="79"/>
      <c r="RZY323" s="35"/>
      <c r="RZZ323" s="80"/>
      <c r="SAA323" s="79"/>
      <c r="SAB323" s="35"/>
      <c r="SAC323" s="80"/>
      <c r="SAD323" s="79"/>
      <c r="SAE323" s="35"/>
      <c r="SAF323" s="80"/>
      <c r="SAG323" s="79"/>
      <c r="SAH323" s="35"/>
      <c r="SAI323" s="80"/>
      <c r="SAJ323" s="79"/>
      <c r="SAK323" s="35"/>
      <c r="SAL323" s="80"/>
      <c r="SAM323" s="79"/>
      <c r="SAN323" s="35"/>
      <c r="SAO323" s="80"/>
      <c r="SAP323" s="79"/>
      <c r="SAQ323" s="35"/>
      <c r="SAR323" s="80"/>
      <c r="SAS323" s="79"/>
      <c r="SAT323" s="35"/>
      <c r="SAU323" s="80"/>
      <c r="SAV323" s="79"/>
      <c r="SAW323" s="35"/>
      <c r="SAX323" s="80"/>
      <c r="SAY323" s="79"/>
      <c r="SAZ323" s="35"/>
      <c r="SBA323" s="80"/>
      <c r="SBB323" s="79"/>
      <c r="SBC323" s="35"/>
      <c r="SBD323" s="80"/>
      <c r="SBE323" s="79"/>
      <c r="SBF323" s="35"/>
      <c r="SBG323" s="80"/>
      <c r="SBH323" s="79"/>
      <c r="SBI323" s="35"/>
      <c r="SBJ323" s="80"/>
      <c r="SBK323" s="79"/>
      <c r="SBL323" s="35"/>
      <c r="SBM323" s="80"/>
      <c r="SBN323" s="79"/>
      <c r="SBO323" s="35"/>
      <c r="SBP323" s="80"/>
      <c r="SBQ323" s="79"/>
      <c r="SBR323" s="35"/>
      <c r="SBS323" s="80"/>
      <c r="SBT323" s="79"/>
      <c r="SBU323" s="35"/>
      <c r="SBV323" s="80"/>
      <c r="SBW323" s="79"/>
      <c r="SBX323" s="35"/>
      <c r="SBY323" s="80"/>
      <c r="SBZ323" s="79"/>
      <c r="SCA323" s="35"/>
      <c r="SCB323" s="80"/>
      <c r="SCC323" s="79"/>
      <c r="SCD323" s="35"/>
      <c r="SCE323" s="80"/>
      <c r="SCF323" s="79"/>
      <c r="SCG323" s="35"/>
      <c r="SCH323" s="80"/>
      <c r="SCI323" s="79"/>
      <c r="SCJ323" s="35"/>
      <c r="SCK323" s="80"/>
      <c r="SCL323" s="79"/>
      <c r="SCM323" s="35"/>
      <c r="SCN323" s="80"/>
      <c r="SCO323" s="79"/>
      <c r="SCP323" s="35"/>
      <c r="SCQ323" s="80"/>
      <c r="SCR323" s="79"/>
      <c r="SCS323" s="35"/>
      <c r="SCT323" s="80"/>
      <c r="SCU323" s="79"/>
      <c r="SCV323" s="35"/>
      <c r="SCW323" s="80"/>
      <c r="SCX323" s="79"/>
      <c r="SCY323" s="35"/>
      <c r="SCZ323" s="80"/>
      <c r="SDA323" s="79"/>
      <c r="SDB323" s="35"/>
      <c r="SDC323" s="80"/>
      <c r="SDD323" s="79"/>
      <c r="SDE323" s="35"/>
      <c r="SDF323" s="80"/>
      <c r="SDG323" s="79"/>
      <c r="SDH323" s="35"/>
      <c r="SDI323" s="80"/>
      <c r="SDJ323" s="79"/>
      <c r="SDK323" s="35"/>
      <c r="SDL323" s="80"/>
      <c r="SDM323" s="79"/>
      <c r="SDN323" s="35"/>
      <c r="SDO323" s="80"/>
      <c r="SDP323" s="79"/>
      <c r="SDQ323" s="35"/>
      <c r="SDR323" s="80"/>
      <c r="SDS323" s="79"/>
      <c r="SDT323" s="35"/>
      <c r="SDU323" s="80"/>
      <c r="SDV323" s="79"/>
      <c r="SDW323" s="35"/>
      <c r="SDX323" s="80"/>
      <c r="SDY323" s="79"/>
      <c r="SDZ323" s="35"/>
      <c r="SEA323" s="80"/>
      <c r="SEB323" s="79"/>
      <c r="SEC323" s="35"/>
      <c r="SED323" s="80"/>
      <c r="SEE323" s="79"/>
      <c r="SEF323" s="35"/>
      <c r="SEG323" s="80"/>
      <c r="SEH323" s="79"/>
      <c r="SEI323" s="35"/>
      <c r="SEJ323" s="80"/>
      <c r="SEK323" s="79"/>
      <c r="SEL323" s="35"/>
      <c r="SEM323" s="80"/>
      <c r="SEN323" s="79"/>
      <c r="SEO323" s="35"/>
      <c r="SEP323" s="80"/>
      <c r="SEQ323" s="79"/>
      <c r="SER323" s="35"/>
      <c r="SES323" s="80"/>
      <c r="SET323" s="79"/>
      <c r="SEU323" s="35"/>
      <c r="SEV323" s="80"/>
      <c r="SEW323" s="79"/>
      <c r="SEX323" s="35"/>
      <c r="SEY323" s="80"/>
      <c r="SEZ323" s="79"/>
      <c r="SFA323" s="35"/>
      <c r="SFB323" s="80"/>
      <c r="SFC323" s="79"/>
      <c r="SFD323" s="35"/>
      <c r="SFE323" s="80"/>
      <c r="SFF323" s="79"/>
      <c r="SFG323" s="35"/>
      <c r="SFH323" s="80"/>
      <c r="SFI323" s="79"/>
      <c r="SFJ323" s="35"/>
      <c r="SFK323" s="80"/>
      <c r="SFL323" s="79"/>
      <c r="SFM323" s="35"/>
      <c r="SFN323" s="80"/>
      <c r="SFO323" s="79"/>
      <c r="SFP323" s="35"/>
      <c r="SFQ323" s="80"/>
      <c r="SFR323" s="79"/>
      <c r="SFS323" s="35"/>
      <c r="SFT323" s="80"/>
      <c r="SFU323" s="79"/>
      <c r="SFV323" s="35"/>
      <c r="SFW323" s="80"/>
      <c r="SFX323" s="79"/>
      <c r="SFY323" s="35"/>
      <c r="SFZ323" s="80"/>
      <c r="SGA323" s="79"/>
      <c r="SGB323" s="35"/>
      <c r="SGC323" s="80"/>
      <c r="SGD323" s="79"/>
      <c r="SGE323" s="35"/>
      <c r="SGF323" s="80"/>
      <c r="SGG323" s="79"/>
      <c r="SGH323" s="35"/>
      <c r="SGI323" s="80"/>
      <c r="SGJ323" s="79"/>
      <c r="SGK323" s="35"/>
      <c r="SGL323" s="80"/>
      <c r="SGM323" s="79"/>
      <c r="SGN323" s="35"/>
      <c r="SGO323" s="80"/>
      <c r="SGP323" s="79"/>
      <c r="SGQ323" s="35"/>
      <c r="SGR323" s="80"/>
      <c r="SGS323" s="79"/>
      <c r="SGT323" s="35"/>
      <c r="SGU323" s="80"/>
      <c r="SGV323" s="79"/>
      <c r="SGW323" s="35"/>
      <c r="SGX323" s="80"/>
      <c r="SGY323" s="79"/>
      <c r="SGZ323" s="35"/>
      <c r="SHA323" s="80"/>
      <c r="SHB323" s="79"/>
      <c r="SHC323" s="35"/>
      <c r="SHD323" s="80"/>
      <c r="SHE323" s="79"/>
      <c r="SHF323" s="35"/>
      <c r="SHG323" s="80"/>
      <c r="SHH323" s="79"/>
      <c r="SHI323" s="35"/>
      <c r="SHJ323" s="80"/>
      <c r="SHK323" s="79"/>
      <c r="SHL323" s="35"/>
      <c r="SHM323" s="80"/>
      <c r="SHN323" s="79"/>
      <c r="SHO323" s="35"/>
      <c r="SHP323" s="80"/>
      <c r="SHQ323" s="79"/>
      <c r="SHR323" s="35"/>
      <c r="SHS323" s="80"/>
      <c r="SHT323" s="79"/>
      <c r="SHU323" s="35"/>
      <c r="SHV323" s="80"/>
      <c r="SHW323" s="79"/>
      <c r="SHX323" s="35"/>
      <c r="SHY323" s="80"/>
      <c r="SHZ323" s="79"/>
      <c r="SIA323" s="35"/>
      <c r="SIB323" s="80"/>
      <c r="SIC323" s="79"/>
      <c r="SID323" s="35"/>
      <c r="SIE323" s="80"/>
      <c r="SIF323" s="79"/>
      <c r="SIG323" s="35"/>
      <c r="SIH323" s="80"/>
      <c r="SII323" s="79"/>
      <c r="SIJ323" s="35"/>
      <c r="SIK323" s="80"/>
      <c r="SIL323" s="79"/>
      <c r="SIM323" s="35"/>
      <c r="SIN323" s="80"/>
      <c r="SIO323" s="79"/>
      <c r="SIP323" s="35"/>
      <c r="SIQ323" s="80"/>
      <c r="SIR323" s="79"/>
      <c r="SIS323" s="35"/>
      <c r="SIT323" s="80"/>
      <c r="SIU323" s="79"/>
      <c r="SIV323" s="35"/>
      <c r="SIW323" s="80"/>
      <c r="SIX323" s="79"/>
      <c r="SIY323" s="35"/>
      <c r="SIZ323" s="80"/>
      <c r="SJA323" s="79"/>
      <c r="SJB323" s="35"/>
      <c r="SJC323" s="80"/>
      <c r="SJD323" s="79"/>
      <c r="SJE323" s="35"/>
      <c r="SJF323" s="80"/>
      <c r="SJG323" s="79"/>
      <c r="SJH323" s="35"/>
      <c r="SJI323" s="80"/>
      <c r="SJJ323" s="79"/>
      <c r="SJK323" s="35"/>
      <c r="SJL323" s="80"/>
      <c r="SJM323" s="79"/>
      <c r="SJN323" s="35"/>
      <c r="SJO323" s="80"/>
      <c r="SJP323" s="79"/>
      <c r="SJQ323" s="35"/>
      <c r="SJR323" s="80"/>
      <c r="SJS323" s="79"/>
      <c r="SJT323" s="35"/>
      <c r="SJU323" s="80"/>
      <c r="SJV323" s="79"/>
      <c r="SJW323" s="35"/>
      <c r="SJX323" s="80"/>
      <c r="SJY323" s="79"/>
      <c r="SJZ323" s="35"/>
      <c r="SKA323" s="80"/>
      <c r="SKB323" s="79"/>
      <c r="SKC323" s="35"/>
      <c r="SKD323" s="80"/>
      <c r="SKE323" s="79"/>
      <c r="SKF323" s="35"/>
      <c r="SKG323" s="80"/>
      <c r="SKH323" s="79"/>
      <c r="SKI323" s="35"/>
      <c r="SKJ323" s="80"/>
      <c r="SKK323" s="79"/>
      <c r="SKL323" s="35"/>
      <c r="SKM323" s="80"/>
      <c r="SKN323" s="79"/>
      <c r="SKO323" s="35"/>
      <c r="SKP323" s="80"/>
      <c r="SKQ323" s="79"/>
      <c r="SKR323" s="35"/>
      <c r="SKS323" s="80"/>
      <c r="SKT323" s="79"/>
      <c r="SKU323" s="35"/>
      <c r="SKV323" s="80"/>
      <c r="SKW323" s="79"/>
      <c r="SKX323" s="35"/>
      <c r="SKY323" s="80"/>
      <c r="SKZ323" s="79"/>
      <c r="SLA323" s="35"/>
      <c r="SLB323" s="80"/>
      <c r="SLC323" s="79"/>
      <c r="SLD323" s="35"/>
      <c r="SLE323" s="80"/>
      <c r="SLF323" s="79"/>
      <c r="SLG323" s="35"/>
      <c r="SLH323" s="80"/>
      <c r="SLI323" s="79"/>
      <c r="SLJ323" s="35"/>
      <c r="SLK323" s="80"/>
      <c r="SLL323" s="79"/>
      <c r="SLM323" s="35"/>
      <c r="SLN323" s="80"/>
      <c r="SLO323" s="79"/>
      <c r="SLP323" s="35"/>
      <c r="SLQ323" s="80"/>
      <c r="SLR323" s="79"/>
      <c r="SLS323" s="35"/>
      <c r="SLT323" s="80"/>
      <c r="SLU323" s="79"/>
      <c r="SLV323" s="35"/>
      <c r="SLW323" s="80"/>
      <c r="SLX323" s="79"/>
      <c r="SLY323" s="35"/>
      <c r="SLZ323" s="80"/>
      <c r="SMA323" s="79"/>
      <c r="SMB323" s="35"/>
      <c r="SMC323" s="80"/>
      <c r="SMD323" s="79"/>
      <c r="SME323" s="35"/>
      <c r="SMF323" s="80"/>
      <c r="SMG323" s="79"/>
      <c r="SMH323" s="35"/>
      <c r="SMI323" s="80"/>
      <c r="SMJ323" s="79"/>
      <c r="SMK323" s="35"/>
      <c r="SML323" s="80"/>
      <c r="SMM323" s="79"/>
      <c r="SMN323" s="35"/>
      <c r="SMO323" s="80"/>
      <c r="SMP323" s="79"/>
      <c r="SMQ323" s="35"/>
      <c r="SMR323" s="80"/>
      <c r="SMS323" s="79"/>
      <c r="SMT323" s="35"/>
      <c r="SMU323" s="80"/>
      <c r="SMV323" s="79"/>
      <c r="SMW323" s="35"/>
      <c r="SMX323" s="80"/>
      <c r="SMY323" s="79"/>
      <c r="SMZ323" s="35"/>
      <c r="SNA323" s="80"/>
      <c r="SNB323" s="79"/>
      <c r="SNC323" s="35"/>
      <c r="SND323" s="80"/>
      <c r="SNE323" s="79"/>
      <c r="SNF323" s="35"/>
      <c r="SNG323" s="80"/>
      <c r="SNH323" s="79"/>
      <c r="SNI323" s="35"/>
      <c r="SNJ323" s="80"/>
      <c r="SNK323" s="79"/>
      <c r="SNL323" s="35"/>
      <c r="SNM323" s="80"/>
      <c r="SNN323" s="79"/>
      <c r="SNO323" s="35"/>
      <c r="SNP323" s="80"/>
      <c r="SNQ323" s="79"/>
      <c r="SNR323" s="35"/>
      <c r="SNS323" s="80"/>
      <c r="SNT323" s="79"/>
      <c r="SNU323" s="35"/>
      <c r="SNV323" s="80"/>
      <c r="SNW323" s="79"/>
      <c r="SNX323" s="35"/>
      <c r="SNY323" s="80"/>
      <c r="SNZ323" s="79"/>
      <c r="SOA323" s="35"/>
      <c r="SOB323" s="80"/>
      <c r="SOC323" s="79"/>
      <c r="SOD323" s="35"/>
      <c r="SOE323" s="80"/>
      <c r="SOF323" s="79"/>
      <c r="SOG323" s="35"/>
      <c r="SOH323" s="80"/>
      <c r="SOI323" s="79"/>
      <c r="SOJ323" s="35"/>
      <c r="SOK323" s="80"/>
      <c r="SOL323" s="79"/>
      <c r="SOM323" s="35"/>
      <c r="SON323" s="80"/>
      <c r="SOO323" s="79"/>
      <c r="SOP323" s="35"/>
      <c r="SOQ323" s="80"/>
      <c r="SOR323" s="79"/>
      <c r="SOS323" s="35"/>
      <c r="SOT323" s="80"/>
      <c r="SOU323" s="79"/>
      <c r="SOV323" s="35"/>
      <c r="SOW323" s="80"/>
      <c r="SOX323" s="79"/>
      <c r="SOY323" s="35"/>
      <c r="SOZ323" s="80"/>
      <c r="SPA323" s="79"/>
      <c r="SPB323" s="35"/>
      <c r="SPC323" s="80"/>
      <c r="SPD323" s="79"/>
      <c r="SPE323" s="35"/>
      <c r="SPF323" s="80"/>
      <c r="SPG323" s="79"/>
      <c r="SPH323" s="35"/>
      <c r="SPI323" s="80"/>
      <c r="SPJ323" s="79"/>
      <c r="SPK323" s="35"/>
      <c r="SPL323" s="80"/>
      <c r="SPM323" s="79"/>
      <c r="SPN323" s="35"/>
      <c r="SPO323" s="80"/>
      <c r="SPP323" s="79"/>
      <c r="SPQ323" s="35"/>
      <c r="SPR323" s="80"/>
      <c r="SPS323" s="79"/>
      <c r="SPT323" s="35"/>
      <c r="SPU323" s="80"/>
      <c r="SPV323" s="79"/>
      <c r="SPW323" s="35"/>
      <c r="SPX323" s="80"/>
      <c r="SPY323" s="79"/>
      <c r="SPZ323" s="35"/>
      <c r="SQA323" s="80"/>
      <c r="SQB323" s="79"/>
      <c r="SQC323" s="35"/>
      <c r="SQD323" s="80"/>
      <c r="SQE323" s="79"/>
      <c r="SQF323" s="35"/>
      <c r="SQG323" s="80"/>
      <c r="SQH323" s="79"/>
      <c r="SQI323" s="35"/>
      <c r="SQJ323" s="80"/>
      <c r="SQK323" s="79"/>
      <c r="SQL323" s="35"/>
      <c r="SQM323" s="80"/>
      <c r="SQN323" s="79"/>
      <c r="SQO323" s="35"/>
      <c r="SQP323" s="80"/>
      <c r="SQQ323" s="79"/>
      <c r="SQR323" s="35"/>
      <c r="SQS323" s="80"/>
      <c r="SQT323" s="79"/>
      <c r="SQU323" s="35"/>
      <c r="SQV323" s="80"/>
      <c r="SQW323" s="79"/>
      <c r="SQX323" s="35"/>
      <c r="SQY323" s="80"/>
      <c r="SQZ323" s="79"/>
      <c r="SRA323" s="35"/>
      <c r="SRB323" s="80"/>
      <c r="SRC323" s="79"/>
      <c r="SRD323" s="35"/>
      <c r="SRE323" s="80"/>
      <c r="SRF323" s="79"/>
      <c r="SRG323" s="35"/>
      <c r="SRH323" s="80"/>
      <c r="SRI323" s="79"/>
      <c r="SRJ323" s="35"/>
      <c r="SRK323" s="80"/>
      <c r="SRL323" s="79"/>
      <c r="SRM323" s="35"/>
      <c r="SRN323" s="80"/>
      <c r="SRO323" s="79"/>
      <c r="SRP323" s="35"/>
      <c r="SRQ323" s="80"/>
      <c r="SRR323" s="79"/>
      <c r="SRS323" s="35"/>
      <c r="SRT323" s="80"/>
      <c r="SRU323" s="79"/>
      <c r="SRV323" s="35"/>
      <c r="SRW323" s="80"/>
      <c r="SRX323" s="79"/>
      <c r="SRY323" s="35"/>
      <c r="SRZ323" s="80"/>
      <c r="SSA323" s="79"/>
      <c r="SSB323" s="35"/>
      <c r="SSC323" s="80"/>
      <c r="SSD323" s="79"/>
      <c r="SSE323" s="35"/>
      <c r="SSF323" s="80"/>
      <c r="SSG323" s="79"/>
      <c r="SSH323" s="35"/>
      <c r="SSI323" s="80"/>
      <c r="SSJ323" s="79"/>
      <c r="SSK323" s="35"/>
      <c r="SSL323" s="80"/>
      <c r="SSM323" s="79"/>
      <c r="SSN323" s="35"/>
      <c r="SSO323" s="80"/>
      <c r="SSP323" s="79"/>
      <c r="SSQ323" s="35"/>
      <c r="SSR323" s="80"/>
      <c r="SSS323" s="79"/>
      <c r="SST323" s="35"/>
      <c r="SSU323" s="80"/>
      <c r="SSV323" s="79"/>
      <c r="SSW323" s="35"/>
      <c r="SSX323" s="80"/>
      <c r="SSY323" s="79"/>
      <c r="SSZ323" s="35"/>
      <c r="STA323" s="80"/>
      <c r="STB323" s="79"/>
      <c r="STC323" s="35"/>
      <c r="STD323" s="80"/>
      <c r="STE323" s="79"/>
      <c r="STF323" s="35"/>
      <c r="STG323" s="80"/>
      <c r="STH323" s="79"/>
      <c r="STI323" s="35"/>
      <c r="STJ323" s="80"/>
      <c r="STK323" s="79"/>
      <c r="STL323" s="35"/>
      <c r="STM323" s="80"/>
      <c r="STN323" s="79"/>
      <c r="STO323" s="35"/>
      <c r="STP323" s="80"/>
      <c r="STQ323" s="79"/>
      <c r="STR323" s="35"/>
      <c r="STS323" s="80"/>
      <c r="STT323" s="79"/>
      <c r="STU323" s="35"/>
      <c r="STV323" s="80"/>
      <c r="STW323" s="79"/>
      <c r="STX323" s="35"/>
      <c r="STY323" s="80"/>
      <c r="STZ323" s="79"/>
      <c r="SUA323" s="35"/>
      <c r="SUB323" s="80"/>
      <c r="SUC323" s="79"/>
      <c r="SUD323" s="35"/>
      <c r="SUE323" s="80"/>
      <c r="SUF323" s="79"/>
      <c r="SUG323" s="35"/>
      <c r="SUH323" s="80"/>
      <c r="SUI323" s="79"/>
      <c r="SUJ323" s="35"/>
      <c r="SUK323" s="80"/>
      <c r="SUL323" s="79"/>
      <c r="SUM323" s="35"/>
      <c r="SUN323" s="80"/>
      <c r="SUO323" s="79"/>
      <c r="SUP323" s="35"/>
      <c r="SUQ323" s="80"/>
      <c r="SUR323" s="79"/>
      <c r="SUS323" s="35"/>
      <c r="SUT323" s="80"/>
      <c r="SUU323" s="79"/>
      <c r="SUV323" s="35"/>
      <c r="SUW323" s="80"/>
      <c r="SUX323" s="79"/>
      <c r="SUY323" s="35"/>
      <c r="SUZ323" s="80"/>
      <c r="SVA323" s="79"/>
      <c r="SVB323" s="35"/>
      <c r="SVC323" s="80"/>
      <c r="SVD323" s="79"/>
      <c r="SVE323" s="35"/>
      <c r="SVF323" s="80"/>
      <c r="SVG323" s="79"/>
      <c r="SVH323" s="35"/>
      <c r="SVI323" s="80"/>
      <c r="SVJ323" s="79"/>
      <c r="SVK323" s="35"/>
      <c r="SVL323" s="80"/>
      <c r="SVM323" s="79"/>
      <c r="SVN323" s="35"/>
      <c r="SVO323" s="80"/>
      <c r="SVP323" s="79"/>
      <c r="SVQ323" s="35"/>
      <c r="SVR323" s="80"/>
      <c r="SVS323" s="79"/>
      <c r="SVT323" s="35"/>
      <c r="SVU323" s="80"/>
      <c r="SVV323" s="79"/>
      <c r="SVW323" s="35"/>
      <c r="SVX323" s="80"/>
      <c r="SVY323" s="79"/>
      <c r="SVZ323" s="35"/>
      <c r="SWA323" s="80"/>
      <c r="SWB323" s="79"/>
      <c r="SWC323" s="35"/>
      <c r="SWD323" s="80"/>
      <c r="SWE323" s="79"/>
      <c r="SWF323" s="35"/>
      <c r="SWG323" s="80"/>
      <c r="SWH323" s="79"/>
      <c r="SWI323" s="35"/>
      <c r="SWJ323" s="80"/>
      <c r="SWK323" s="79"/>
      <c r="SWL323" s="35"/>
      <c r="SWM323" s="80"/>
      <c r="SWN323" s="79"/>
      <c r="SWO323" s="35"/>
      <c r="SWP323" s="80"/>
      <c r="SWQ323" s="79"/>
      <c r="SWR323" s="35"/>
      <c r="SWS323" s="80"/>
      <c r="SWT323" s="79"/>
      <c r="SWU323" s="35"/>
      <c r="SWV323" s="80"/>
      <c r="SWW323" s="79"/>
      <c r="SWX323" s="35"/>
      <c r="SWY323" s="80"/>
      <c r="SWZ323" s="79"/>
      <c r="SXA323" s="35"/>
      <c r="SXB323" s="80"/>
      <c r="SXC323" s="79"/>
      <c r="SXD323" s="35"/>
      <c r="SXE323" s="80"/>
      <c r="SXF323" s="79"/>
      <c r="SXG323" s="35"/>
      <c r="SXH323" s="80"/>
      <c r="SXI323" s="79"/>
      <c r="SXJ323" s="35"/>
      <c r="SXK323" s="80"/>
      <c r="SXL323" s="79"/>
      <c r="SXM323" s="35"/>
      <c r="SXN323" s="80"/>
      <c r="SXO323" s="79"/>
      <c r="SXP323" s="35"/>
      <c r="SXQ323" s="80"/>
      <c r="SXR323" s="79"/>
      <c r="SXS323" s="35"/>
      <c r="SXT323" s="80"/>
      <c r="SXU323" s="79"/>
      <c r="SXV323" s="35"/>
      <c r="SXW323" s="80"/>
      <c r="SXX323" s="79"/>
      <c r="SXY323" s="35"/>
      <c r="SXZ323" s="80"/>
      <c r="SYA323" s="79"/>
      <c r="SYB323" s="35"/>
      <c r="SYC323" s="80"/>
      <c r="SYD323" s="79"/>
      <c r="SYE323" s="35"/>
      <c r="SYF323" s="80"/>
      <c r="SYG323" s="79"/>
      <c r="SYH323" s="35"/>
      <c r="SYI323" s="80"/>
      <c r="SYJ323" s="79"/>
      <c r="SYK323" s="35"/>
      <c r="SYL323" s="80"/>
      <c r="SYM323" s="79"/>
      <c r="SYN323" s="35"/>
      <c r="SYO323" s="80"/>
      <c r="SYP323" s="79"/>
      <c r="SYQ323" s="35"/>
      <c r="SYR323" s="80"/>
      <c r="SYS323" s="79"/>
      <c r="SYT323" s="35"/>
      <c r="SYU323" s="80"/>
      <c r="SYV323" s="79"/>
      <c r="SYW323" s="35"/>
      <c r="SYX323" s="80"/>
      <c r="SYY323" s="79"/>
      <c r="SYZ323" s="35"/>
      <c r="SZA323" s="80"/>
      <c r="SZB323" s="79"/>
      <c r="SZC323" s="35"/>
      <c r="SZD323" s="80"/>
      <c r="SZE323" s="79"/>
      <c r="SZF323" s="35"/>
      <c r="SZG323" s="80"/>
      <c r="SZH323" s="79"/>
      <c r="SZI323" s="35"/>
      <c r="SZJ323" s="80"/>
      <c r="SZK323" s="79"/>
      <c r="SZL323" s="35"/>
      <c r="SZM323" s="80"/>
      <c r="SZN323" s="79"/>
      <c r="SZO323" s="35"/>
      <c r="SZP323" s="80"/>
      <c r="SZQ323" s="79"/>
      <c r="SZR323" s="35"/>
      <c r="SZS323" s="80"/>
      <c r="SZT323" s="79"/>
      <c r="SZU323" s="35"/>
      <c r="SZV323" s="80"/>
      <c r="SZW323" s="79"/>
      <c r="SZX323" s="35"/>
      <c r="SZY323" s="80"/>
      <c r="SZZ323" s="79"/>
      <c r="TAA323" s="35"/>
      <c r="TAB323" s="80"/>
      <c r="TAC323" s="79"/>
      <c r="TAD323" s="35"/>
      <c r="TAE323" s="80"/>
      <c r="TAF323" s="79"/>
      <c r="TAG323" s="35"/>
      <c r="TAH323" s="80"/>
      <c r="TAI323" s="79"/>
      <c r="TAJ323" s="35"/>
      <c r="TAK323" s="80"/>
      <c r="TAL323" s="79"/>
      <c r="TAM323" s="35"/>
      <c r="TAN323" s="80"/>
      <c r="TAO323" s="79"/>
      <c r="TAP323" s="35"/>
      <c r="TAQ323" s="80"/>
      <c r="TAR323" s="79"/>
      <c r="TAS323" s="35"/>
      <c r="TAT323" s="80"/>
      <c r="TAU323" s="79"/>
      <c r="TAV323" s="35"/>
      <c r="TAW323" s="80"/>
      <c r="TAX323" s="79"/>
      <c r="TAY323" s="35"/>
      <c r="TAZ323" s="80"/>
      <c r="TBA323" s="79"/>
      <c r="TBB323" s="35"/>
      <c r="TBC323" s="80"/>
      <c r="TBD323" s="79"/>
      <c r="TBE323" s="35"/>
      <c r="TBF323" s="80"/>
      <c r="TBG323" s="79"/>
      <c r="TBH323" s="35"/>
      <c r="TBI323" s="80"/>
      <c r="TBJ323" s="79"/>
      <c r="TBK323" s="35"/>
      <c r="TBL323" s="80"/>
      <c r="TBM323" s="79"/>
      <c r="TBN323" s="35"/>
      <c r="TBO323" s="80"/>
      <c r="TBP323" s="79"/>
      <c r="TBQ323" s="35"/>
      <c r="TBR323" s="80"/>
      <c r="TBS323" s="79"/>
      <c r="TBT323" s="35"/>
      <c r="TBU323" s="80"/>
      <c r="TBV323" s="79"/>
      <c r="TBW323" s="35"/>
      <c r="TBX323" s="80"/>
      <c r="TBY323" s="79"/>
      <c r="TBZ323" s="35"/>
      <c r="TCA323" s="80"/>
      <c r="TCB323" s="79"/>
      <c r="TCC323" s="35"/>
      <c r="TCD323" s="80"/>
      <c r="TCE323" s="79"/>
      <c r="TCF323" s="35"/>
      <c r="TCG323" s="80"/>
      <c r="TCH323" s="79"/>
      <c r="TCI323" s="35"/>
      <c r="TCJ323" s="80"/>
      <c r="TCK323" s="79"/>
      <c r="TCL323" s="35"/>
      <c r="TCM323" s="80"/>
      <c r="TCN323" s="79"/>
      <c r="TCO323" s="35"/>
      <c r="TCP323" s="80"/>
      <c r="TCQ323" s="79"/>
      <c r="TCR323" s="35"/>
      <c r="TCS323" s="80"/>
      <c r="TCT323" s="79"/>
      <c r="TCU323" s="35"/>
      <c r="TCV323" s="80"/>
      <c r="TCW323" s="79"/>
      <c r="TCX323" s="35"/>
      <c r="TCY323" s="80"/>
      <c r="TCZ323" s="79"/>
      <c r="TDA323" s="35"/>
      <c r="TDB323" s="80"/>
      <c r="TDC323" s="79"/>
      <c r="TDD323" s="35"/>
      <c r="TDE323" s="80"/>
      <c r="TDF323" s="79"/>
      <c r="TDG323" s="35"/>
      <c r="TDH323" s="80"/>
      <c r="TDI323" s="79"/>
      <c r="TDJ323" s="35"/>
      <c r="TDK323" s="80"/>
      <c r="TDL323" s="79"/>
      <c r="TDM323" s="35"/>
      <c r="TDN323" s="80"/>
      <c r="TDO323" s="79"/>
      <c r="TDP323" s="35"/>
      <c r="TDQ323" s="80"/>
      <c r="TDR323" s="79"/>
      <c r="TDS323" s="35"/>
      <c r="TDT323" s="80"/>
      <c r="TDU323" s="79"/>
      <c r="TDV323" s="35"/>
      <c r="TDW323" s="80"/>
      <c r="TDX323" s="79"/>
      <c r="TDY323" s="35"/>
      <c r="TDZ323" s="80"/>
      <c r="TEA323" s="79"/>
      <c r="TEB323" s="35"/>
      <c r="TEC323" s="80"/>
      <c r="TED323" s="79"/>
      <c r="TEE323" s="35"/>
      <c r="TEF323" s="80"/>
      <c r="TEG323" s="79"/>
      <c r="TEH323" s="35"/>
      <c r="TEI323" s="80"/>
      <c r="TEJ323" s="79"/>
      <c r="TEK323" s="35"/>
      <c r="TEL323" s="80"/>
      <c r="TEM323" s="79"/>
      <c r="TEN323" s="35"/>
      <c r="TEO323" s="80"/>
      <c r="TEP323" s="79"/>
      <c r="TEQ323" s="35"/>
      <c r="TER323" s="80"/>
      <c r="TES323" s="79"/>
      <c r="TET323" s="35"/>
      <c r="TEU323" s="80"/>
      <c r="TEV323" s="79"/>
      <c r="TEW323" s="35"/>
      <c r="TEX323" s="80"/>
      <c r="TEY323" s="79"/>
      <c r="TEZ323" s="35"/>
      <c r="TFA323" s="80"/>
      <c r="TFB323" s="79"/>
      <c r="TFC323" s="35"/>
      <c r="TFD323" s="80"/>
      <c r="TFE323" s="79"/>
      <c r="TFF323" s="35"/>
      <c r="TFG323" s="80"/>
      <c r="TFH323" s="79"/>
      <c r="TFI323" s="35"/>
      <c r="TFJ323" s="80"/>
      <c r="TFK323" s="79"/>
      <c r="TFL323" s="35"/>
      <c r="TFM323" s="80"/>
      <c r="TFN323" s="79"/>
      <c r="TFO323" s="35"/>
      <c r="TFP323" s="80"/>
      <c r="TFQ323" s="79"/>
      <c r="TFR323" s="35"/>
      <c r="TFS323" s="80"/>
      <c r="TFT323" s="79"/>
      <c r="TFU323" s="35"/>
      <c r="TFV323" s="80"/>
      <c r="TFW323" s="79"/>
      <c r="TFX323" s="35"/>
      <c r="TFY323" s="80"/>
      <c r="TFZ323" s="79"/>
      <c r="TGA323" s="35"/>
      <c r="TGB323" s="80"/>
      <c r="TGC323" s="79"/>
      <c r="TGD323" s="35"/>
      <c r="TGE323" s="80"/>
      <c r="TGF323" s="79"/>
      <c r="TGG323" s="35"/>
      <c r="TGH323" s="80"/>
      <c r="TGI323" s="79"/>
      <c r="TGJ323" s="35"/>
      <c r="TGK323" s="80"/>
      <c r="TGL323" s="79"/>
      <c r="TGM323" s="35"/>
      <c r="TGN323" s="80"/>
      <c r="TGO323" s="79"/>
      <c r="TGP323" s="35"/>
      <c r="TGQ323" s="80"/>
      <c r="TGR323" s="79"/>
      <c r="TGS323" s="35"/>
      <c r="TGT323" s="80"/>
      <c r="TGU323" s="79"/>
      <c r="TGV323" s="35"/>
      <c r="TGW323" s="80"/>
      <c r="TGX323" s="79"/>
      <c r="TGY323" s="35"/>
      <c r="TGZ323" s="80"/>
      <c r="THA323" s="79"/>
      <c r="THB323" s="35"/>
      <c r="THC323" s="80"/>
      <c r="THD323" s="79"/>
      <c r="THE323" s="35"/>
      <c r="THF323" s="80"/>
      <c r="THG323" s="79"/>
      <c r="THH323" s="35"/>
      <c r="THI323" s="80"/>
      <c r="THJ323" s="79"/>
      <c r="THK323" s="35"/>
      <c r="THL323" s="80"/>
      <c r="THM323" s="79"/>
      <c r="THN323" s="35"/>
      <c r="THO323" s="80"/>
      <c r="THP323" s="79"/>
      <c r="THQ323" s="35"/>
      <c r="THR323" s="80"/>
      <c r="THS323" s="79"/>
      <c r="THT323" s="35"/>
      <c r="THU323" s="80"/>
      <c r="THV323" s="79"/>
      <c r="THW323" s="35"/>
      <c r="THX323" s="80"/>
      <c r="THY323" s="79"/>
      <c r="THZ323" s="35"/>
      <c r="TIA323" s="80"/>
      <c r="TIB323" s="79"/>
      <c r="TIC323" s="35"/>
      <c r="TID323" s="80"/>
      <c r="TIE323" s="79"/>
      <c r="TIF323" s="35"/>
      <c r="TIG323" s="80"/>
      <c r="TIH323" s="79"/>
      <c r="TII323" s="35"/>
      <c r="TIJ323" s="80"/>
      <c r="TIK323" s="79"/>
      <c r="TIL323" s="35"/>
      <c r="TIM323" s="80"/>
      <c r="TIN323" s="79"/>
      <c r="TIO323" s="35"/>
      <c r="TIP323" s="80"/>
      <c r="TIQ323" s="79"/>
      <c r="TIR323" s="35"/>
      <c r="TIS323" s="80"/>
      <c r="TIT323" s="79"/>
      <c r="TIU323" s="35"/>
      <c r="TIV323" s="80"/>
      <c r="TIW323" s="79"/>
      <c r="TIX323" s="35"/>
      <c r="TIY323" s="80"/>
      <c r="TIZ323" s="79"/>
      <c r="TJA323" s="35"/>
      <c r="TJB323" s="80"/>
      <c r="TJC323" s="79"/>
      <c r="TJD323" s="35"/>
      <c r="TJE323" s="80"/>
      <c r="TJF323" s="79"/>
      <c r="TJG323" s="35"/>
      <c r="TJH323" s="80"/>
      <c r="TJI323" s="79"/>
      <c r="TJJ323" s="35"/>
      <c r="TJK323" s="80"/>
      <c r="TJL323" s="79"/>
      <c r="TJM323" s="35"/>
      <c r="TJN323" s="80"/>
      <c r="TJO323" s="79"/>
      <c r="TJP323" s="35"/>
      <c r="TJQ323" s="80"/>
      <c r="TJR323" s="79"/>
      <c r="TJS323" s="35"/>
      <c r="TJT323" s="80"/>
      <c r="TJU323" s="79"/>
      <c r="TJV323" s="35"/>
      <c r="TJW323" s="80"/>
      <c r="TJX323" s="79"/>
      <c r="TJY323" s="35"/>
      <c r="TJZ323" s="80"/>
      <c r="TKA323" s="79"/>
      <c r="TKB323" s="35"/>
      <c r="TKC323" s="80"/>
      <c r="TKD323" s="79"/>
      <c r="TKE323" s="35"/>
      <c r="TKF323" s="80"/>
      <c r="TKG323" s="79"/>
      <c r="TKH323" s="35"/>
      <c r="TKI323" s="80"/>
      <c r="TKJ323" s="79"/>
      <c r="TKK323" s="35"/>
      <c r="TKL323" s="80"/>
      <c r="TKM323" s="79"/>
      <c r="TKN323" s="35"/>
      <c r="TKO323" s="80"/>
      <c r="TKP323" s="79"/>
      <c r="TKQ323" s="35"/>
      <c r="TKR323" s="80"/>
      <c r="TKS323" s="79"/>
      <c r="TKT323" s="35"/>
      <c r="TKU323" s="80"/>
      <c r="TKV323" s="79"/>
      <c r="TKW323" s="35"/>
      <c r="TKX323" s="80"/>
      <c r="TKY323" s="79"/>
      <c r="TKZ323" s="35"/>
      <c r="TLA323" s="80"/>
      <c r="TLB323" s="79"/>
      <c r="TLC323" s="35"/>
      <c r="TLD323" s="80"/>
      <c r="TLE323" s="79"/>
      <c r="TLF323" s="35"/>
      <c r="TLG323" s="80"/>
      <c r="TLH323" s="79"/>
      <c r="TLI323" s="35"/>
      <c r="TLJ323" s="80"/>
      <c r="TLK323" s="79"/>
      <c r="TLL323" s="35"/>
      <c r="TLM323" s="80"/>
      <c r="TLN323" s="79"/>
      <c r="TLO323" s="35"/>
      <c r="TLP323" s="80"/>
      <c r="TLQ323" s="79"/>
      <c r="TLR323" s="35"/>
      <c r="TLS323" s="80"/>
      <c r="TLT323" s="79"/>
      <c r="TLU323" s="35"/>
      <c r="TLV323" s="80"/>
      <c r="TLW323" s="79"/>
      <c r="TLX323" s="35"/>
      <c r="TLY323" s="80"/>
      <c r="TLZ323" s="79"/>
      <c r="TMA323" s="35"/>
      <c r="TMB323" s="80"/>
      <c r="TMC323" s="79"/>
      <c r="TMD323" s="35"/>
      <c r="TME323" s="80"/>
      <c r="TMF323" s="79"/>
      <c r="TMG323" s="35"/>
      <c r="TMH323" s="80"/>
      <c r="TMI323" s="79"/>
      <c r="TMJ323" s="35"/>
      <c r="TMK323" s="80"/>
      <c r="TML323" s="79"/>
      <c r="TMM323" s="35"/>
      <c r="TMN323" s="80"/>
      <c r="TMO323" s="79"/>
      <c r="TMP323" s="35"/>
      <c r="TMQ323" s="80"/>
      <c r="TMR323" s="79"/>
      <c r="TMS323" s="35"/>
      <c r="TMT323" s="80"/>
      <c r="TMU323" s="79"/>
      <c r="TMV323" s="35"/>
      <c r="TMW323" s="80"/>
      <c r="TMX323" s="79"/>
      <c r="TMY323" s="35"/>
      <c r="TMZ323" s="80"/>
      <c r="TNA323" s="79"/>
      <c r="TNB323" s="35"/>
      <c r="TNC323" s="80"/>
      <c r="TND323" s="79"/>
      <c r="TNE323" s="35"/>
      <c r="TNF323" s="80"/>
      <c r="TNG323" s="79"/>
      <c r="TNH323" s="35"/>
      <c r="TNI323" s="80"/>
      <c r="TNJ323" s="79"/>
      <c r="TNK323" s="35"/>
      <c r="TNL323" s="80"/>
      <c r="TNM323" s="79"/>
      <c r="TNN323" s="35"/>
      <c r="TNO323" s="80"/>
      <c r="TNP323" s="79"/>
      <c r="TNQ323" s="35"/>
      <c r="TNR323" s="80"/>
      <c r="TNS323" s="79"/>
      <c r="TNT323" s="35"/>
      <c r="TNU323" s="80"/>
      <c r="TNV323" s="79"/>
      <c r="TNW323" s="35"/>
      <c r="TNX323" s="80"/>
      <c r="TNY323" s="79"/>
      <c r="TNZ323" s="35"/>
      <c r="TOA323" s="80"/>
      <c r="TOB323" s="79"/>
      <c r="TOC323" s="35"/>
      <c r="TOD323" s="80"/>
      <c r="TOE323" s="79"/>
      <c r="TOF323" s="35"/>
      <c r="TOG323" s="80"/>
      <c r="TOH323" s="79"/>
      <c r="TOI323" s="35"/>
      <c r="TOJ323" s="80"/>
      <c r="TOK323" s="79"/>
      <c r="TOL323" s="35"/>
      <c r="TOM323" s="80"/>
      <c r="TON323" s="79"/>
      <c r="TOO323" s="35"/>
      <c r="TOP323" s="80"/>
      <c r="TOQ323" s="79"/>
      <c r="TOR323" s="35"/>
      <c r="TOS323" s="80"/>
      <c r="TOT323" s="79"/>
      <c r="TOU323" s="35"/>
      <c r="TOV323" s="80"/>
      <c r="TOW323" s="79"/>
      <c r="TOX323" s="35"/>
      <c r="TOY323" s="80"/>
      <c r="TOZ323" s="79"/>
      <c r="TPA323" s="35"/>
      <c r="TPB323" s="80"/>
      <c r="TPC323" s="79"/>
      <c r="TPD323" s="35"/>
      <c r="TPE323" s="80"/>
      <c r="TPF323" s="79"/>
      <c r="TPG323" s="35"/>
      <c r="TPH323" s="80"/>
      <c r="TPI323" s="79"/>
      <c r="TPJ323" s="35"/>
      <c r="TPK323" s="80"/>
      <c r="TPL323" s="79"/>
      <c r="TPM323" s="35"/>
      <c r="TPN323" s="80"/>
      <c r="TPO323" s="79"/>
      <c r="TPP323" s="35"/>
      <c r="TPQ323" s="80"/>
      <c r="TPR323" s="79"/>
      <c r="TPS323" s="35"/>
      <c r="TPT323" s="80"/>
      <c r="TPU323" s="79"/>
      <c r="TPV323" s="35"/>
      <c r="TPW323" s="80"/>
      <c r="TPX323" s="79"/>
      <c r="TPY323" s="35"/>
      <c r="TPZ323" s="80"/>
      <c r="TQA323" s="79"/>
      <c r="TQB323" s="35"/>
      <c r="TQC323" s="80"/>
      <c r="TQD323" s="79"/>
      <c r="TQE323" s="35"/>
      <c r="TQF323" s="80"/>
      <c r="TQG323" s="79"/>
      <c r="TQH323" s="35"/>
      <c r="TQI323" s="80"/>
      <c r="TQJ323" s="79"/>
      <c r="TQK323" s="35"/>
      <c r="TQL323" s="80"/>
      <c r="TQM323" s="79"/>
      <c r="TQN323" s="35"/>
      <c r="TQO323" s="80"/>
      <c r="TQP323" s="79"/>
      <c r="TQQ323" s="35"/>
      <c r="TQR323" s="80"/>
      <c r="TQS323" s="79"/>
      <c r="TQT323" s="35"/>
      <c r="TQU323" s="80"/>
      <c r="TQV323" s="79"/>
      <c r="TQW323" s="35"/>
      <c r="TQX323" s="80"/>
      <c r="TQY323" s="79"/>
      <c r="TQZ323" s="35"/>
      <c r="TRA323" s="80"/>
      <c r="TRB323" s="79"/>
      <c r="TRC323" s="35"/>
      <c r="TRD323" s="80"/>
      <c r="TRE323" s="79"/>
      <c r="TRF323" s="35"/>
      <c r="TRG323" s="80"/>
      <c r="TRH323" s="79"/>
      <c r="TRI323" s="35"/>
      <c r="TRJ323" s="80"/>
      <c r="TRK323" s="79"/>
      <c r="TRL323" s="35"/>
      <c r="TRM323" s="80"/>
      <c r="TRN323" s="79"/>
      <c r="TRO323" s="35"/>
      <c r="TRP323" s="80"/>
      <c r="TRQ323" s="79"/>
      <c r="TRR323" s="35"/>
      <c r="TRS323" s="80"/>
      <c r="TRT323" s="79"/>
      <c r="TRU323" s="35"/>
      <c r="TRV323" s="80"/>
      <c r="TRW323" s="79"/>
      <c r="TRX323" s="35"/>
      <c r="TRY323" s="80"/>
      <c r="TRZ323" s="79"/>
      <c r="TSA323" s="35"/>
      <c r="TSB323" s="80"/>
      <c r="TSC323" s="79"/>
      <c r="TSD323" s="35"/>
      <c r="TSE323" s="80"/>
      <c r="TSF323" s="79"/>
      <c r="TSG323" s="35"/>
      <c r="TSH323" s="80"/>
      <c r="TSI323" s="79"/>
      <c r="TSJ323" s="35"/>
      <c r="TSK323" s="80"/>
      <c r="TSL323" s="79"/>
      <c r="TSM323" s="35"/>
      <c r="TSN323" s="80"/>
      <c r="TSO323" s="79"/>
      <c r="TSP323" s="35"/>
      <c r="TSQ323" s="80"/>
      <c r="TSR323" s="79"/>
      <c r="TSS323" s="35"/>
      <c r="TST323" s="80"/>
      <c r="TSU323" s="79"/>
      <c r="TSV323" s="35"/>
      <c r="TSW323" s="80"/>
      <c r="TSX323" s="79"/>
      <c r="TSY323" s="35"/>
      <c r="TSZ323" s="80"/>
      <c r="TTA323" s="79"/>
      <c r="TTB323" s="35"/>
      <c r="TTC323" s="80"/>
      <c r="TTD323" s="79"/>
      <c r="TTE323" s="35"/>
      <c r="TTF323" s="80"/>
      <c r="TTG323" s="79"/>
      <c r="TTH323" s="35"/>
      <c r="TTI323" s="80"/>
      <c r="TTJ323" s="79"/>
      <c r="TTK323" s="35"/>
      <c r="TTL323" s="80"/>
      <c r="TTM323" s="79"/>
      <c r="TTN323" s="35"/>
      <c r="TTO323" s="80"/>
      <c r="TTP323" s="79"/>
      <c r="TTQ323" s="35"/>
      <c r="TTR323" s="80"/>
      <c r="TTS323" s="79"/>
      <c r="TTT323" s="35"/>
      <c r="TTU323" s="80"/>
      <c r="TTV323" s="79"/>
      <c r="TTW323" s="35"/>
      <c r="TTX323" s="80"/>
      <c r="TTY323" s="79"/>
      <c r="TTZ323" s="35"/>
      <c r="TUA323" s="80"/>
      <c r="TUB323" s="79"/>
      <c r="TUC323" s="35"/>
      <c r="TUD323" s="80"/>
      <c r="TUE323" s="79"/>
      <c r="TUF323" s="35"/>
      <c r="TUG323" s="80"/>
      <c r="TUH323" s="79"/>
      <c r="TUI323" s="35"/>
      <c r="TUJ323" s="80"/>
      <c r="TUK323" s="79"/>
      <c r="TUL323" s="35"/>
      <c r="TUM323" s="80"/>
      <c r="TUN323" s="79"/>
      <c r="TUO323" s="35"/>
      <c r="TUP323" s="80"/>
      <c r="TUQ323" s="79"/>
      <c r="TUR323" s="35"/>
      <c r="TUS323" s="80"/>
      <c r="TUT323" s="79"/>
      <c r="TUU323" s="35"/>
      <c r="TUV323" s="80"/>
      <c r="TUW323" s="79"/>
      <c r="TUX323" s="35"/>
      <c r="TUY323" s="80"/>
      <c r="TUZ323" s="79"/>
      <c r="TVA323" s="35"/>
      <c r="TVB323" s="80"/>
      <c r="TVC323" s="79"/>
      <c r="TVD323" s="35"/>
      <c r="TVE323" s="80"/>
      <c r="TVF323" s="79"/>
      <c r="TVG323" s="35"/>
      <c r="TVH323" s="80"/>
      <c r="TVI323" s="79"/>
      <c r="TVJ323" s="35"/>
      <c r="TVK323" s="80"/>
      <c r="TVL323" s="79"/>
      <c r="TVM323" s="35"/>
      <c r="TVN323" s="80"/>
      <c r="TVO323" s="79"/>
      <c r="TVP323" s="35"/>
      <c r="TVQ323" s="80"/>
      <c r="TVR323" s="79"/>
      <c r="TVS323" s="35"/>
      <c r="TVT323" s="80"/>
      <c r="TVU323" s="79"/>
      <c r="TVV323" s="35"/>
      <c r="TVW323" s="80"/>
      <c r="TVX323" s="79"/>
      <c r="TVY323" s="35"/>
      <c r="TVZ323" s="80"/>
      <c r="TWA323" s="79"/>
      <c r="TWB323" s="35"/>
      <c r="TWC323" s="80"/>
      <c r="TWD323" s="79"/>
      <c r="TWE323" s="35"/>
      <c r="TWF323" s="80"/>
      <c r="TWG323" s="79"/>
      <c r="TWH323" s="35"/>
      <c r="TWI323" s="80"/>
      <c r="TWJ323" s="79"/>
      <c r="TWK323" s="35"/>
      <c r="TWL323" s="80"/>
      <c r="TWM323" s="79"/>
      <c r="TWN323" s="35"/>
      <c r="TWO323" s="80"/>
      <c r="TWP323" s="79"/>
      <c r="TWQ323" s="35"/>
      <c r="TWR323" s="80"/>
      <c r="TWS323" s="79"/>
      <c r="TWT323" s="35"/>
      <c r="TWU323" s="80"/>
      <c r="TWV323" s="79"/>
      <c r="TWW323" s="35"/>
      <c r="TWX323" s="80"/>
      <c r="TWY323" s="79"/>
      <c r="TWZ323" s="35"/>
      <c r="TXA323" s="80"/>
      <c r="TXB323" s="79"/>
      <c r="TXC323" s="35"/>
      <c r="TXD323" s="80"/>
      <c r="TXE323" s="79"/>
      <c r="TXF323" s="35"/>
      <c r="TXG323" s="80"/>
      <c r="TXH323" s="79"/>
      <c r="TXI323" s="35"/>
      <c r="TXJ323" s="80"/>
      <c r="TXK323" s="79"/>
      <c r="TXL323" s="35"/>
      <c r="TXM323" s="80"/>
      <c r="TXN323" s="79"/>
      <c r="TXO323" s="35"/>
      <c r="TXP323" s="80"/>
      <c r="TXQ323" s="79"/>
      <c r="TXR323" s="35"/>
      <c r="TXS323" s="80"/>
      <c r="TXT323" s="79"/>
      <c r="TXU323" s="35"/>
      <c r="TXV323" s="80"/>
      <c r="TXW323" s="79"/>
      <c r="TXX323" s="35"/>
      <c r="TXY323" s="80"/>
      <c r="TXZ323" s="79"/>
      <c r="TYA323" s="35"/>
      <c r="TYB323" s="80"/>
      <c r="TYC323" s="79"/>
      <c r="TYD323" s="35"/>
      <c r="TYE323" s="80"/>
      <c r="TYF323" s="79"/>
      <c r="TYG323" s="35"/>
      <c r="TYH323" s="80"/>
      <c r="TYI323" s="79"/>
      <c r="TYJ323" s="35"/>
      <c r="TYK323" s="80"/>
      <c r="TYL323" s="79"/>
      <c r="TYM323" s="35"/>
      <c r="TYN323" s="80"/>
      <c r="TYO323" s="79"/>
      <c r="TYP323" s="35"/>
      <c r="TYQ323" s="80"/>
      <c r="TYR323" s="79"/>
      <c r="TYS323" s="35"/>
      <c r="TYT323" s="80"/>
      <c r="TYU323" s="79"/>
      <c r="TYV323" s="35"/>
      <c r="TYW323" s="80"/>
      <c r="TYX323" s="79"/>
      <c r="TYY323" s="35"/>
      <c r="TYZ323" s="80"/>
      <c r="TZA323" s="79"/>
      <c r="TZB323" s="35"/>
      <c r="TZC323" s="80"/>
      <c r="TZD323" s="79"/>
      <c r="TZE323" s="35"/>
      <c r="TZF323" s="80"/>
      <c r="TZG323" s="79"/>
      <c r="TZH323" s="35"/>
      <c r="TZI323" s="80"/>
      <c r="TZJ323" s="79"/>
      <c r="TZK323" s="35"/>
      <c r="TZL323" s="80"/>
      <c r="TZM323" s="79"/>
      <c r="TZN323" s="35"/>
      <c r="TZO323" s="80"/>
      <c r="TZP323" s="79"/>
      <c r="TZQ323" s="35"/>
      <c r="TZR323" s="80"/>
      <c r="TZS323" s="79"/>
      <c r="TZT323" s="35"/>
      <c r="TZU323" s="80"/>
      <c r="TZV323" s="79"/>
      <c r="TZW323" s="35"/>
      <c r="TZX323" s="80"/>
      <c r="TZY323" s="79"/>
      <c r="TZZ323" s="35"/>
      <c r="UAA323" s="80"/>
      <c r="UAB323" s="79"/>
      <c r="UAC323" s="35"/>
      <c r="UAD323" s="80"/>
      <c r="UAE323" s="79"/>
      <c r="UAF323" s="35"/>
      <c r="UAG323" s="80"/>
      <c r="UAH323" s="79"/>
      <c r="UAI323" s="35"/>
      <c r="UAJ323" s="80"/>
      <c r="UAK323" s="79"/>
      <c r="UAL323" s="35"/>
      <c r="UAM323" s="80"/>
      <c r="UAN323" s="79"/>
      <c r="UAO323" s="35"/>
      <c r="UAP323" s="80"/>
      <c r="UAQ323" s="79"/>
      <c r="UAR323" s="35"/>
      <c r="UAS323" s="80"/>
      <c r="UAT323" s="79"/>
      <c r="UAU323" s="35"/>
      <c r="UAV323" s="80"/>
      <c r="UAW323" s="79"/>
      <c r="UAX323" s="35"/>
      <c r="UAY323" s="80"/>
      <c r="UAZ323" s="79"/>
      <c r="UBA323" s="35"/>
      <c r="UBB323" s="80"/>
      <c r="UBC323" s="79"/>
      <c r="UBD323" s="35"/>
      <c r="UBE323" s="80"/>
      <c r="UBF323" s="79"/>
      <c r="UBG323" s="35"/>
      <c r="UBH323" s="80"/>
      <c r="UBI323" s="79"/>
      <c r="UBJ323" s="35"/>
      <c r="UBK323" s="80"/>
      <c r="UBL323" s="79"/>
      <c r="UBM323" s="35"/>
      <c r="UBN323" s="80"/>
      <c r="UBO323" s="79"/>
      <c r="UBP323" s="35"/>
      <c r="UBQ323" s="80"/>
      <c r="UBR323" s="79"/>
      <c r="UBS323" s="35"/>
      <c r="UBT323" s="80"/>
      <c r="UBU323" s="79"/>
      <c r="UBV323" s="35"/>
      <c r="UBW323" s="80"/>
      <c r="UBX323" s="79"/>
      <c r="UBY323" s="35"/>
      <c r="UBZ323" s="80"/>
      <c r="UCA323" s="79"/>
      <c r="UCB323" s="35"/>
      <c r="UCC323" s="80"/>
      <c r="UCD323" s="79"/>
      <c r="UCE323" s="35"/>
      <c r="UCF323" s="80"/>
      <c r="UCG323" s="79"/>
      <c r="UCH323" s="35"/>
      <c r="UCI323" s="80"/>
      <c r="UCJ323" s="79"/>
      <c r="UCK323" s="35"/>
      <c r="UCL323" s="80"/>
      <c r="UCM323" s="79"/>
      <c r="UCN323" s="35"/>
      <c r="UCO323" s="80"/>
      <c r="UCP323" s="79"/>
      <c r="UCQ323" s="35"/>
      <c r="UCR323" s="80"/>
      <c r="UCS323" s="79"/>
      <c r="UCT323" s="35"/>
      <c r="UCU323" s="80"/>
      <c r="UCV323" s="79"/>
      <c r="UCW323" s="35"/>
      <c r="UCX323" s="80"/>
      <c r="UCY323" s="79"/>
      <c r="UCZ323" s="35"/>
      <c r="UDA323" s="80"/>
      <c r="UDB323" s="79"/>
      <c r="UDC323" s="35"/>
      <c r="UDD323" s="80"/>
      <c r="UDE323" s="79"/>
      <c r="UDF323" s="35"/>
      <c r="UDG323" s="80"/>
      <c r="UDH323" s="79"/>
      <c r="UDI323" s="35"/>
      <c r="UDJ323" s="80"/>
      <c r="UDK323" s="79"/>
      <c r="UDL323" s="35"/>
      <c r="UDM323" s="80"/>
      <c r="UDN323" s="79"/>
      <c r="UDO323" s="35"/>
      <c r="UDP323" s="80"/>
      <c r="UDQ323" s="79"/>
      <c r="UDR323" s="35"/>
      <c r="UDS323" s="80"/>
      <c r="UDT323" s="79"/>
      <c r="UDU323" s="35"/>
      <c r="UDV323" s="80"/>
      <c r="UDW323" s="79"/>
      <c r="UDX323" s="35"/>
      <c r="UDY323" s="80"/>
      <c r="UDZ323" s="79"/>
      <c r="UEA323" s="35"/>
      <c r="UEB323" s="80"/>
      <c r="UEC323" s="79"/>
      <c r="UED323" s="35"/>
      <c r="UEE323" s="80"/>
      <c r="UEF323" s="79"/>
      <c r="UEG323" s="35"/>
      <c r="UEH323" s="80"/>
      <c r="UEI323" s="79"/>
      <c r="UEJ323" s="35"/>
      <c r="UEK323" s="80"/>
      <c r="UEL323" s="79"/>
      <c r="UEM323" s="35"/>
      <c r="UEN323" s="80"/>
      <c r="UEO323" s="79"/>
      <c r="UEP323" s="35"/>
      <c r="UEQ323" s="80"/>
      <c r="UER323" s="79"/>
      <c r="UES323" s="35"/>
      <c r="UET323" s="80"/>
      <c r="UEU323" s="79"/>
      <c r="UEV323" s="35"/>
      <c r="UEW323" s="80"/>
      <c r="UEX323" s="79"/>
      <c r="UEY323" s="35"/>
      <c r="UEZ323" s="80"/>
      <c r="UFA323" s="79"/>
      <c r="UFB323" s="35"/>
      <c r="UFC323" s="80"/>
      <c r="UFD323" s="79"/>
      <c r="UFE323" s="35"/>
      <c r="UFF323" s="80"/>
      <c r="UFG323" s="79"/>
      <c r="UFH323" s="35"/>
      <c r="UFI323" s="80"/>
      <c r="UFJ323" s="79"/>
      <c r="UFK323" s="35"/>
      <c r="UFL323" s="80"/>
      <c r="UFM323" s="79"/>
      <c r="UFN323" s="35"/>
      <c r="UFO323" s="80"/>
      <c r="UFP323" s="79"/>
      <c r="UFQ323" s="35"/>
      <c r="UFR323" s="80"/>
      <c r="UFS323" s="79"/>
      <c r="UFT323" s="35"/>
      <c r="UFU323" s="80"/>
      <c r="UFV323" s="79"/>
      <c r="UFW323" s="35"/>
      <c r="UFX323" s="80"/>
      <c r="UFY323" s="79"/>
      <c r="UFZ323" s="35"/>
      <c r="UGA323" s="80"/>
      <c r="UGB323" s="79"/>
      <c r="UGC323" s="35"/>
      <c r="UGD323" s="80"/>
      <c r="UGE323" s="79"/>
      <c r="UGF323" s="35"/>
      <c r="UGG323" s="80"/>
      <c r="UGH323" s="79"/>
      <c r="UGI323" s="35"/>
      <c r="UGJ323" s="80"/>
      <c r="UGK323" s="79"/>
      <c r="UGL323" s="35"/>
      <c r="UGM323" s="80"/>
      <c r="UGN323" s="79"/>
      <c r="UGO323" s="35"/>
      <c r="UGP323" s="80"/>
      <c r="UGQ323" s="79"/>
      <c r="UGR323" s="35"/>
      <c r="UGS323" s="80"/>
      <c r="UGT323" s="79"/>
      <c r="UGU323" s="35"/>
      <c r="UGV323" s="80"/>
      <c r="UGW323" s="79"/>
      <c r="UGX323" s="35"/>
      <c r="UGY323" s="80"/>
      <c r="UGZ323" s="79"/>
      <c r="UHA323" s="35"/>
      <c r="UHB323" s="80"/>
      <c r="UHC323" s="79"/>
      <c r="UHD323" s="35"/>
      <c r="UHE323" s="80"/>
      <c r="UHF323" s="79"/>
      <c r="UHG323" s="35"/>
      <c r="UHH323" s="80"/>
      <c r="UHI323" s="79"/>
      <c r="UHJ323" s="35"/>
      <c r="UHK323" s="80"/>
      <c r="UHL323" s="79"/>
      <c r="UHM323" s="35"/>
      <c r="UHN323" s="80"/>
      <c r="UHO323" s="79"/>
      <c r="UHP323" s="35"/>
      <c r="UHQ323" s="80"/>
      <c r="UHR323" s="79"/>
      <c r="UHS323" s="35"/>
      <c r="UHT323" s="80"/>
      <c r="UHU323" s="79"/>
      <c r="UHV323" s="35"/>
      <c r="UHW323" s="80"/>
      <c r="UHX323" s="79"/>
      <c r="UHY323" s="35"/>
      <c r="UHZ323" s="80"/>
      <c r="UIA323" s="79"/>
      <c r="UIB323" s="35"/>
      <c r="UIC323" s="80"/>
      <c r="UID323" s="79"/>
      <c r="UIE323" s="35"/>
      <c r="UIF323" s="80"/>
      <c r="UIG323" s="79"/>
      <c r="UIH323" s="35"/>
      <c r="UII323" s="80"/>
      <c r="UIJ323" s="79"/>
      <c r="UIK323" s="35"/>
      <c r="UIL323" s="80"/>
      <c r="UIM323" s="79"/>
      <c r="UIN323" s="35"/>
      <c r="UIO323" s="80"/>
      <c r="UIP323" s="79"/>
      <c r="UIQ323" s="35"/>
      <c r="UIR323" s="80"/>
      <c r="UIS323" s="79"/>
      <c r="UIT323" s="35"/>
      <c r="UIU323" s="80"/>
      <c r="UIV323" s="79"/>
      <c r="UIW323" s="35"/>
      <c r="UIX323" s="80"/>
      <c r="UIY323" s="79"/>
      <c r="UIZ323" s="35"/>
      <c r="UJA323" s="80"/>
      <c r="UJB323" s="79"/>
      <c r="UJC323" s="35"/>
      <c r="UJD323" s="80"/>
      <c r="UJE323" s="79"/>
      <c r="UJF323" s="35"/>
      <c r="UJG323" s="80"/>
      <c r="UJH323" s="79"/>
      <c r="UJI323" s="35"/>
      <c r="UJJ323" s="80"/>
      <c r="UJK323" s="79"/>
      <c r="UJL323" s="35"/>
      <c r="UJM323" s="80"/>
      <c r="UJN323" s="79"/>
      <c r="UJO323" s="35"/>
      <c r="UJP323" s="80"/>
      <c r="UJQ323" s="79"/>
      <c r="UJR323" s="35"/>
      <c r="UJS323" s="80"/>
      <c r="UJT323" s="79"/>
      <c r="UJU323" s="35"/>
      <c r="UJV323" s="80"/>
      <c r="UJW323" s="79"/>
      <c r="UJX323" s="35"/>
      <c r="UJY323" s="80"/>
      <c r="UJZ323" s="79"/>
      <c r="UKA323" s="35"/>
      <c r="UKB323" s="80"/>
      <c r="UKC323" s="79"/>
      <c r="UKD323" s="35"/>
      <c r="UKE323" s="80"/>
      <c r="UKF323" s="79"/>
      <c r="UKG323" s="35"/>
      <c r="UKH323" s="80"/>
      <c r="UKI323" s="79"/>
      <c r="UKJ323" s="35"/>
      <c r="UKK323" s="80"/>
      <c r="UKL323" s="79"/>
      <c r="UKM323" s="35"/>
      <c r="UKN323" s="80"/>
      <c r="UKO323" s="79"/>
      <c r="UKP323" s="35"/>
      <c r="UKQ323" s="80"/>
      <c r="UKR323" s="79"/>
      <c r="UKS323" s="35"/>
      <c r="UKT323" s="80"/>
      <c r="UKU323" s="79"/>
      <c r="UKV323" s="35"/>
      <c r="UKW323" s="80"/>
      <c r="UKX323" s="79"/>
      <c r="UKY323" s="35"/>
      <c r="UKZ323" s="80"/>
      <c r="ULA323" s="79"/>
      <c r="ULB323" s="35"/>
      <c r="ULC323" s="80"/>
      <c r="ULD323" s="79"/>
      <c r="ULE323" s="35"/>
      <c r="ULF323" s="80"/>
      <c r="ULG323" s="79"/>
      <c r="ULH323" s="35"/>
      <c r="ULI323" s="80"/>
      <c r="ULJ323" s="79"/>
      <c r="ULK323" s="35"/>
      <c r="ULL323" s="80"/>
      <c r="ULM323" s="79"/>
      <c r="ULN323" s="35"/>
      <c r="ULO323" s="80"/>
      <c r="ULP323" s="79"/>
      <c r="ULQ323" s="35"/>
      <c r="ULR323" s="80"/>
      <c r="ULS323" s="79"/>
      <c r="ULT323" s="35"/>
      <c r="ULU323" s="80"/>
      <c r="ULV323" s="79"/>
      <c r="ULW323" s="35"/>
      <c r="ULX323" s="80"/>
      <c r="ULY323" s="79"/>
      <c r="ULZ323" s="35"/>
      <c r="UMA323" s="80"/>
      <c r="UMB323" s="79"/>
      <c r="UMC323" s="35"/>
      <c r="UMD323" s="80"/>
      <c r="UME323" s="79"/>
      <c r="UMF323" s="35"/>
      <c r="UMG323" s="80"/>
      <c r="UMH323" s="79"/>
      <c r="UMI323" s="35"/>
      <c r="UMJ323" s="80"/>
      <c r="UMK323" s="79"/>
      <c r="UML323" s="35"/>
      <c r="UMM323" s="80"/>
      <c r="UMN323" s="79"/>
      <c r="UMO323" s="35"/>
      <c r="UMP323" s="80"/>
      <c r="UMQ323" s="79"/>
      <c r="UMR323" s="35"/>
      <c r="UMS323" s="80"/>
      <c r="UMT323" s="79"/>
      <c r="UMU323" s="35"/>
      <c r="UMV323" s="80"/>
      <c r="UMW323" s="79"/>
      <c r="UMX323" s="35"/>
      <c r="UMY323" s="80"/>
      <c r="UMZ323" s="79"/>
      <c r="UNA323" s="35"/>
      <c r="UNB323" s="80"/>
      <c r="UNC323" s="79"/>
      <c r="UND323" s="35"/>
      <c r="UNE323" s="80"/>
      <c r="UNF323" s="79"/>
      <c r="UNG323" s="35"/>
      <c r="UNH323" s="80"/>
      <c r="UNI323" s="79"/>
      <c r="UNJ323" s="35"/>
      <c r="UNK323" s="80"/>
      <c r="UNL323" s="79"/>
      <c r="UNM323" s="35"/>
      <c r="UNN323" s="80"/>
      <c r="UNO323" s="79"/>
      <c r="UNP323" s="35"/>
      <c r="UNQ323" s="80"/>
      <c r="UNR323" s="79"/>
      <c r="UNS323" s="35"/>
      <c r="UNT323" s="80"/>
      <c r="UNU323" s="79"/>
      <c r="UNV323" s="35"/>
      <c r="UNW323" s="80"/>
      <c r="UNX323" s="79"/>
      <c r="UNY323" s="35"/>
      <c r="UNZ323" s="80"/>
      <c r="UOA323" s="79"/>
      <c r="UOB323" s="35"/>
      <c r="UOC323" s="80"/>
      <c r="UOD323" s="79"/>
      <c r="UOE323" s="35"/>
      <c r="UOF323" s="80"/>
      <c r="UOG323" s="79"/>
      <c r="UOH323" s="35"/>
      <c r="UOI323" s="80"/>
      <c r="UOJ323" s="79"/>
      <c r="UOK323" s="35"/>
      <c r="UOL323" s="80"/>
      <c r="UOM323" s="79"/>
      <c r="UON323" s="35"/>
      <c r="UOO323" s="80"/>
      <c r="UOP323" s="79"/>
      <c r="UOQ323" s="35"/>
      <c r="UOR323" s="80"/>
      <c r="UOS323" s="79"/>
      <c r="UOT323" s="35"/>
      <c r="UOU323" s="80"/>
      <c r="UOV323" s="79"/>
      <c r="UOW323" s="35"/>
      <c r="UOX323" s="80"/>
      <c r="UOY323" s="79"/>
      <c r="UOZ323" s="35"/>
      <c r="UPA323" s="80"/>
      <c r="UPB323" s="79"/>
      <c r="UPC323" s="35"/>
      <c r="UPD323" s="80"/>
      <c r="UPE323" s="79"/>
      <c r="UPF323" s="35"/>
      <c r="UPG323" s="80"/>
      <c r="UPH323" s="79"/>
      <c r="UPI323" s="35"/>
      <c r="UPJ323" s="80"/>
      <c r="UPK323" s="79"/>
      <c r="UPL323" s="35"/>
      <c r="UPM323" s="80"/>
      <c r="UPN323" s="79"/>
      <c r="UPO323" s="35"/>
      <c r="UPP323" s="80"/>
      <c r="UPQ323" s="79"/>
      <c r="UPR323" s="35"/>
      <c r="UPS323" s="80"/>
      <c r="UPT323" s="79"/>
      <c r="UPU323" s="35"/>
      <c r="UPV323" s="80"/>
      <c r="UPW323" s="79"/>
      <c r="UPX323" s="35"/>
      <c r="UPY323" s="80"/>
      <c r="UPZ323" s="79"/>
      <c r="UQA323" s="35"/>
      <c r="UQB323" s="80"/>
      <c r="UQC323" s="79"/>
      <c r="UQD323" s="35"/>
      <c r="UQE323" s="80"/>
      <c r="UQF323" s="79"/>
      <c r="UQG323" s="35"/>
      <c r="UQH323" s="80"/>
      <c r="UQI323" s="79"/>
      <c r="UQJ323" s="35"/>
      <c r="UQK323" s="80"/>
      <c r="UQL323" s="79"/>
      <c r="UQM323" s="35"/>
      <c r="UQN323" s="80"/>
      <c r="UQO323" s="79"/>
      <c r="UQP323" s="35"/>
      <c r="UQQ323" s="80"/>
      <c r="UQR323" s="79"/>
      <c r="UQS323" s="35"/>
      <c r="UQT323" s="80"/>
      <c r="UQU323" s="79"/>
      <c r="UQV323" s="35"/>
      <c r="UQW323" s="80"/>
      <c r="UQX323" s="79"/>
      <c r="UQY323" s="35"/>
      <c r="UQZ323" s="80"/>
      <c r="URA323" s="79"/>
      <c r="URB323" s="35"/>
      <c r="URC323" s="80"/>
      <c r="URD323" s="79"/>
      <c r="URE323" s="35"/>
      <c r="URF323" s="80"/>
      <c r="URG323" s="79"/>
      <c r="URH323" s="35"/>
      <c r="URI323" s="80"/>
      <c r="URJ323" s="79"/>
      <c r="URK323" s="35"/>
      <c r="URL323" s="80"/>
      <c r="URM323" s="79"/>
      <c r="URN323" s="35"/>
      <c r="URO323" s="80"/>
      <c r="URP323" s="79"/>
      <c r="URQ323" s="35"/>
      <c r="URR323" s="80"/>
      <c r="URS323" s="79"/>
      <c r="URT323" s="35"/>
      <c r="URU323" s="80"/>
      <c r="URV323" s="79"/>
      <c r="URW323" s="35"/>
      <c r="URX323" s="80"/>
      <c r="URY323" s="79"/>
      <c r="URZ323" s="35"/>
      <c r="USA323" s="80"/>
      <c r="USB323" s="79"/>
      <c r="USC323" s="35"/>
      <c r="USD323" s="80"/>
      <c r="USE323" s="79"/>
      <c r="USF323" s="35"/>
      <c r="USG323" s="80"/>
      <c r="USH323" s="79"/>
      <c r="USI323" s="35"/>
      <c r="USJ323" s="80"/>
      <c r="USK323" s="79"/>
      <c r="USL323" s="35"/>
      <c r="USM323" s="80"/>
      <c r="USN323" s="79"/>
      <c r="USO323" s="35"/>
      <c r="USP323" s="80"/>
      <c r="USQ323" s="79"/>
      <c r="USR323" s="35"/>
      <c r="USS323" s="80"/>
      <c r="UST323" s="79"/>
      <c r="USU323" s="35"/>
      <c r="USV323" s="80"/>
      <c r="USW323" s="79"/>
      <c r="USX323" s="35"/>
      <c r="USY323" s="80"/>
      <c r="USZ323" s="79"/>
      <c r="UTA323" s="35"/>
      <c r="UTB323" s="80"/>
      <c r="UTC323" s="79"/>
      <c r="UTD323" s="35"/>
      <c r="UTE323" s="80"/>
      <c r="UTF323" s="79"/>
      <c r="UTG323" s="35"/>
      <c r="UTH323" s="80"/>
      <c r="UTI323" s="79"/>
      <c r="UTJ323" s="35"/>
      <c r="UTK323" s="80"/>
      <c r="UTL323" s="79"/>
      <c r="UTM323" s="35"/>
      <c r="UTN323" s="80"/>
      <c r="UTO323" s="79"/>
      <c r="UTP323" s="35"/>
      <c r="UTQ323" s="80"/>
      <c r="UTR323" s="79"/>
      <c r="UTS323" s="35"/>
      <c r="UTT323" s="80"/>
      <c r="UTU323" s="79"/>
      <c r="UTV323" s="35"/>
      <c r="UTW323" s="80"/>
      <c r="UTX323" s="79"/>
      <c r="UTY323" s="35"/>
      <c r="UTZ323" s="80"/>
      <c r="UUA323" s="79"/>
      <c r="UUB323" s="35"/>
      <c r="UUC323" s="80"/>
      <c r="UUD323" s="79"/>
      <c r="UUE323" s="35"/>
      <c r="UUF323" s="80"/>
      <c r="UUG323" s="79"/>
      <c r="UUH323" s="35"/>
      <c r="UUI323" s="80"/>
      <c r="UUJ323" s="79"/>
      <c r="UUK323" s="35"/>
      <c r="UUL323" s="80"/>
      <c r="UUM323" s="79"/>
      <c r="UUN323" s="35"/>
      <c r="UUO323" s="80"/>
      <c r="UUP323" s="79"/>
      <c r="UUQ323" s="35"/>
      <c r="UUR323" s="80"/>
      <c r="UUS323" s="79"/>
      <c r="UUT323" s="35"/>
      <c r="UUU323" s="80"/>
      <c r="UUV323" s="79"/>
      <c r="UUW323" s="35"/>
      <c r="UUX323" s="80"/>
      <c r="UUY323" s="79"/>
      <c r="UUZ323" s="35"/>
      <c r="UVA323" s="80"/>
      <c r="UVB323" s="79"/>
      <c r="UVC323" s="35"/>
      <c r="UVD323" s="80"/>
      <c r="UVE323" s="79"/>
      <c r="UVF323" s="35"/>
      <c r="UVG323" s="80"/>
      <c r="UVH323" s="79"/>
      <c r="UVI323" s="35"/>
      <c r="UVJ323" s="80"/>
      <c r="UVK323" s="79"/>
      <c r="UVL323" s="35"/>
      <c r="UVM323" s="80"/>
      <c r="UVN323" s="79"/>
      <c r="UVO323" s="35"/>
      <c r="UVP323" s="80"/>
      <c r="UVQ323" s="79"/>
      <c r="UVR323" s="35"/>
      <c r="UVS323" s="80"/>
      <c r="UVT323" s="79"/>
      <c r="UVU323" s="35"/>
      <c r="UVV323" s="80"/>
      <c r="UVW323" s="79"/>
      <c r="UVX323" s="35"/>
      <c r="UVY323" s="80"/>
      <c r="UVZ323" s="79"/>
      <c r="UWA323" s="35"/>
      <c r="UWB323" s="80"/>
      <c r="UWC323" s="79"/>
      <c r="UWD323" s="35"/>
      <c r="UWE323" s="80"/>
      <c r="UWF323" s="79"/>
      <c r="UWG323" s="35"/>
      <c r="UWH323" s="80"/>
      <c r="UWI323" s="79"/>
      <c r="UWJ323" s="35"/>
      <c r="UWK323" s="80"/>
      <c r="UWL323" s="79"/>
      <c r="UWM323" s="35"/>
      <c r="UWN323" s="80"/>
      <c r="UWO323" s="79"/>
      <c r="UWP323" s="35"/>
      <c r="UWQ323" s="80"/>
      <c r="UWR323" s="79"/>
      <c r="UWS323" s="35"/>
      <c r="UWT323" s="80"/>
      <c r="UWU323" s="79"/>
      <c r="UWV323" s="35"/>
      <c r="UWW323" s="80"/>
      <c r="UWX323" s="79"/>
      <c r="UWY323" s="35"/>
      <c r="UWZ323" s="80"/>
      <c r="UXA323" s="79"/>
      <c r="UXB323" s="35"/>
      <c r="UXC323" s="80"/>
      <c r="UXD323" s="79"/>
      <c r="UXE323" s="35"/>
      <c r="UXF323" s="80"/>
      <c r="UXG323" s="79"/>
      <c r="UXH323" s="35"/>
      <c r="UXI323" s="80"/>
      <c r="UXJ323" s="79"/>
      <c r="UXK323" s="35"/>
      <c r="UXL323" s="80"/>
      <c r="UXM323" s="79"/>
      <c r="UXN323" s="35"/>
      <c r="UXO323" s="80"/>
      <c r="UXP323" s="79"/>
      <c r="UXQ323" s="35"/>
      <c r="UXR323" s="80"/>
      <c r="UXS323" s="79"/>
      <c r="UXT323" s="35"/>
      <c r="UXU323" s="80"/>
      <c r="UXV323" s="79"/>
      <c r="UXW323" s="35"/>
      <c r="UXX323" s="80"/>
      <c r="UXY323" s="79"/>
      <c r="UXZ323" s="35"/>
      <c r="UYA323" s="80"/>
      <c r="UYB323" s="79"/>
      <c r="UYC323" s="35"/>
      <c r="UYD323" s="80"/>
      <c r="UYE323" s="79"/>
      <c r="UYF323" s="35"/>
      <c r="UYG323" s="80"/>
      <c r="UYH323" s="79"/>
      <c r="UYI323" s="35"/>
      <c r="UYJ323" s="80"/>
      <c r="UYK323" s="79"/>
      <c r="UYL323" s="35"/>
      <c r="UYM323" s="80"/>
      <c r="UYN323" s="79"/>
      <c r="UYO323" s="35"/>
      <c r="UYP323" s="80"/>
      <c r="UYQ323" s="79"/>
      <c r="UYR323" s="35"/>
      <c r="UYS323" s="80"/>
      <c r="UYT323" s="79"/>
      <c r="UYU323" s="35"/>
      <c r="UYV323" s="80"/>
      <c r="UYW323" s="79"/>
      <c r="UYX323" s="35"/>
      <c r="UYY323" s="80"/>
      <c r="UYZ323" s="79"/>
      <c r="UZA323" s="35"/>
      <c r="UZB323" s="80"/>
      <c r="UZC323" s="79"/>
      <c r="UZD323" s="35"/>
      <c r="UZE323" s="80"/>
      <c r="UZF323" s="79"/>
      <c r="UZG323" s="35"/>
      <c r="UZH323" s="80"/>
      <c r="UZI323" s="79"/>
      <c r="UZJ323" s="35"/>
      <c r="UZK323" s="80"/>
      <c r="UZL323" s="79"/>
      <c r="UZM323" s="35"/>
      <c r="UZN323" s="80"/>
      <c r="UZO323" s="79"/>
      <c r="UZP323" s="35"/>
      <c r="UZQ323" s="80"/>
      <c r="UZR323" s="79"/>
      <c r="UZS323" s="35"/>
      <c r="UZT323" s="80"/>
      <c r="UZU323" s="79"/>
      <c r="UZV323" s="35"/>
      <c r="UZW323" s="80"/>
      <c r="UZX323" s="79"/>
      <c r="UZY323" s="35"/>
      <c r="UZZ323" s="80"/>
      <c r="VAA323" s="79"/>
      <c r="VAB323" s="35"/>
      <c r="VAC323" s="80"/>
      <c r="VAD323" s="79"/>
      <c r="VAE323" s="35"/>
      <c r="VAF323" s="80"/>
      <c r="VAG323" s="79"/>
      <c r="VAH323" s="35"/>
      <c r="VAI323" s="80"/>
      <c r="VAJ323" s="79"/>
      <c r="VAK323" s="35"/>
      <c r="VAL323" s="80"/>
      <c r="VAM323" s="79"/>
      <c r="VAN323" s="35"/>
      <c r="VAO323" s="80"/>
      <c r="VAP323" s="79"/>
      <c r="VAQ323" s="35"/>
      <c r="VAR323" s="80"/>
      <c r="VAS323" s="79"/>
      <c r="VAT323" s="35"/>
      <c r="VAU323" s="80"/>
      <c r="VAV323" s="79"/>
      <c r="VAW323" s="35"/>
      <c r="VAX323" s="80"/>
      <c r="VAY323" s="79"/>
      <c r="VAZ323" s="35"/>
      <c r="VBA323" s="80"/>
      <c r="VBB323" s="79"/>
      <c r="VBC323" s="35"/>
      <c r="VBD323" s="80"/>
      <c r="VBE323" s="79"/>
      <c r="VBF323" s="35"/>
      <c r="VBG323" s="80"/>
      <c r="VBH323" s="79"/>
      <c r="VBI323" s="35"/>
      <c r="VBJ323" s="80"/>
      <c r="VBK323" s="79"/>
      <c r="VBL323" s="35"/>
      <c r="VBM323" s="80"/>
      <c r="VBN323" s="79"/>
      <c r="VBO323" s="35"/>
      <c r="VBP323" s="80"/>
      <c r="VBQ323" s="79"/>
      <c r="VBR323" s="35"/>
      <c r="VBS323" s="80"/>
      <c r="VBT323" s="79"/>
      <c r="VBU323" s="35"/>
      <c r="VBV323" s="80"/>
      <c r="VBW323" s="79"/>
      <c r="VBX323" s="35"/>
      <c r="VBY323" s="80"/>
      <c r="VBZ323" s="79"/>
      <c r="VCA323" s="35"/>
      <c r="VCB323" s="80"/>
      <c r="VCC323" s="79"/>
      <c r="VCD323" s="35"/>
      <c r="VCE323" s="80"/>
      <c r="VCF323" s="79"/>
      <c r="VCG323" s="35"/>
      <c r="VCH323" s="80"/>
      <c r="VCI323" s="79"/>
      <c r="VCJ323" s="35"/>
      <c r="VCK323" s="80"/>
      <c r="VCL323" s="79"/>
      <c r="VCM323" s="35"/>
      <c r="VCN323" s="80"/>
      <c r="VCO323" s="79"/>
      <c r="VCP323" s="35"/>
      <c r="VCQ323" s="80"/>
      <c r="VCR323" s="79"/>
      <c r="VCS323" s="35"/>
      <c r="VCT323" s="80"/>
      <c r="VCU323" s="79"/>
      <c r="VCV323" s="35"/>
      <c r="VCW323" s="80"/>
      <c r="VCX323" s="79"/>
      <c r="VCY323" s="35"/>
      <c r="VCZ323" s="80"/>
      <c r="VDA323" s="79"/>
      <c r="VDB323" s="35"/>
      <c r="VDC323" s="80"/>
      <c r="VDD323" s="79"/>
      <c r="VDE323" s="35"/>
      <c r="VDF323" s="80"/>
      <c r="VDG323" s="79"/>
      <c r="VDH323" s="35"/>
      <c r="VDI323" s="80"/>
      <c r="VDJ323" s="79"/>
      <c r="VDK323" s="35"/>
      <c r="VDL323" s="80"/>
      <c r="VDM323" s="79"/>
      <c r="VDN323" s="35"/>
      <c r="VDO323" s="80"/>
      <c r="VDP323" s="79"/>
      <c r="VDQ323" s="35"/>
      <c r="VDR323" s="80"/>
      <c r="VDS323" s="79"/>
      <c r="VDT323" s="35"/>
      <c r="VDU323" s="80"/>
      <c r="VDV323" s="79"/>
      <c r="VDW323" s="35"/>
      <c r="VDX323" s="80"/>
      <c r="VDY323" s="79"/>
      <c r="VDZ323" s="35"/>
      <c r="VEA323" s="80"/>
      <c r="VEB323" s="79"/>
      <c r="VEC323" s="35"/>
      <c r="VED323" s="80"/>
      <c r="VEE323" s="79"/>
      <c r="VEF323" s="35"/>
      <c r="VEG323" s="80"/>
      <c r="VEH323" s="79"/>
      <c r="VEI323" s="35"/>
      <c r="VEJ323" s="80"/>
      <c r="VEK323" s="79"/>
      <c r="VEL323" s="35"/>
      <c r="VEM323" s="80"/>
      <c r="VEN323" s="79"/>
      <c r="VEO323" s="35"/>
      <c r="VEP323" s="80"/>
      <c r="VEQ323" s="79"/>
      <c r="VER323" s="35"/>
      <c r="VES323" s="80"/>
      <c r="VET323" s="79"/>
      <c r="VEU323" s="35"/>
      <c r="VEV323" s="80"/>
      <c r="VEW323" s="79"/>
      <c r="VEX323" s="35"/>
      <c r="VEY323" s="80"/>
      <c r="VEZ323" s="79"/>
      <c r="VFA323" s="35"/>
      <c r="VFB323" s="80"/>
      <c r="VFC323" s="79"/>
      <c r="VFD323" s="35"/>
      <c r="VFE323" s="80"/>
      <c r="VFF323" s="79"/>
      <c r="VFG323" s="35"/>
      <c r="VFH323" s="80"/>
      <c r="VFI323" s="79"/>
      <c r="VFJ323" s="35"/>
      <c r="VFK323" s="80"/>
      <c r="VFL323" s="79"/>
      <c r="VFM323" s="35"/>
      <c r="VFN323" s="80"/>
      <c r="VFO323" s="79"/>
      <c r="VFP323" s="35"/>
      <c r="VFQ323" s="80"/>
      <c r="VFR323" s="79"/>
      <c r="VFS323" s="35"/>
      <c r="VFT323" s="80"/>
      <c r="VFU323" s="79"/>
      <c r="VFV323" s="35"/>
      <c r="VFW323" s="80"/>
      <c r="VFX323" s="79"/>
      <c r="VFY323" s="35"/>
      <c r="VFZ323" s="80"/>
      <c r="VGA323" s="79"/>
      <c r="VGB323" s="35"/>
      <c r="VGC323" s="80"/>
      <c r="VGD323" s="79"/>
      <c r="VGE323" s="35"/>
      <c r="VGF323" s="80"/>
      <c r="VGG323" s="79"/>
      <c r="VGH323" s="35"/>
      <c r="VGI323" s="80"/>
      <c r="VGJ323" s="79"/>
      <c r="VGK323" s="35"/>
      <c r="VGL323" s="80"/>
      <c r="VGM323" s="79"/>
      <c r="VGN323" s="35"/>
      <c r="VGO323" s="80"/>
      <c r="VGP323" s="79"/>
      <c r="VGQ323" s="35"/>
      <c r="VGR323" s="80"/>
      <c r="VGS323" s="79"/>
      <c r="VGT323" s="35"/>
      <c r="VGU323" s="80"/>
      <c r="VGV323" s="79"/>
      <c r="VGW323" s="35"/>
      <c r="VGX323" s="80"/>
      <c r="VGY323" s="79"/>
      <c r="VGZ323" s="35"/>
      <c r="VHA323" s="80"/>
      <c r="VHB323" s="79"/>
      <c r="VHC323" s="35"/>
      <c r="VHD323" s="80"/>
      <c r="VHE323" s="79"/>
      <c r="VHF323" s="35"/>
      <c r="VHG323" s="80"/>
      <c r="VHH323" s="79"/>
      <c r="VHI323" s="35"/>
      <c r="VHJ323" s="80"/>
      <c r="VHK323" s="79"/>
      <c r="VHL323" s="35"/>
      <c r="VHM323" s="80"/>
      <c r="VHN323" s="79"/>
      <c r="VHO323" s="35"/>
      <c r="VHP323" s="80"/>
      <c r="VHQ323" s="79"/>
      <c r="VHR323" s="35"/>
      <c r="VHS323" s="80"/>
      <c r="VHT323" s="79"/>
      <c r="VHU323" s="35"/>
      <c r="VHV323" s="80"/>
      <c r="VHW323" s="79"/>
      <c r="VHX323" s="35"/>
      <c r="VHY323" s="80"/>
      <c r="VHZ323" s="79"/>
      <c r="VIA323" s="35"/>
      <c r="VIB323" s="80"/>
      <c r="VIC323" s="79"/>
      <c r="VID323" s="35"/>
      <c r="VIE323" s="80"/>
      <c r="VIF323" s="79"/>
      <c r="VIG323" s="35"/>
      <c r="VIH323" s="80"/>
      <c r="VII323" s="79"/>
      <c r="VIJ323" s="35"/>
      <c r="VIK323" s="80"/>
      <c r="VIL323" s="79"/>
      <c r="VIM323" s="35"/>
      <c r="VIN323" s="80"/>
      <c r="VIO323" s="79"/>
      <c r="VIP323" s="35"/>
      <c r="VIQ323" s="80"/>
      <c r="VIR323" s="79"/>
      <c r="VIS323" s="35"/>
      <c r="VIT323" s="80"/>
      <c r="VIU323" s="79"/>
      <c r="VIV323" s="35"/>
      <c r="VIW323" s="80"/>
      <c r="VIX323" s="79"/>
      <c r="VIY323" s="35"/>
      <c r="VIZ323" s="80"/>
      <c r="VJA323" s="79"/>
      <c r="VJB323" s="35"/>
      <c r="VJC323" s="80"/>
      <c r="VJD323" s="79"/>
      <c r="VJE323" s="35"/>
      <c r="VJF323" s="80"/>
      <c r="VJG323" s="79"/>
      <c r="VJH323" s="35"/>
      <c r="VJI323" s="80"/>
      <c r="VJJ323" s="79"/>
      <c r="VJK323" s="35"/>
      <c r="VJL323" s="80"/>
      <c r="VJM323" s="79"/>
      <c r="VJN323" s="35"/>
      <c r="VJO323" s="80"/>
      <c r="VJP323" s="79"/>
      <c r="VJQ323" s="35"/>
      <c r="VJR323" s="80"/>
      <c r="VJS323" s="79"/>
      <c r="VJT323" s="35"/>
      <c r="VJU323" s="80"/>
      <c r="VJV323" s="79"/>
      <c r="VJW323" s="35"/>
      <c r="VJX323" s="80"/>
      <c r="VJY323" s="79"/>
      <c r="VJZ323" s="35"/>
      <c r="VKA323" s="80"/>
      <c r="VKB323" s="79"/>
      <c r="VKC323" s="35"/>
      <c r="VKD323" s="80"/>
      <c r="VKE323" s="79"/>
      <c r="VKF323" s="35"/>
      <c r="VKG323" s="80"/>
      <c r="VKH323" s="79"/>
      <c r="VKI323" s="35"/>
      <c r="VKJ323" s="80"/>
      <c r="VKK323" s="79"/>
      <c r="VKL323" s="35"/>
      <c r="VKM323" s="80"/>
      <c r="VKN323" s="79"/>
      <c r="VKO323" s="35"/>
      <c r="VKP323" s="80"/>
      <c r="VKQ323" s="79"/>
      <c r="VKR323" s="35"/>
      <c r="VKS323" s="80"/>
      <c r="VKT323" s="79"/>
      <c r="VKU323" s="35"/>
      <c r="VKV323" s="80"/>
      <c r="VKW323" s="79"/>
      <c r="VKX323" s="35"/>
      <c r="VKY323" s="80"/>
      <c r="VKZ323" s="79"/>
      <c r="VLA323" s="35"/>
      <c r="VLB323" s="80"/>
      <c r="VLC323" s="79"/>
      <c r="VLD323" s="35"/>
      <c r="VLE323" s="80"/>
      <c r="VLF323" s="79"/>
      <c r="VLG323" s="35"/>
      <c r="VLH323" s="80"/>
      <c r="VLI323" s="79"/>
      <c r="VLJ323" s="35"/>
      <c r="VLK323" s="80"/>
      <c r="VLL323" s="79"/>
      <c r="VLM323" s="35"/>
      <c r="VLN323" s="80"/>
      <c r="VLO323" s="79"/>
      <c r="VLP323" s="35"/>
      <c r="VLQ323" s="80"/>
      <c r="VLR323" s="79"/>
      <c r="VLS323" s="35"/>
      <c r="VLT323" s="80"/>
      <c r="VLU323" s="79"/>
      <c r="VLV323" s="35"/>
      <c r="VLW323" s="80"/>
      <c r="VLX323" s="79"/>
      <c r="VLY323" s="35"/>
      <c r="VLZ323" s="80"/>
      <c r="VMA323" s="79"/>
      <c r="VMB323" s="35"/>
      <c r="VMC323" s="80"/>
      <c r="VMD323" s="79"/>
      <c r="VME323" s="35"/>
      <c r="VMF323" s="80"/>
      <c r="VMG323" s="79"/>
      <c r="VMH323" s="35"/>
      <c r="VMI323" s="80"/>
      <c r="VMJ323" s="79"/>
      <c r="VMK323" s="35"/>
      <c r="VML323" s="80"/>
      <c r="VMM323" s="79"/>
      <c r="VMN323" s="35"/>
      <c r="VMO323" s="80"/>
      <c r="VMP323" s="79"/>
      <c r="VMQ323" s="35"/>
      <c r="VMR323" s="80"/>
      <c r="VMS323" s="79"/>
      <c r="VMT323" s="35"/>
      <c r="VMU323" s="80"/>
      <c r="VMV323" s="79"/>
      <c r="VMW323" s="35"/>
      <c r="VMX323" s="80"/>
      <c r="VMY323" s="79"/>
      <c r="VMZ323" s="35"/>
      <c r="VNA323" s="80"/>
      <c r="VNB323" s="79"/>
      <c r="VNC323" s="35"/>
      <c r="VND323" s="80"/>
      <c r="VNE323" s="79"/>
      <c r="VNF323" s="35"/>
      <c r="VNG323" s="80"/>
      <c r="VNH323" s="79"/>
      <c r="VNI323" s="35"/>
      <c r="VNJ323" s="80"/>
      <c r="VNK323" s="79"/>
      <c r="VNL323" s="35"/>
      <c r="VNM323" s="80"/>
      <c r="VNN323" s="79"/>
      <c r="VNO323" s="35"/>
      <c r="VNP323" s="80"/>
      <c r="VNQ323" s="79"/>
      <c r="VNR323" s="35"/>
      <c r="VNS323" s="80"/>
      <c r="VNT323" s="79"/>
      <c r="VNU323" s="35"/>
      <c r="VNV323" s="80"/>
      <c r="VNW323" s="79"/>
      <c r="VNX323" s="35"/>
      <c r="VNY323" s="80"/>
      <c r="VNZ323" s="79"/>
      <c r="VOA323" s="35"/>
      <c r="VOB323" s="80"/>
      <c r="VOC323" s="79"/>
      <c r="VOD323" s="35"/>
      <c r="VOE323" s="80"/>
      <c r="VOF323" s="79"/>
      <c r="VOG323" s="35"/>
      <c r="VOH323" s="80"/>
      <c r="VOI323" s="79"/>
      <c r="VOJ323" s="35"/>
      <c r="VOK323" s="80"/>
      <c r="VOL323" s="79"/>
      <c r="VOM323" s="35"/>
      <c r="VON323" s="80"/>
      <c r="VOO323" s="79"/>
      <c r="VOP323" s="35"/>
      <c r="VOQ323" s="80"/>
      <c r="VOR323" s="79"/>
      <c r="VOS323" s="35"/>
      <c r="VOT323" s="80"/>
      <c r="VOU323" s="79"/>
      <c r="VOV323" s="35"/>
      <c r="VOW323" s="80"/>
      <c r="VOX323" s="79"/>
      <c r="VOY323" s="35"/>
      <c r="VOZ323" s="80"/>
      <c r="VPA323" s="79"/>
      <c r="VPB323" s="35"/>
      <c r="VPC323" s="80"/>
      <c r="VPD323" s="79"/>
      <c r="VPE323" s="35"/>
      <c r="VPF323" s="80"/>
      <c r="VPG323" s="79"/>
      <c r="VPH323" s="35"/>
      <c r="VPI323" s="80"/>
      <c r="VPJ323" s="79"/>
      <c r="VPK323" s="35"/>
      <c r="VPL323" s="80"/>
      <c r="VPM323" s="79"/>
      <c r="VPN323" s="35"/>
      <c r="VPO323" s="80"/>
      <c r="VPP323" s="79"/>
      <c r="VPQ323" s="35"/>
      <c r="VPR323" s="80"/>
      <c r="VPS323" s="79"/>
      <c r="VPT323" s="35"/>
      <c r="VPU323" s="80"/>
      <c r="VPV323" s="79"/>
      <c r="VPW323" s="35"/>
      <c r="VPX323" s="80"/>
      <c r="VPY323" s="79"/>
      <c r="VPZ323" s="35"/>
      <c r="VQA323" s="80"/>
      <c r="VQB323" s="79"/>
      <c r="VQC323" s="35"/>
      <c r="VQD323" s="80"/>
      <c r="VQE323" s="79"/>
      <c r="VQF323" s="35"/>
      <c r="VQG323" s="80"/>
      <c r="VQH323" s="79"/>
      <c r="VQI323" s="35"/>
      <c r="VQJ323" s="80"/>
      <c r="VQK323" s="79"/>
      <c r="VQL323" s="35"/>
      <c r="VQM323" s="80"/>
      <c r="VQN323" s="79"/>
      <c r="VQO323" s="35"/>
      <c r="VQP323" s="80"/>
      <c r="VQQ323" s="79"/>
      <c r="VQR323" s="35"/>
      <c r="VQS323" s="80"/>
      <c r="VQT323" s="79"/>
      <c r="VQU323" s="35"/>
      <c r="VQV323" s="80"/>
      <c r="VQW323" s="79"/>
      <c r="VQX323" s="35"/>
      <c r="VQY323" s="80"/>
      <c r="VQZ323" s="79"/>
      <c r="VRA323" s="35"/>
      <c r="VRB323" s="80"/>
      <c r="VRC323" s="79"/>
      <c r="VRD323" s="35"/>
      <c r="VRE323" s="80"/>
      <c r="VRF323" s="79"/>
      <c r="VRG323" s="35"/>
      <c r="VRH323" s="80"/>
      <c r="VRI323" s="79"/>
      <c r="VRJ323" s="35"/>
      <c r="VRK323" s="80"/>
      <c r="VRL323" s="79"/>
      <c r="VRM323" s="35"/>
      <c r="VRN323" s="80"/>
      <c r="VRO323" s="79"/>
      <c r="VRP323" s="35"/>
      <c r="VRQ323" s="80"/>
      <c r="VRR323" s="79"/>
      <c r="VRS323" s="35"/>
      <c r="VRT323" s="80"/>
      <c r="VRU323" s="79"/>
      <c r="VRV323" s="35"/>
      <c r="VRW323" s="80"/>
      <c r="VRX323" s="79"/>
      <c r="VRY323" s="35"/>
      <c r="VRZ323" s="80"/>
      <c r="VSA323" s="79"/>
      <c r="VSB323" s="35"/>
      <c r="VSC323" s="80"/>
      <c r="VSD323" s="79"/>
      <c r="VSE323" s="35"/>
      <c r="VSF323" s="80"/>
      <c r="VSG323" s="79"/>
      <c r="VSH323" s="35"/>
      <c r="VSI323" s="80"/>
      <c r="VSJ323" s="79"/>
      <c r="VSK323" s="35"/>
      <c r="VSL323" s="80"/>
      <c r="VSM323" s="79"/>
      <c r="VSN323" s="35"/>
      <c r="VSO323" s="80"/>
      <c r="VSP323" s="79"/>
      <c r="VSQ323" s="35"/>
      <c r="VSR323" s="80"/>
      <c r="VSS323" s="79"/>
      <c r="VST323" s="35"/>
      <c r="VSU323" s="80"/>
      <c r="VSV323" s="79"/>
      <c r="VSW323" s="35"/>
      <c r="VSX323" s="80"/>
      <c r="VSY323" s="79"/>
      <c r="VSZ323" s="35"/>
      <c r="VTA323" s="80"/>
      <c r="VTB323" s="79"/>
      <c r="VTC323" s="35"/>
      <c r="VTD323" s="80"/>
      <c r="VTE323" s="79"/>
      <c r="VTF323" s="35"/>
      <c r="VTG323" s="80"/>
      <c r="VTH323" s="79"/>
      <c r="VTI323" s="35"/>
      <c r="VTJ323" s="80"/>
      <c r="VTK323" s="79"/>
      <c r="VTL323" s="35"/>
      <c r="VTM323" s="80"/>
      <c r="VTN323" s="79"/>
      <c r="VTO323" s="35"/>
      <c r="VTP323" s="80"/>
      <c r="VTQ323" s="79"/>
      <c r="VTR323" s="35"/>
      <c r="VTS323" s="80"/>
      <c r="VTT323" s="79"/>
      <c r="VTU323" s="35"/>
      <c r="VTV323" s="80"/>
      <c r="VTW323" s="79"/>
      <c r="VTX323" s="35"/>
      <c r="VTY323" s="80"/>
      <c r="VTZ323" s="79"/>
      <c r="VUA323" s="35"/>
      <c r="VUB323" s="80"/>
      <c r="VUC323" s="79"/>
      <c r="VUD323" s="35"/>
      <c r="VUE323" s="80"/>
      <c r="VUF323" s="79"/>
      <c r="VUG323" s="35"/>
      <c r="VUH323" s="80"/>
      <c r="VUI323" s="79"/>
      <c r="VUJ323" s="35"/>
      <c r="VUK323" s="80"/>
      <c r="VUL323" s="79"/>
      <c r="VUM323" s="35"/>
      <c r="VUN323" s="80"/>
      <c r="VUO323" s="79"/>
      <c r="VUP323" s="35"/>
      <c r="VUQ323" s="80"/>
      <c r="VUR323" s="79"/>
      <c r="VUS323" s="35"/>
      <c r="VUT323" s="80"/>
      <c r="VUU323" s="79"/>
      <c r="VUV323" s="35"/>
      <c r="VUW323" s="80"/>
      <c r="VUX323" s="79"/>
      <c r="VUY323" s="35"/>
      <c r="VUZ323" s="80"/>
      <c r="VVA323" s="79"/>
      <c r="VVB323" s="35"/>
      <c r="VVC323" s="80"/>
      <c r="VVD323" s="79"/>
      <c r="VVE323" s="35"/>
      <c r="VVF323" s="80"/>
      <c r="VVG323" s="79"/>
      <c r="VVH323" s="35"/>
      <c r="VVI323" s="80"/>
      <c r="VVJ323" s="79"/>
      <c r="VVK323" s="35"/>
      <c r="VVL323" s="80"/>
      <c r="VVM323" s="79"/>
      <c r="VVN323" s="35"/>
      <c r="VVO323" s="80"/>
      <c r="VVP323" s="79"/>
      <c r="VVQ323" s="35"/>
      <c r="VVR323" s="80"/>
      <c r="VVS323" s="79"/>
      <c r="VVT323" s="35"/>
      <c r="VVU323" s="80"/>
      <c r="VVV323" s="79"/>
      <c r="VVW323" s="35"/>
      <c r="VVX323" s="80"/>
      <c r="VVY323" s="79"/>
      <c r="VVZ323" s="35"/>
      <c r="VWA323" s="80"/>
      <c r="VWB323" s="79"/>
      <c r="VWC323" s="35"/>
      <c r="VWD323" s="80"/>
      <c r="VWE323" s="79"/>
      <c r="VWF323" s="35"/>
      <c r="VWG323" s="80"/>
      <c r="VWH323" s="79"/>
      <c r="VWI323" s="35"/>
      <c r="VWJ323" s="80"/>
      <c r="VWK323" s="79"/>
      <c r="VWL323" s="35"/>
      <c r="VWM323" s="80"/>
      <c r="VWN323" s="79"/>
      <c r="VWO323" s="35"/>
      <c r="VWP323" s="80"/>
      <c r="VWQ323" s="79"/>
      <c r="VWR323" s="35"/>
      <c r="VWS323" s="80"/>
      <c r="VWT323" s="79"/>
      <c r="VWU323" s="35"/>
      <c r="VWV323" s="80"/>
      <c r="VWW323" s="79"/>
      <c r="VWX323" s="35"/>
      <c r="VWY323" s="80"/>
      <c r="VWZ323" s="79"/>
      <c r="VXA323" s="35"/>
      <c r="VXB323" s="80"/>
      <c r="VXC323" s="79"/>
      <c r="VXD323" s="35"/>
      <c r="VXE323" s="80"/>
      <c r="VXF323" s="79"/>
      <c r="VXG323" s="35"/>
      <c r="VXH323" s="80"/>
      <c r="VXI323" s="79"/>
      <c r="VXJ323" s="35"/>
      <c r="VXK323" s="80"/>
      <c r="VXL323" s="79"/>
      <c r="VXM323" s="35"/>
      <c r="VXN323" s="80"/>
      <c r="VXO323" s="79"/>
      <c r="VXP323" s="35"/>
      <c r="VXQ323" s="80"/>
      <c r="VXR323" s="79"/>
      <c r="VXS323" s="35"/>
      <c r="VXT323" s="80"/>
      <c r="VXU323" s="79"/>
      <c r="VXV323" s="35"/>
      <c r="VXW323" s="80"/>
      <c r="VXX323" s="79"/>
      <c r="VXY323" s="35"/>
      <c r="VXZ323" s="80"/>
      <c r="VYA323" s="79"/>
      <c r="VYB323" s="35"/>
      <c r="VYC323" s="80"/>
      <c r="VYD323" s="79"/>
      <c r="VYE323" s="35"/>
      <c r="VYF323" s="80"/>
      <c r="VYG323" s="79"/>
      <c r="VYH323" s="35"/>
      <c r="VYI323" s="80"/>
      <c r="VYJ323" s="79"/>
      <c r="VYK323" s="35"/>
      <c r="VYL323" s="80"/>
      <c r="VYM323" s="79"/>
      <c r="VYN323" s="35"/>
      <c r="VYO323" s="80"/>
      <c r="VYP323" s="79"/>
      <c r="VYQ323" s="35"/>
      <c r="VYR323" s="80"/>
      <c r="VYS323" s="79"/>
      <c r="VYT323" s="35"/>
      <c r="VYU323" s="80"/>
      <c r="VYV323" s="79"/>
      <c r="VYW323" s="35"/>
      <c r="VYX323" s="80"/>
      <c r="VYY323" s="79"/>
      <c r="VYZ323" s="35"/>
      <c r="VZA323" s="80"/>
      <c r="VZB323" s="79"/>
      <c r="VZC323" s="35"/>
      <c r="VZD323" s="80"/>
      <c r="VZE323" s="79"/>
      <c r="VZF323" s="35"/>
      <c r="VZG323" s="80"/>
      <c r="VZH323" s="79"/>
      <c r="VZI323" s="35"/>
      <c r="VZJ323" s="80"/>
      <c r="VZK323" s="79"/>
      <c r="VZL323" s="35"/>
      <c r="VZM323" s="80"/>
      <c r="VZN323" s="79"/>
      <c r="VZO323" s="35"/>
      <c r="VZP323" s="80"/>
      <c r="VZQ323" s="79"/>
      <c r="VZR323" s="35"/>
      <c r="VZS323" s="80"/>
      <c r="VZT323" s="79"/>
      <c r="VZU323" s="35"/>
      <c r="VZV323" s="80"/>
      <c r="VZW323" s="79"/>
      <c r="VZX323" s="35"/>
      <c r="VZY323" s="80"/>
      <c r="VZZ323" s="79"/>
      <c r="WAA323" s="35"/>
      <c r="WAB323" s="80"/>
      <c r="WAC323" s="79"/>
      <c r="WAD323" s="35"/>
      <c r="WAE323" s="80"/>
      <c r="WAF323" s="79"/>
      <c r="WAG323" s="35"/>
      <c r="WAH323" s="80"/>
      <c r="WAI323" s="79"/>
      <c r="WAJ323" s="35"/>
      <c r="WAK323" s="80"/>
      <c r="WAL323" s="79"/>
      <c r="WAM323" s="35"/>
      <c r="WAN323" s="80"/>
      <c r="WAO323" s="79"/>
      <c r="WAP323" s="35"/>
      <c r="WAQ323" s="80"/>
      <c r="WAR323" s="79"/>
      <c r="WAS323" s="35"/>
      <c r="WAT323" s="80"/>
      <c r="WAU323" s="79"/>
      <c r="WAV323" s="35"/>
      <c r="WAW323" s="80"/>
      <c r="WAX323" s="79"/>
      <c r="WAY323" s="35"/>
      <c r="WAZ323" s="80"/>
      <c r="WBA323" s="79"/>
      <c r="WBB323" s="35"/>
      <c r="WBC323" s="80"/>
      <c r="WBD323" s="79"/>
      <c r="WBE323" s="35"/>
      <c r="WBF323" s="80"/>
      <c r="WBG323" s="79"/>
      <c r="WBH323" s="35"/>
      <c r="WBI323" s="80"/>
      <c r="WBJ323" s="79"/>
      <c r="WBK323" s="35"/>
      <c r="WBL323" s="80"/>
      <c r="WBM323" s="79"/>
      <c r="WBN323" s="35"/>
      <c r="WBO323" s="80"/>
      <c r="WBP323" s="79"/>
      <c r="WBQ323" s="35"/>
      <c r="WBR323" s="80"/>
      <c r="WBS323" s="79"/>
      <c r="WBT323" s="35"/>
      <c r="WBU323" s="80"/>
      <c r="WBV323" s="79"/>
      <c r="WBW323" s="35"/>
      <c r="WBX323" s="80"/>
      <c r="WBY323" s="79"/>
      <c r="WBZ323" s="35"/>
      <c r="WCA323" s="80"/>
      <c r="WCB323" s="79"/>
      <c r="WCC323" s="35"/>
      <c r="WCD323" s="80"/>
      <c r="WCE323" s="79"/>
      <c r="WCF323" s="35"/>
      <c r="WCG323" s="80"/>
      <c r="WCH323" s="79"/>
      <c r="WCI323" s="35"/>
      <c r="WCJ323" s="80"/>
      <c r="WCK323" s="79"/>
      <c r="WCL323" s="35"/>
      <c r="WCM323" s="80"/>
      <c r="WCN323" s="79"/>
      <c r="WCO323" s="35"/>
      <c r="WCP323" s="80"/>
      <c r="WCQ323" s="79"/>
      <c r="WCR323" s="35"/>
      <c r="WCS323" s="80"/>
      <c r="WCT323" s="79"/>
      <c r="WCU323" s="35"/>
      <c r="WCV323" s="80"/>
      <c r="WCW323" s="79"/>
      <c r="WCX323" s="35"/>
      <c r="WCY323" s="80"/>
      <c r="WCZ323" s="79"/>
      <c r="WDA323" s="35"/>
      <c r="WDB323" s="80"/>
      <c r="WDC323" s="79"/>
      <c r="WDD323" s="35"/>
      <c r="WDE323" s="80"/>
      <c r="WDF323" s="79"/>
      <c r="WDG323" s="35"/>
      <c r="WDH323" s="80"/>
      <c r="WDI323" s="79"/>
      <c r="WDJ323" s="35"/>
      <c r="WDK323" s="80"/>
      <c r="WDL323" s="79"/>
      <c r="WDM323" s="35"/>
      <c r="WDN323" s="80"/>
      <c r="WDO323" s="79"/>
      <c r="WDP323" s="35"/>
      <c r="WDQ323" s="80"/>
      <c r="WDR323" s="79"/>
      <c r="WDS323" s="35"/>
      <c r="WDT323" s="80"/>
      <c r="WDU323" s="79"/>
      <c r="WDV323" s="35"/>
      <c r="WDW323" s="80"/>
      <c r="WDX323" s="79"/>
      <c r="WDY323" s="35"/>
      <c r="WDZ323" s="80"/>
      <c r="WEA323" s="79"/>
      <c r="WEB323" s="35"/>
      <c r="WEC323" s="80"/>
      <c r="WED323" s="79"/>
      <c r="WEE323" s="35"/>
      <c r="WEF323" s="80"/>
      <c r="WEG323" s="79"/>
      <c r="WEH323" s="35"/>
      <c r="WEI323" s="80"/>
      <c r="WEJ323" s="79"/>
      <c r="WEK323" s="35"/>
      <c r="WEL323" s="80"/>
      <c r="WEM323" s="79"/>
      <c r="WEN323" s="35"/>
      <c r="WEO323" s="80"/>
      <c r="WEP323" s="79"/>
      <c r="WEQ323" s="35"/>
      <c r="WER323" s="80"/>
      <c r="WES323" s="79"/>
      <c r="WET323" s="35"/>
      <c r="WEU323" s="80"/>
      <c r="WEV323" s="79"/>
      <c r="WEW323" s="35"/>
      <c r="WEX323" s="80"/>
      <c r="WEY323" s="79"/>
      <c r="WEZ323" s="35"/>
      <c r="WFA323" s="80"/>
      <c r="WFB323" s="79"/>
      <c r="WFC323" s="35"/>
      <c r="WFD323" s="80"/>
      <c r="WFE323" s="79"/>
      <c r="WFF323" s="35"/>
      <c r="WFG323" s="80"/>
      <c r="WFH323" s="79"/>
      <c r="WFI323" s="35"/>
      <c r="WFJ323" s="80"/>
      <c r="WFK323" s="79"/>
      <c r="WFL323" s="35"/>
      <c r="WFM323" s="80"/>
      <c r="WFN323" s="79"/>
      <c r="WFO323" s="35"/>
      <c r="WFP323" s="80"/>
      <c r="WFQ323" s="79"/>
      <c r="WFR323" s="35"/>
      <c r="WFS323" s="80"/>
      <c r="WFT323" s="79"/>
      <c r="WFU323" s="35"/>
      <c r="WFV323" s="80"/>
      <c r="WFW323" s="79"/>
      <c r="WFX323" s="35"/>
      <c r="WFY323" s="80"/>
      <c r="WFZ323" s="79"/>
      <c r="WGA323" s="35"/>
      <c r="WGB323" s="80"/>
      <c r="WGC323" s="79"/>
      <c r="WGD323" s="35"/>
      <c r="WGE323" s="80"/>
      <c r="WGF323" s="79"/>
      <c r="WGG323" s="35"/>
      <c r="WGH323" s="80"/>
      <c r="WGI323" s="79"/>
      <c r="WGJ323" s="35"/>
      <c r="WGK323" s="80"/>
      <c r="WGL323" s="79"/>
      <c r="WGM323" s="35"/>
      <c r="WGN323" s="80"/>
      <c r="WGO323" s="79"/>
      <c r="WGP323" s="35"/>
      <c r="WGQ323" s="80"/>
      <c r="WGR323" s="79"/>
      <c r="WGS323" s="35"/>
      <c r="WGT323" s="80"/>
      <c r="WGU323" s="79"/>
      <c r="WGV323" s="35"/>
      <c r="WGW323" s="80"/>
      <c r="WGX323" s="79"/>
      <c r="WGY323" s="35"/>
      <c r="WGZ323" s="80"/>
      <c r="WHA323" s="79"/>
      <c r="WHB323" s="35"/>
      <c r="WHC323" s="80"/>
      <c r="WHD323" s="79"/>
      <c r="WHE323" s="35"/>
      <c r="WHF323" s="80"/>
      <c r="WHG323" s="79"/>
      <c r="WHH323" s="35"/>
      <c r="WHI323" s="80"/>
      <c r="WHJ323" s="79"/>
      <c r="WHK323" s="35"/>
      <c r="WHL323" s="80"/>
      <c r="WHM323" s="79"/>
      <c r="WHN323" s="35"/>
      <c r="WHO323" s="80"/>
      <c r="WHP323" s="79"/>
      <c r="WHQ323" s="35"/>
      <c r="WHR323" s="80"/>
      <c r="WHS323" s="79"/>
      <c r="WHT323" s="35"/>
      <c r="WHU323" s="80"/>
      <c r="WHV323" s="79"/>
      <c r="WHW323" s="35"/>
      <c r="WHX323" s="80"/>
      <c r="WHY323" s="79"/>
      <c r="WHZ323" s="35"/>
      <c r="WIA323" s="80"/>
      <c r="WIB323" s="79"/>
      <c r="WIC323" s="35"/>
      <c r="WID323" s="80"/>
      <c r="WIE323" s="79"/>
      <c r="WIF323" s="35"/>
      <c r="WIG323" s="80"/>
      <c r="WIH323" s="79"/>
      <c r="WII323" s="35"/>
      <c r="WIJ323" s="80"/>
      <c r="WIK323" s="79"/>
      <c r="WIL323" s="35"/>
      <c r="WIM323" s="80"/>
      <c r="WIN323" s="79"/>
      <c r="WIO323" s="35"/>
      <c r="WIP323" s="80"/>
      <c r="WIQ323" s="79"/>
      <c r="WIR323" s="35"/>
      <c r="WIS323" s="80"/>
      <c r="WIT323" s="79"/>
      <c r="WIU323" s="35"/>
      <c r="WIV323" s="80"/>
      <c r="WIW323" s="79"/>
      <c r="WIX323" s="35"/>
      <c r="WIY323" s="80"/>
      <c r="WIZ323" s="79"/>
      <c r="WJA323" s="35"/>
      <c r="WJB323" s="80"/>
      <c r="WJC323" s="79"/>
      <c r="WJD323" s="35"/>
      <c r="WJE323" s="80"/>
      <c r="WJF323" s="79"/>
      <c r="WJG323" s="35"/>
      <c r="WJH323" s="80"/>
      <c r="WJI323" s="79"/>
      <c r="WJJ323" s="35"/>
      <c r="WJK323" s="80"/>
      <c r="WJL323" s="79"/>
      <c r="WJM323" s="35"/>
      <c r="WJN323" s="80"/>
      <c r="WJO323" s="79"/>
      <c r="WJP323" s="35"/>
      <c r="WJQ323" s="80"/>
    </row>
    <row r="324" spans="1:15825" s="34" customFormat="1" x14ac:dyDescent="0.2">
      <c r="A324" s="217" t="str">
        <f>'06-DQE-Infrastructures'!A153</f>
        <v>05.01.02</v>
      </c>
      <c r="B324" s="220" t="str">
        <f>'06-DQE-Infrastructures'!B153</f>
        <v>Prémarquage</v>
      </c>
      <c r="C324" s="206"/>
    </row>
    <row r="325" spans="1:15825" s="33" customFormat="1" ht="157.5" x14ac:dyDescent="0.2">
      <c r="A325" s="166"/>
      <c r="B325" s="195" t="s">
        <v>431</v>
      </c>
      <c r="C325" s="174"/>
    </row>
    <row r="326" spans="1:15825" x14ac:dyDescent="0.2">
      <c r="A326" s="217" t="str">
        <f>'06-DQE-Infrastructures'!A154</f>
        <v>05.01.02.01</v>
      </c>
      <c r="B326" s="220" t="str">
        <f>'06-DQE-Infrastructures'!B154</f>
        <v>Phase N°01</v>
      </c>
      <c r="C326" s="173"/>
    </row>
    <row r="327" spans="1:15825" s="34" customFormat="1" x14ac:dyDescent="0.2">
      <c r="A327" s="197"/>
      <c r="B327" s="169" t="s">
        <v>73</v>
      </c>
      <c r="C327" s="170"/>
      <c r="D327" s="77"/>
      <c r="E327" s="78"/>
      <c r="F327" s="77"/>
      <c r="G327" s="77"/>
      <c r="H327" s="78"/>
      <c r="I327" s="77"/>
      <c r="J327" s="77"/>
      <c r="K327" s="78"/>
      <c r="L327" s="77"/>
      <c r="M327" s="77"/>
      <c r="N327" s="78"/>
      <c r="O327" s="77"/>
      <c r="P327" s="77"/>
      <c r="Q327" s="78"/>
      <c r="R327" s="77"/>
      <c r="S327" s="77"/>
      <c r="T327" s="78"/>
      <c r="U327" s="77"/>
      <c r="V327" s="77"/>
      <c r="W327" s="78"/>
      <c r="X327" s="77"/>
      <c r="Y327" s="77"/>
      <c r="Z327" s="78"/>
      <c r="AA327" s="77"/>
      <c r="AB327" s="77"/>
      <c r="AC327" s="78"/>
      <c r="AD327" s="77"/>
      <c r="AE327" s="77"/>
      <c r="AF327" s="78"/>
      <c r="AG327" s="77"/>
      <c r="AH327" s="77"/>
      <c r="AI327" s="78"/>
      <c r="AJ327" s="77"/>
      <c r="AK327" s="77"/>
      <c r="AL327" s="78"/>
      <c r="AM327" s="77"/>
      <c r="AN327" s="77"/>
      <c r="AO327" s="78"/>
      <c r="AP327" s="77"/>
      <c r="AQ327" s="77"/>
      <c r="AR327" s="78"/>
      <c r="AS327" s="77"/>
      <c r="AT327" s="77"/>
      <c r="AU327" s="78"/>
      <c r="AV327" s="77"/>
      <c r="AW327" s="77"/>
      <c r="AX327" s="78"/>
      <c r="AY327" s="77"/>
      <c r="AZ327" s="77"/>
      <c r="BA327" s="78"/>
      <c r="BB327" s="77"/>
      <c r="BC327" s="77"/>
      <c r="BD327" s="78"/>
      <c r="BE327" s="77"/>
      <c r="BF327" s="77"/>
      <c r="BG327" s="78"/>
      <c r="BH327" s="77"/>
      <c r="BI327" s="77"/>
      <c r="BJ327" s="78"/>
      <c r="BK327" s="77"/>
      <c r="BL327" s="77"/>
      <c r="BM327" s="78"/>
      <c r="BN327" s="77"/>
      <c r="BO327" s="77"/>
      <c r="BP327" s="78"/>
      <c r="BQ327" s="77"/>
      <c r="BR327" s="77"/>
      <c r="BS327" s="78"/>
      <c r="BT327" s="77"/>
      <c r="BU327" s="77"/>
      <c r="BV327" s="78"/>
      <c r="BW327" s="77"/>
      <c r="BX327" s="77"/>
      <c r="BY327" s="78"/>
      <c r="BZ327" s="77"/>
      <c r="CA327" s="77"/>
      <c r="CB327" s="78"/>
      <c r="CC327" s="77"/>
      <c r="CD327" s="77"/>
      <c r="CE327" s="78"/>
      <c r="CF327" s="77"/>
      <c r="CG327" s="77"/>
      <c r="CH327" s="78"/>
      <c r="CI327" s="77"/>
      <c r="CJ327" s="77"/>
      <c r="CK327" s="78"/>
      <c r="CL327" s="77"/>
      <c r="CM327" s="77"/>
      <c r="CN327" s="78"/>
      <c r="CO327" s="79"/>
      <c r="CP327" s="79"/>
      <c r="CQ327" s="35"/>
      <c r="CR327" s="80"/>
      <c r="CS327" s="79"/>
      <c r="CT327" s="35"/>
      <c r="CU327" s="80"/>
      <c r="CV327" s="79"/>
      <c r="CW327" s="35"/>
      <c r="CX327" s="80"/>
      <c r="CY327" s="79"/>
      <c r="CZ327" s="35"/>
      <c r="DA327" s="80"/>
      <c r="DB327" s="79"/>
      <c r="DC327" s="35"/>
      <c r="DD327" s="80"/>
      <c r="DE327" s="79"/>
      <c r="DF327" s="35"/>
      <c r="DG327" s="80"/>
      <c r="DH327" s="79"/>
      <c r="DI327" s="35"/>
      <c r="DJ327" s="80"/>
      <c r="DK327" s="79"/>
      <c r="DL327" s="35"/>
      <c r="DM327" s="80"/>
      <c r="DN327" s="79"/>
      <c r="DO327" s="35"/>
      <c r="DP327" s="80"/>
      <c r="DQ327" s="79"/>
      <c r="DR327" s="35"/>
      <c r="DS327" s="80"/>
      <c r="DT327" s="79"/>
      <c r="DU327" s="35"/>
      <c r="DV327" s="80"/>
      <c r="DW327" s="79"/>
      <c r="DX327" s="35"/>
      <c r="DY327" s="80"/>
      <c r="DZ327" s="79"/>
      <c r="EA327" s="35"/>
      <c r="EB327" s="80"/>
      <c r="EC327" s="79"/>
      <c r="ED327" s="35"/>
      <c r="EE327" s="80"/>
      <c r="EF327" s="79"/>
      <c r="EG327" s="35"/>
      <c r="EH327" s="80"/>
      <c r="EI327" s="79"/>
      <c r="EJ327" s="35"/>
      <c r="EK327" s="80"/>
      <c r="EL327" s="79"/>
      <c r="EM327" s="35"/>
      <c r="EN327" s="80"/>
      <c r="EO327" s="79"/>
      <c r="EP327" s="35"/>
      <c r="EQ327" s="80"/>
      <c r="ER327" s="79"/>
      <c r="ES327" s="35"/>
      <c r="ET327" s="80"/>
      <c r="EU327" s="79"/>
      <c r="EV327" s="35"/>
      <c r="EW327" s="80"/>
      <c r="EX327" s="79"/>
      <c r="EY327" s="35"/>
      <c r="EZ327" s="80"/>
      <c r="FA327" s="79"/>
      <c r="FB327" s="35"/>
      <c r="FC327" s="80"/>
      <c r="FD327" s="79"/>
      <c r="FE327" s="35"/>
      <c r="FF327" s="80"/>
      <c r="FG327" s="79"/>
      <c r="FH327" s="35"/>
      <c r="FI327" s="80"/>
      <c r="FJ327" s="79"/>
      <c r="FK327" s="35"/>
      <c r="FL327" s="80"/>
      <c r="FM327" s="79"/>
      <c r="FN327" s="35"/>
      <c r="FO327" s="80"/>
      <c r="FP327" s="79"/>
      <c r="FQ327" s="35"/>
      <c r="FR327" s="80"/>
      <c r="FS327" s="79"/>
      <c r="FT327" s="35"/>
      <c r="FU327" s="80"/>
      <c r="FV327" s="79"/>
      <c r="FW327" s="35"/>
      <c r="FX327" s="80"/>
      <c r="FY327" s="79"/>
      <c r="FZ327" s="35"/>
      <c r="GA327" s="80"/>
      <c r="GB327" s="79"/>
      <c r="GC327" s="35"/>
      <c r="GD327" s="80"/>
      <c r="GE327" s="79"/>
      <c r="GF327" s="35"/>
      <c r="GG327" s="80"/>
      <c r="GH327" s="79"/>
      <c r="GI327" s="35"/>
      <c r="GJ327" s="80"/>
      <c r="GK327" s="79"/>
      <c r="GL327" s="35"/>
      <c r="GM327" s="80"/>
      <c r="GN327" s="79"/>
      <c r="GO327" s="35"/>
      <c r="GP327" s="80"/>
      <c r="GQ327" s="79"/>
      <c r="GR327" s="35"/>
      <c r="GS327" s="80"/>
      <c r="GT327" s="79"/>
      <c r="GU327" s="35"/>
      <c r="GV327" s="80"/>
      <c r="GW327" s="79"/>
      <c r="GX327" s="35"/>
      <c r="GY327" s="80"/>
      <c r="GZ327" s="79"/>
      <c r="HA327" s="35"/>
      <c r="HB327" s="80"/>
      <c r="HC327" s="79"/>
      <c r="HD327" s="35"/>
      <c r="HE327" s="80"/>
      <c r="HF327" s="79"/>
      <c r="HG327" s="35"/>
      <c r="HH327" s="80"/>
      <c r="HI327" s="79"/>
      <c r="HJ327" s="35"/>
      <c r="HK327" s="80"/>
      <c r="HL327" s="79"/>
      <c r="HM327" s="35"/>
      <c r="HN327" s="80"/>
      <c r="HO327" s="79"/>
      <c r="HP327" s="35"/>
      <c r="HQ327" s="80"/>
      <c r="HR327" s="79"/>
      <c r="HS327" s="35"/>
      <c r="HT327" s="80"/>
      <c r="HU327" s="79"/>
      <c r="HV327" s="35"/>
      <c r="HW327" s="80"/>
      <c r="HX327" s="79"/>
      <c r="HY327" s="35"/>
      <c r="HZ327" s="80"/>
      <c r="IA327" s="79"/>
      <c r="IB327" s="35"/>
      <c r="IC327" s="80"/>
      <c r="ID327" s="79"/>
      <c r="IE327" s="35"/>
      <c r="IF327" s="80"/>
      <c r="IG327" s="79"/>
      <c r="IH327" s="35"/>
      <c r="II327" s="80"/>
      <c r="IJ327" s="79"/>
      <c r="IK327" s="35"/>
      <c r="IL327" s="80"/>
      <c r="IM327" s="79"/>
      <c r="IN327" s="35"/>
      <c r="IO327" s="80"/>
      <c r="IP327" s="79"/>
      <c r="IQ327" s="35"/>
      <c r="IR327" s="80"/>
      <c r="IS327" s="79"/>
      <c r="IT327" s="35"/>
      <c r="IU327" s="80"/>
      <c r="IV327" s="79"/>
      <c r="IW327" s="35"/>
      <c r="IX327" s="80"/>
      <c r="IY327" s="79"/>
      <c r="IZ327" s="35"/>
      <c r="JA327" s="80"/>
      <c r="JB327" s="79"/>
      <c r="JC327" s="35"/>
      <c r="JD327" s="80"/>
      <c r="JE327" s="79"/>
      <c r="JF327" s="35"/>
      <c r="JG327" s="80"/>
      <c r="JH327" s="79"/>
      <c r="JI327" s="35"/>
      <c r="JJ327" s="80"/>
      <c r="JK327" s="79"/>
      <c r="JL327" s="35"/>
      <c r="JM327" s="80"/>
      <c r="JN327" s="79"/>
      <c r="JO327" s="35"/>
      <c r="JP327" s="80"/>
      <c r="JQ327" s="79"/>
      <c r="JR327" s="35"/>
      <c r="JS327" s="80"/>
      <c r="JT327" s="79"/>
      <c r="JU327" s="35"/>
      <c r="JV327" s="80"/>
      <c r="JW327" s="79"/>
      <c r="JX327" s="35"/>
      <c r="JY327" s="80"/>
      <c r="JZ327" s="79"/>
      <c r="KA327" s="35"/>
      <c r="KB327" s="80"/>
      <c r="KC327" s="79"/>
      <c r="KD327" s="35"/>
      <c r="KE327" s="80"/>
      <c r="KF327" s="79"/>
      <c r="KG327" s="35"/>
      <c r="KH327" s="80"/>
      <c r="KI327" s="79"/>
      <c r="KJ327" s="35"/>
      <c r="KK327" s="80"/>
      <c r="KL327" s="79"/>
      <c r="KM327" s="35"/>
      <c r="KN327" s="80"/>
      <c r="KO327" s="79"/>
      <c r="KP327" s="35"/>
      <c r="KQ327" s="80"/>
      <c r="KR327" s="79"/>
      <c r="KS327" s="35"/>
      <c r="KT327" s="80"/>
      <c r="KU327" s="79"/>
      <c r="KV327" s="35"/>
      <c r="KW327" s="80"/>
      <c r="KX327" s="79"/>
      <c r="KY327" s="35"/>
      <c r="KZ327" s="80"/>
      <c r="LA327" s="79"/>
      <c r="LB327" s="35"/>
      <c r="LC327" s="80"/>
      <c r="LD327" s="79"/>
      <c r="LE327" s="35"/>
      <c r="LF327" s="80"/>
      <c r="LG327" s="79"/>
      <c r="LH327" s="35"/>
      <c r="LI327" s="80"/>
      <c r="LJ327" s="79"/>
      <c r="LK327" s="35"/>
      <c r="LL327" s="80"/>
      <c r="LM327" s="79"/>
      <c r="LN327" s="35"/>
      <c r="LO327" s="80"/>
      <c r="LP327" s="79"/>
      <c r="LQ327" s="35"/>
      <c r="LR327" s="80"/>
      <c r="LS327" s="79"/>
      <c r="LT327" s="35"/>
      <c r="LU327" s="80"/>
      <c r="LV327" s="79"/>
      <c r="LW327" s="35"/>
      <c r="LX327" s="80"/>
      <c r="LY327" s="79"/>
      <c r="LZ327" s="35"/>
      <c r="MA327" s="80"/>
      <c r="MB327" s="79"/>
      <c r="MC327" s="35"/>
      <c r="MD327" s="80"/>
      <c r="ME327" s="79"/>
      <c r="MF327" s="35"/>
      <c r="MG327" s="80"/>
      <c r="MH327" s="79"/>
      <c r="MI327" s="35"/>
      <c r="MJ327" s="80"/>
      <c r="MK327" s="79"/>
      <c r="ML327" s="35"/>
      <c r="MM327" s="80"/>
      <c r="MN327" s="79"/>
      <c r="MO327" s="35"/>
      <c r="MP327" s="80"/>
      <c r="MQ327" s="79"/>
      <c r="MR327" s="35"/>
      <c r="MS327" s="80"/>
      <c r="MT327" s="79"/>
      <c r="MU327" s="35"/>
      <c r="MV327" s="80"/>
      <c r="MW327" s="79"/>
      <c r="MX327" s="35"/>
      <c r="MY327" s="80"/>
      <c r="MZ327" s="79"/>
      <c r="NA327" s="35"/>
      <c r="NB327" s="80"/>
      <c r="NC327" s="79"/>
      <c r="ND327" s="35"/>
      <c r="NE327" s="80"/>
      <c r="NF327" s="79"/>
      <c r="NG327" s="35"/>
      <c r="NH327" s="80"/>
      <c r="NI327" s="79"/>
      <c r="NJ327" s="35"/>
      <c r="NK327" s="80"/>
      <c r="NL327" s="79"/>
      <c r="NM327" s="35"/>
      <c r="NN327" s="80"/>
      <c r="NO327" s="79"/>
      <c r="NP327" s="35"/>
      <c r="NQ327" s="80"/>
      <c r="NR327" s="79"/>
      <c r="NS327" s="35"/>
      <c r="NT327" s="80"/>
      <c r="NU327" s="79"/>
      <c r="NV327" s="35"/>
      <c r="NW327" s="80"/>
      <c r="NX327" s="79"/>
      <c r="NY327" s="35"/>
      <c r="NZ327" s="80"/>
      <c r="OA327" s="79"/>
      <c r="OB327" s="35"/>
      <c r="OC327" s="80"/>
      <c r="OD327" s="79"/>
      <c r="OE327" s="35"/>
      <c r="OF327" s="80"/>
      <c r="OG327" s="79"/>
      <c r="OH327" s="35"/>
      <c r="OI327" s="80"/>
      <c r="OJ327" s="79"/>
      <c r="OK327" s="35"/>
      <c r="OL327" s="80"/>
      <c r="OM327" s="79"/>
      <c r="ON327" s="35"/>
      <c r="OO327" s="80"/>
      <c r="OP327" s="79"/>
      <c r="OQ327" s="35"/>
      <c r="OR327" s="80"/>
      <c r="OS327" s="79"/>
      <c r="OT327" s="35"/>
      <c r="OU327" s="80"/>
      <c r="OV327" s="79"/>
      <c r="OW327" s="35"/>
      <c r="OX327" s="80"/>
      <c r="OY327" s="79"/>
      <c r="OZ327" s="35"/>
      <c r="PA327" s="80"/>
      <c r="PB327" s="79"/>
      <c r="PC327" s="35"/>
      <c r="PD327" s="80"/>
      <c r="PE327" s="79"/>
      <c r="PF327" s="35"/>
      <c r="PG327" s="80"/>
      <c r="PH327" s="79"/>
      <c r="PI327" s="35"/>
      <c r="PJ327" s="80"/>
      <c r="PK327" s="79"/>
      <c r="PL327" s="35"/>
      <c r="PM327" s="80"/>
      <c r="PN327" s="79"/>
      <c r="PO327" s="35"/>
      <c r="PP327" s="80"/>
      <c r="PQ327" s="79"/>
      <c r="PR327" s="35"/>
      <c r="PS327" s="80"/>
      <c r="PT327" s="79"/>
      <c r="PU327" s="35"/>
      <c r="PV327" s="80"/>
      <c r="PW327" s="79"/>
      <c r="PX327" s="35"/>
      <c r="PY327" s="80"/>
      <c r="PZ327" s="79"/>
      <c r="QA327" s="35"/>
      <c r="QB327" s="80"/>
      <c r="QC327" s="79"/>
      <c r="QD327" s="35"/>
      <c r="QE327" s="80"/>
      <c r="QF327" s="79"/>
      <c r="QG327" s="35"/>
      <c r="QH327" s="80"/>
      <c r="QI327" s="79"/>
      <c r="QJ327" s="35"/>
      <c r="QK327" s="80"/>
      <c r="QL327" s="79"/>
      <c r="QM327" s="35"/>
      <c r="QN327" s="80"/>
      <c r="QO327" s="79"/>
      <c r="QP327" s="35"/>
      <c r="QQ327" s="80"/>
      <c r="QR327" s="79"/>
      <c r="QS327" s="35"/>
      <c r="QT327" s="80"/>
      <c r="QU327" s="79"/>
      <c r="QV327" s="35"/>
      <c r="QW327" s="80"/>
      <c r="QX327" s="79"/>
      <c r="QY327" s="35"/>
      <c r="QZ327" s="80"/>
      <c r="RA327" s="79"/>
      <c r="RB327" s="35"/>
      <c r="RC327" s="80"/>
      <c r="RD327" s="79"/>
      <c r="RE327" s="35"/>
      <c r="RF327" s="80"/>
      <c r="RG327" s="79"/>
      <c r="RH327" s="35"/>
      <c r="RI327" s="80"/>
      <c r="RJ327" s="79"/>
      <c r="RK327" s="35"/>
      <c r="RL327" s="80"/>
      <c r="RM327" s="79"/>
      <c r="RN327" s="35"/>
      <c r="RO327" s="80"/>
      <c r="RP327" s="79"/>
      <c r="RQ327" s="35"/>
      <c r="RR327" s="80"/>
      <c r="RS327" s="79"/>
      <c r="RT327" s="35"/>
      <c r="RU327" s="80"/>
      <c r="RV327" s="79"/>
      <c r="RW327" s="35"/>
      <c r="RX327" s="80"/>
      <c r="RY327" s="79"/>
      <c r="RZ327" s="35"/>
      <c r="SA327" s="80"/>
      <c r="SB327" s="79"/>
      <c r="SC327" s="35"/>
      <c r="SD327" s="80"/>
      <c r="SE327" s="79"/>
      <c r="SF327" s="35"/>
      <c r="SG327" s="80"/>
      <c r="SH327" s="79"/>
      <c r="SI327" s="35"/>
      <c r="SJ327" s="80"/>
      <c r="SK327" s="79"/>
      <c r="SL327" s="35"/>
      <c r="SM327" s="80"/>
      <c r="SN327" s="79"/>
      <c r="SO327" s="35"/>
      <c r="SP327" s="80"/>
      <c r="SQ327" s="79"/>
      <c r="SR327" s="35"/>
      <c r="SS327" s="80"/>
      <c r="ST327" s="79"/>
      <c r="SU327" s="35"/>
      <c r="SV327" s="80"/>
      <c r="SW327" s="79"/>
      <c r="SX327" s="35"/>
      <c r="SY327" s="80"/>
      <c r="SZ327" s="79"/>
      <c r="TA327" s="35"/>
      <c r="TB327" s="80"/>
      <c r="TC327" s="79"/>
      <c r="TD327" s="35"/>
      <c r="TE327" s="80"/>
      <c r="TF327" s="79"/>
      <c r="TG327" s="35"/>
      <c r="TH327" s="80"/>
      <c r="TI327" s="79"/>
      <c r="TJ327" s="35"/>
      <c r="TK327" s="80"/>
      <c r="TL327" s="79"/>
      <c r="TM327" s="35"/>
      <c r="TN327" s="80"/>
      <c r="TO327" s="79"/>
      <c r="TP327" s="35"/>
      <c r="TQ327" s="80"/>
      <c r="TR327" s="79"/>
      <c r="TS327" s="35"/>
      <c r="TT327" s="80"/>
      <c r="TU327" s="79"/>
      <c r="TV327" s="35"/>
      <c r="TW327" s="80"/>
      <c r="TX327" s="79"/>
      <c r="TY327" s="35"/>
      <c r="TZ327" s="80"/>
      <c r="UA327" s="79"/>
      <c r="UB327" s="35"/>
      <c r="UC327" s="80"/>
      <c r="UD327" s="79"/>
      <c r="UE327" s="35"/>
      <c r="UF327" s="80"/>
      <c r="UG327" s="79"/>
      <c r="UH327" s="35"/>
      <c r="UI327" s="80"/>
      <c r="UJ327" s="79"/>
      <c r="UK327" s="35"/>
      <c r="UL327" s="80"/>
      <c r="UM327" s="79"/>
      <c r="UN327" s="35"/>
      <c r="UO327" s="80"/>
      <c r="UP327" s="79"/>
      <c r="UQ327" s="35"/>
      <c r="UR327" s="80"/>
      <c r="US327" s="79"/>
      <c r="UT327" s="35"/>
      <c r="UU327" s="80"/>
      <c r="UV327" s="79"/>
      <c r="UW327" s="35"/>
      <c r="UX327" s="80"/>
      <c r="UY327" s="79"/>
      <c r="UZ327" s="35"/>
      <c r="VA327" s="80"/>
      <c r="VB327" s="79"/>
      <c r="VC327" s="35"/>
      <c r="VD327" s="80"/>
      <c r="VE327" s="79"/>
      <c r="VF327" s="35"/>
      <c r="VG327" s="80"/>
      <c r="VH327" s="79"/>
      <c r="VI327" s="35"/>
      <c r="VJ327" s="80"/>
      <c r="VK327" s="79"/>
      <c r="VL327" s="35"/>
      <c r="VM327" s="80"/>
      <c r="VN327" s="79"/>
      <c r="VO327" s="35"/>
      <c r="VP327" s="80"/>
      <c r="VQ327" s="79"/>
      <c r="VR327" s="35"/>
      <c r="VS327" s="80"/>
      <c r="VT327" s="79"/>
      <c r="VU327" s="35"/>
      <c r="VV327" s="80"/>
      <c r="VW327" s="79"/>
      <c r="VX327" s="35"/>
      <c r="VY327" s="80"/>
      <c r="VZ327" s="79"/>
      <c r="WA327" s="35"/>
      <c r="WB327" s="80"/>
      <c r="WC327" s="79"/>
      <c r="WD327" s="35"/>
      <c r="WE327" s="80"/>
      <c r="WF327" s="79"/>
      <c r="WG327" s="35"/>
      <c r="WH327" s="80"/>
      <c r="WI327" s="79"/>
      <c r="WJ327" s="35"/>
      <c r="WK327" s="80"/>
      <c r="WL327" s="79"/>
      <c r="WM327" s="35"/>
      <c r="WN327" s="80"/>
      <c r="WO327" s="79"/>
      <c r="WP327" s="35"/>
      <c r="WQ327" s="80"/>
      <c r="WR327" s="79"/>
      <c r="WS327" s="35"/>
      <c r="WT327" s="80"/>
      <c r="WU327" s="79"/>
      <c r="WV327" s="35"/>
      <c r="WW327" s="80"/>
      <c r="WX327" s="79"/>
      <c r="WY327" s="35"/>
      <c r="WZ327" s="80"/>
      <c r="XA327" s="79"/>
      <c r="XB327" s="35"/>
      <c r="XC327" s="80"/>
      <c r="XD327" s="79"/>
      <c r="XE327" s="35"/>
      <c r="XF327" s="80"/>
      <c r="XG327" s="79"/>
      <c r="XH327" s="35"/>
      <c r="XI327" s="80"/>
      <c r="XJ327" s="79"/>
      <c r="XK327" s="35"/>
      <c r="XL327" s="80"/>
      <c r="XM327" s="79"/>
      <c r="XN327" s="35"/>
      <c r="XO327" s="80"/>
      <c r="XP327" s="79"/>
      <c r="XQ327" s="35"/>
      <c r="XR327" s="80"/>
      <c r="XS327" s="79"/>
      <c r="XT327" s="35"/>
      <c r="XU327" s="80"/>
      <c r="XV327" s="79"/>
      <c r="XW327" s="35"/>
      <c r="XX327" s="80"/>
      <c r="XY327" s="79"/>
      <c r="XZ327" s="35"/>
      <c r="YA327" s="80"/>
      <c r="YB327" s="79"/>
      <c r="YC327" s="35"/>
      <c r="YD327" s="80"/>
      <c r="YE327" s="79"/>
      <c r="YF327" s="35"/>
      <c r="YG327" s="80"/>
      <c r="YH327" s="79"/>
      <c r="YI327" s="35"/>
      <c r="YJ327" s="80"/>
      <c r="YK327" s="79"/>
      <c r="YL327" s="35"/>
      <c r="YM327" s="80"/>
      <c r="YN327" s="79"/>
      <c r="YO327" s="35"/>
      <c r="YP327" s="80"/>
      <c r="YQ327" s="79"/>
      <c r="YR327" s="35"/>
      <c r="YS327" s="80"/>
      <c r="YT327" s="79"/>
      <c r="YU327" s="35"/>
      <c r="YV327" s="80"/>
      <c r="YW327" s="79"/>
      <c r="YX327" s="35"/>
      <c r="YY327" s="80"/>
      <c r="YZ327" s="79"/>
      <c r="ZA327" s="35"/>
      <c r="ZB327" s="80"/>
      <c r="ZC327" s="79"/>
      <c r="ZD327" s="35"/>
      <c r="ZE327" s="80"/>
      <c r="ZF327" s="79"/>
      <c r="ZG327" s="35"/>
      <c r="ZH327" s="80"/>
      <c r="ZI327" s="79"/>
      <c r="ZJ327" s="35"/>
      <c r="ZK327" s="80"/>
      <c r="ZL327" s="79"/>
      <c r="ZM327" s="35"/>
      <c r="ZN327" s="80"/>
      <c r="ZO327" s="79"/>
      <c r="ZP327" s="35"/>
      <c r="ZQ327" s="80"/>
      <c r="ZR327" s="79"/>
      <c r="ZS327" s="35"/>
      <c r="ZT327" s="80"/>
      <c r="ZU327" s="79"/>
      <c r="ZV327" s="35"/>
      <c r="ZW327" s="80"/>
      <c r="ZX327" s="79"/>
      <c r="ZY327" s="35"/>
      <c r="ZZ327" s="80"/>
      <c r="AAA327" s="79"/>
      <c r="AAB327" s="35"/>
      <c r="AAC327" s="80"/>
      <c r="AAD327" s="79"/>
      <c r="AAE327" s="35"/>
      <c r="AAF327" s="80"/>
      <c r="AAG327" s="79"/>
      <c r="AAH327" s="35"/>
      <c r="AAI327" s="80"/>
      <c r="AAJ327" s="79"/>
      <c r="AAK327" s="35"/>
      <c r="AAL327" s="80"/>
      <c r="AAM327" s="79"/>
      <c r="AAN327" s="35"/>
      <c r="AAO327" s="80"/>
      <c r="AAP327" s="79"/>
      <c r="AAQ327" s="35"/>
      <c r="AAR327" s="80"/>
      <c r="AAS327" s="79"/>
      <c r="AAT327" s="35"/>
      <c r="AAU327" s="80"/>
      <c r="AAV327" s="79"/>
      <c r="AAW327" s="35"/>
      <c r="AAX327" s="80"/>
      <c r="AAY327" s="79"/>
      <c r="AAZ327" s="35"/>
      <c r="ABA327" s="80"/>
      <c r="ABB327" s="79"/>
      <c r="ABC327" s="35"/>
      <c r="ABD327" s="80"/>
      <c r="ABE327" s="79"/>
      <c r="ABF327" s="35"/>
      <c r="ABG327" s="80"/>
      <c r="ABH327" s="79"/>
      <c r="ABI327" s="35"/>
      <c r="ABJ327" s="80"/>
      <c r="ABK327" s="79"/>
      <c r="ABL327" s="35"/>
      <c r="ABM327" s="80"/>
      <c r="ABN327" s="79"/>
      <c r="ABO327" s="35"/>
      <c r="ABP327" s="80"/>
      <c r="ABQ327" s="79"/>
      <c r="ABR327" s="35"/>
      <c r="ABS327" s="80"/>
      <c r="ABT327" s="79"/>
      <c r="ABU327" s="35"/>
      <c r="ABV327" s="80"/>
      <c r="ABW327" s="79"/>
      <c r="ABX327" s="35"/>
      <c r="ABY327" s="80"/>
      <c r="ABZ327" s="79"/>
      <c r="ACA327" s="35"/>
      <c r="ACB327" s="80"/>
      <c r="ACC327" s="79"/>
      <c r="ACD327" s="35"/>
      <c r="ACE327" s="80"/>
      <c r="ACF327" s="79"/>
      <c r="ACG327" s="35"/>
      <c r="ACH327" s="80"/>
      <c r="ACI327" s="79"/>
      <c r="ACJ327" s="35"/>
      <c r="ACK327" s="80"/>
      <c r="ACL327" s="79"/>
      <c r="ACM327" s="35"/>
      <c r="ACN327" s="80"/>
      <c r="ACO327" s="79"/>
      <c r="ACP327" s="35"/>
      <c r="ACQ327" s="80"/>
      <c r="ACR327" s="79"/>
      <c r="ACS327" s="35"/>
      <c r="ACT327" s="80"/>
      <c r="ACU327" s="79"/>
      <c r="ACV327" s="35"/>
      <c r="ACW327" s="80"/>
      <c r="ACX327" s="79"/>
      <c r="ACY327" s="35"/>
      <c r="ACZ327" s="80"/>
      <c r="ADA327" s="79"/>
      <c r="ADB327" s="35"/>
      <c r="ADC327" s="80"/>
      <c r="ADD327" s="79"/>
      <c r="ADE327" s="35"/>
      <c r="ADF327" s="80"/>
      <c r="ADG327" s="79"/>
      <c r="ADH327" s="35"/>
      <c r="ADI327" s="80"/>
      <c r="ADJ327" s="79"/>
      <c r="ADK327" s="35"/>
      <c r="ADL327" s="80"/>
      <c r="ADM327" s="79"/>
      <c r="ADN327" s="35"/>
      <c r="ADO327" s="80"/>
      <c r="ADP327" s="79"/>
      <c r="ADQ327" s="35"/>
      <c r="ADR327" s="80"/>
      <c r="ADS327" s="79"/>
      <c r="ADT327" s="35"/>
      <c r="ADU327" s="80"/>
      <c r="ADV327" s="79"/>
      <c r="ADW327" s="35"/>
      <c r="ADX327" s="80"/>
      <c r="ADY327" s="79"/>
      <c r="ADZ327" s="35"/>
      <c r="AEA327" s="80"/>
      <c r="AEB327" s="79"/>
      <c r="AEC327" s="35"/>
      <c r="AED327" s="80"/>
      <c r="AEE327" s="79"/>
      <c r="AEF327" s="35"/>
      <c r="AEG327" s="80"/>
      <c r="AEH327" s="79"/>
      <c r="AEI327" s="35"/>
      <c r="AEJ327" s="80"/>
      <c r="AEK327" s="79"/>
      <c r="AEL327" s="35"/>
      <c r="AEM327" s="80"/>
      <c r="AEN327" s="79"/>
      <c r="AEO327" s="35"/>
      <c r="AEP327" s="80"/>
      <c r="AEQ327" s="79"/>
      <c r="AER327" s="35"/>
      <c r="AES327" s="80"/>
      <c r="AET327" s="79"/>
      <c r="AEU327" s="35"/>
      <c r="AEV327" s="80"/>
      <c r="AEW327" s="79"/>
      <c r="AEX327" s="35"/>
      <c r="AEY327" s="80"/>
      <c r="AEZ327" s="79"/>
      <c r="AFA327" s="35"/>
      <c r="AFB327" s="80"/>
      <c r="AFC327" s="79"/>
      <c r="AFD327" s="35"/>
      <c r="AFE327" s="80"/>
      <c r="AFF327" s="79"/>
      <c r="AFG327" s="35"/>
      <c r="AFH327" s="80"/>
      <c r="AFI327" s="79"/>
      <c r="AFJ327" s="35"/>
      <c r="AFK327" s="80"/>
      <c r="AFL327" s="79"/>
      <c r="AFM327" s="35"/>
      <c r="AFN327" s="80"/>
      <c r="AFO327" s="79"/>
      <c r="AFP327" s="35"/>
      <c r="AFQ327" s="80"/>
      <c r="AFR327" s="79"/>
      <c r="AFS327" s="35"/>
      <c r="AFT327" s="80"/>
      <c r="AFU327" s="79"/>
      <c r="AFV327" s="35"/>
      <c r="AFW327" s="80"/>
      <c r="AFX327" s="79"/>
      <c r="AFY327" s="35"/>
      <c r="AFZ327" s="80"/>
      <c r="AGA327" s="79"/>
      <c r="AGB327" s="35"/>
      <c r="AGC327" s="80"/>
      <c r="AGD327" s="79"/>
      <c r="AGE327" s="35"/>
      <c r="AGF327" s="80"/>
      <c r="AGG327" s="79"/>
      <c r="AGH327" s="35"/>
      <c r="AGI327" s="80"/>
      <c r="AGJ327" s="79"/>
      <c r="AGK327" s="35"/>
      <c r="AGL327" s="80"/>
      <c r="AGM327" s="79"/>
      <c r="AGN327" s="35"/>
      <c r="AGO327" s="80"/>
      <c r="AGP327" s="79"/>
      <c r="AGQ327" s="35"/>
      <c r="AGR327" s="80"/>
      <c r="AGS327" s="79"/>
      <c r="AGT327" s="35"/>
      <c r="AGU327" s="80"/>
      <c r="AGV327" s="79"/>
      <c r="AGW327" s="35"/>
      <c r="AGX327" s="80"/>
      <c r="AGY327" s="79"/>
      <c r="AGZ327" s="35"/>
      <c r="AHA327" s="80"/>
      <c r="AHB327" s="79"/>
      <c r="AHC327" s="35"/>
      <c r="AHD327" s="80"/>
      <c r="AHE327" s="79"/>
      <c r="AHF327" s="35"/>
      <c r="AHG327" s="80"/>
      <c r="AHH327" s="79"/>
      <c r="AHI327" s="35"/>
      <c r="AHJ327" s="80"/>
      <c r="AHK327" s="79"/>
      <c r="AHL327" s="35"/>
      <c r="AHM327" s="80"/>
      <c r="AHN327" s="79"/>
      <c r="AHO327" s="35"/>
      <c r="AHP327" s="80"/>
      <c r="AHQ327" s="79"/>
      <c r="AHR327" s="35"/>
      <c r="AHS327" s="80"/>
      <c r="AHT327" s="79"/>
      <c r="AHU327" s="35"/>
      <c r="AHV327" s="80"/>
      <c r="AHW327" s="79"/>
      <c r="AHX327" s="35"/>
      <c r="AHY327" s="80"/>
      <c r="AHZ327" s="79"/>
      <c r="AIA327" s="35"/>
      <c r="AIB327" s="80"/>
      <c r="AIC327" s="79"/>
      <c r="AID327" s="35"/>
      <c r="AIE327" s="80"/>
      <c r="AIF327" s="79"/>
      <c r="AIG327" s="35"/>
      <c r="AIH327" s="80"/>
      <c r="AII327" s="79"/>
      <c r="AIJ327" s="35"/>
      <c r="AIK327" s="80"/>
      <c r="AIL327" s="79"/>
      <c r="AIM327" s="35"/>
      <c r="AIN327" s="80"/>
      <c r="AIO327" s="79"/>
      <c r="AIP327" s="35"/>
      <c r="AIQ327" s="80"/>
      <c r="AIR327" s="79"/>
      <c r="AIS327" s="35"/>
      <c r="AIT327" s="80"/>
      <c r="AIU327" s="79"/>
      <c r="AIV327" s="35"/>
      <c r="AIW327" s="80"/>
      <c r="AIX327" s="79"/>
      <c r="AIY327" s="35"/>
      <c r="AIZ327" s="80"/>
      <c r="AJA327" s="79"/>
      <c r="AJB327" s="35"/>
      <c r="AJC327" s="80"/>
      <c r="AJD327" s="79"/>
      <c r="AJE327" s="35"/>
      <c r="AJF327" s="80"/>
      <c r="AJG327" s="79"/>
      <c r="AJH327" s="35"/>
      <c r="AJI327" s="80"/>
      <c r="AJJ327" s="79"/>
      <c r="AJK327" s="35"/>
      <c r="AJL327" s="80"/>
      <c r="AJM327" s="79"/>
      <c r="AJN327" s="35"/>
      <c r="AJO327" s="80"/>
      <c r="AJP327" s="79"/>
      <c r="AJQ327" s="35"/>
      <c r="AJR327" s="80"/>
      <c r="AJS327" s="79"/>
      <c r="AJT327" s="35"/>
      <c r="AJU327" s="80"/>
      <c r="AJV327" s="79"/>
      <c r="AJW327" s="35"/>
      <c r="AJX327" s="80"/>
      <c r="AJY327" s="79"/>
      <c r="AJZ327" s="35"/>
      <c r="AKA327" s="80"/>
      <c r="AKB327" s="79"/>
      <c r="AKC327" s="35"/>
      <c r="AKD327" s="80"/>
      <c r="AKE327" s="79"/>
      <c r="AKF327" s="35"/>
      <c r="AKG327" s="80"/>
      <c r="AKH327" s="79"/>
      <c r="AKI327" s="35"/>
      <c r="AKJ327" s="80"/>
      <c r="AKK327" s="79"/>
      <c r="AKL327" s="35"/>
      <c r="AKM327" s="80"/>
      <c r="AKN327" s="79"/>
      <c r="AKO327" s="35"/>
      <c r="AKP327" s="80"/>
      <c r="AKQ327" s="79"/>
      <c r="AKR327" s="35"/>
      <c r="AKS327" s="80"/>
      <c r="AKT327" s="79"/>
      <c r="AKU327" s="35"/>
      <c r="AKV327" s="80"/>
      <c r="AKW327" s="79"/>
      <c r="AKX327" s="35"/>
      <c r="AKY327" s="80"/>
      <c r="AKZ327" s="79"/>
      <c r="ALA327" s="35"/>
      <c r="ALB327" s="80"/>
      <c r="ALC327" s="79"/>
      <c r="ALD327" s="35"/>
      <c r="ALE327" s="80"/>
      <c r="ALF327" s="79"/>
      <c r="ALG327" s="35"/>
      <c r="ALH327" s="80"/>
      <c r="ALI327" s="79"/>
      <c r="ALJ327" s="35"/>
      <c r="ALK327" s="80"/>
      <c r="ALL327" s="79"/>
      <c r="ALM327" s="35"/>
      <c r="ALN327" s="80"/>
      <c r="ALO327" s="79"/>
      <c r="ALP327" s="35"/>
      <c r="ALQ327" s="80"/>
      <c r="ALR327" s="79"/>
      <c r="ALS327" s="35"/>
      <c r="ALT327" s="80"/>
      <c r="ALU327" s="79"/>
      <c r="ALV327" s="35"/>
      <c r="ALW327" s="80"/>
      <c r="ALX327" s="79"/>
      <c r="ALY327" s="35"/>
      <c r="ALZ327" s="80"/>
      <c r="AMA327" s="79"/>
      <c r="AMB327" s="35"/>
      <c r="AMC327" s="80"/>
      <c r="AMD327" s="79"/>
      <c r="AME327" s="35"/>
      <c r="AMF327" s="80"/>
      <c r="AMG327" s="79"/>
      <c r="AMH327" s="35"/>
      <c r="AMI327" s="80"/>
      <c r="AMJ327" s="79"/>
      <c r="AMK327" s="35"/>
      <c r="AML327" s="80"/>
      <c r="AMM327" s="79"/>
      <c r="AMN327" s="35"/>
      <c r="AMO327" s="80"/>
      <c r="AMP327" s="79"/>
      <c r="AMQ327" s="35"/>
      <c r="AMR327" s="80"/>
      <c r="AMS327" s="79"/>
      <c r="AMT327" s="35"/>
      <c r="AMU327" s="80"/>
      <c r="AMV327" s="79"/>
      <c r="AMW327" s="35"/>
      <c r="AMX327" s="80"/>
      <c r="AMY327" s="79"/>
      <c r="AMZ327" s="35"/>
      <c r="ANA327" s="80"/>
      <c r="ANB327" s="79"/>
      <c r="ANC327" s="35"/>
      <c r="AND327" s="80"/>
      <c r="ANE327" s="79"/>
      <c r="ANF327" s="35"/>
      <c r="ANG327" s="80"/>
      <c r="ANH327" s="79"/>
      <c r="ANI327" s="35"/>
      <c r="ANJ327" s="80"/>
      <c r="ANK327" s="79"/>
      <c r="ANL327" s="35"/>
      <c r="ANM327" s="80"/>
      <c r="ANN327" s="79"/>
      <c r="ANO327" s="35"/>
      <c r="ANP327" s="80"/>
      <c r="ANQ327" s="79"/>
      <c r="ANR327" s="35"/>
      <c r="ANS327" s="80"/>
      <c r="ANT327" s="79"/>
      <c r="ANU327" s="35"/>
      <c r="ANV327" s="80"/>
      <c r="ANW327" s="79"/>
      <c r="ANX327" s="35"/>
      <c r="ANY327" s="80"/>
      <c r="ANZ327" s="79"/>
      <c r="AOA327" s="35"/>
      <c r="AOB327" s="80"/>
      <c r="AOC327" s="79"/>
      <c r="AOD327" s="35"/>
      <c r="AOE327" s="80"/>
      <c r="AOF327" s="79"/>
      <c r="AOG327" s="35"/>
      <c r="AOH327" s="80"/>
      <c r="AOI327" s="79"/>
      <c r="AOJ327" s="35"/>
      <c r="AOK327" s="80"/>
      <c r="AOL327" s="79"/>
      <c r="AOM327" s="35"/>
      <c r="AON327" s="80"/>
      <c r="AOO327" s="79"/>
      <c r="AOP327" s="35"/>
      <c r="AOQ327" s="80"/>
      <c r="AOR327" s="79"/>
      <c r="AOS327" s="35"/>
      <c r="AOT327" s="80"/>
      <c r="AOU327" s="79"/>
      <c r="AOV327" s="35"/>
      <c r="AOW327" s="80"/>
      <c r="AOX327" s="79"/>
      <c r="AOY327" s="35"/>
      <c r="AOZ327" s="80"/>
      <c r="APA327" s="79"/>
      <c r="APB327" s="35"/>
      <c r="APC327" s="80"/>
      <c r="APD327" s="79"/>
      <c r="APE327" s="35"/>
      <c r="APF327" s="80"/>
      <c r="APG327" s="79"/>
      <c r="APH327" s="35"/>
      <c r="API327" s="80"/>
      <c r="APJ327" s="79"/>
      <c r="APK327" s="35"/>
      <c r="APL327" s="80"/>
      <c r="APM327" s="79"/>
      <c r="APN327" s="35"/>
      <c r="APO327" s="80"/>
      <c r="APP327" s="79"/>
      <c r="APQ327" s="35"/>
      <c r="APR327" s="80"/>
      <c r="APS327" s="79"/>
      <c r="APT327" s="35"/>
      <c r="APU327" s="80"/>
      <c r="APV327" s="79"/>
      <c r="APW327" s="35"/>
      <c r="APX327" s="80"/>
      <c r="APY327" s="79"/>
      <c r="APZ327" s="35"/>
      <c r="AQA327" s="80"/>
      <c r="AQB327" s="79"/>
      <c r="AQC327" s="35"/>
      <c r="AQD327" s="80"/>
      <c r="AQE327" s="79"/>
      <c r="AQF327" s="35"/>
      <c r="AQG327" s="80"/>
      <c r="AQH327" s="79"/>
      <c r="AQI327" s="35"/>
      <c r="AQJ327" s="80"/>
      <c r="AQK327" s="79"/>
      <c r="AQL327" s="35"/>
      <c r="AQM327" s="80"/>
      <c r="AQN327" s="79"/>
      <c r="AQO327" s="35"/>
      <c r="AQP327" s="80"/>
      <c r="AQQ327" s="79"/>
      <c r="AQR327" s="35"/>
      <c r="AQS327" s="80"/>
      <c r="AQT327" s="79"/>
      <c r="AQU327" s="35"/>
      <c r="AQV327" s="80"/>
      <c r="AQW327" s="79"/>
      <c r="AQX327" s="35"/>
      <c r="AQY327" s="80"/>
      <c r="AQZ327" s="79"/>
      <c r="ARA327" s="35"/>
      <c r="ARB327" s="80"/>
      <c r="ARC327" s="79"/>
      <c r="ARD327" s="35"/>
      <c r="ARE327" s="80"/>
      <c r="ARF327" s="79"/>
      <c r="ARG327" s="35"/>
      <c r="ARH327" s="80"/>
      <c r="ARI327" s="79"/>
      <c r="ARJ327" s="35"/>
      <c r="ARK327" s="80"/>
      <c r="ARL327" s="79"/>
      <c r="ARM327" s="35"/>
      <c r="ARN327" s="80"/>
      <c r="ARO327" s="79"/>
      <c r="ARP327" s="35"/>
      <c r="ARQ327" s="80"/>
      <c r="ARR327" s="79"/>
      <c r="ARS327" s="35"/>
      <c r="ART327" s="80"/>
      <c r="ARU327" s="79"/>
      <c r="ARV327" s="35"/>
      <c r="ARW327" s="80"/>
      <c r="ARX327" s="79"/>
      <c r="ARY327" s="35"/>
      <c r="ARZ327" s="80"/>
      <c r="ASA327" s="79"/>
      <c r="ASB327" s="35"/>
      <c r="ASC327" s="80"/>
      <c r="ASD327" s="79"/>
      <c r="ASE327" s="35"/>
      <c r="ASF327" s="80"/>
      <c r="ASG327" s="79"/>
      <c r="ASH327" s="35"/>
      <c r="ASI327" s="80"/>
      <c r="ASJ327" s="79"/>
      <c r="ASK327" s="35"/>
      <c r="ASL327" s="80"/>
      <c r="ASM327" s="79"/>
      <c r="ASN327" s="35"/>
      <c r="ASO327" s="80"/>
      <c r="ASP327" s="79"/>
      <c r="ASQ327" s="35"/>
      <c r="ASR327" s="80"/>
      <c r="ASS327" s="79"/>
      <c r="AST327" s="35"/>
      <c r="ASU327" s="80"/>
      <c r="ASV327" s="79"/>
      <c r="ASW327" s="35"/>
      <c r="ASX327" s="80"/>
      <c r="ASY327" s="79"/>
      <c r="ASZ327" s="35"/>
      <c r="ATA327" s="80"/>
      <c r="ATB327" s="79"/>
      <c r="ATC327" s="35"/>
      <c r="ATD327" s="80"/>
      <c r="ATE327" s="79"/>
      <c r="ATF327" s="35"/>
      <c r="ATG327" s="80"/>
      <c r="ATH327" s="79"/>
      <c r="ATI327" s="35"/>
      <c r="ATJ327" s="80"/>
      <c r="ATK327" s="79"/>
      <c r="ATL327" s="35"/>
      <c r="ATM327" s="80"/>
      <c r="ATN327" s="79"/>
      <c r="ATO327" s="35"/>
      <c r="ATP327" s="80"/>
      <c r="ATQ327" s="79"/>
      <c r="ATR327" s="35"/>
      <c r="ATS327" s="80"/>
      <c r="ATT327" s="79"/>
      <c r="ATU327" s="35"/>
      <c r="ATV327" s="80"/>
      <c r="ATW327" s="79"/>
      <c r="ATX327" s="35"/>
      <c r="ATY327" s="80"/>
      <c r="ATZ327" s="79"/>
      <c r="AUA327" s="35"/>
      <c r="AUB327" s="80"/>
      <c r="AUC327" s="79"/>
      <c r="AUD327" s="35"/>
      <c r="AUE327" s="80"/>
      <c r="AUF327" s="79"/>
      <c r="AUG327" s="35"/>
      <c r="AUH327" s="80"/>
      <c r="AUI327" s="79"/>
      <c r="AUJ327" s="35"/>
      <c r="AUK327" s="80"/>
      <c r="AUL327" s="79"/>
      <c r="AUM327" s="35"/>
      <c r="AUN327" s="80"/>
      <c r="AUO327" s="79"/>
      <c r="AUP327" s="35"/>
      <c r="AUQ327" s="80"/>
      <c r="AUR327" s="79"/>
      <c r="AUS327" s="35"/>
      <c r="AUT327" s="80"/>
      <c r="AUU327" s="79"/>
      <c r="AUV327" s="35"/>
      <c r="AUW327" s="80"/>
      <c r="AUX327" s="79"/>
      <c r="AUY327" s="35"/>
      <c r="AUZ327" s="80"/>
      <c r="AVA327" s="79"/>
      <c r="AVB327" s="35"/>
      <c r="AVC327" s="80"/>
      <c r="AVD327" s="79"/>
      <c r="AVE327" s="35"/>
      <c r="AVF327" s="80"/>
      <c r="AVG327" s="79"/>
      <c r="AVH327" s="35"/>
      <c r="AVI327" s="80"/>
      <c r="AVJ327" s="79"/>
      <c r="AVK327" s="35"/>
      <c r="AVL327" s="80"/>
      <c r="AVM327" s="79"/>
      <c r="AVN327" s="35"/>
      <c r="AVO327" s="80"/>
      <c r="AVP327" s="79"/>
      <c r="AVQ327" s="35"/>
      <c r="AVR327" s="80"/>
      <c r="AVS327" s="79"/>
      <c r="AVT327" s="35"/>
      <c r="AVU327" s="80"/>
      <c r="AVV327" s="79"/>
      <c r="AVW327" s="35"/>
      <c r="AVX327" s="80"/>
      <c r="AVY327" s="79"/>
      <c r="AVZ327" s="35"/>
      <c r="AWA327" s="80"/>
      <c r="AWB327" s="79"/>
      <c r="AWC327" s="35"/>
      <c r="AWD327" s="80"/>
      <c r="AWE327" s="79"/>
      <c r="AWF327" s="35"/>
      <c r="AWG327" s="80"/>
      <c r="AWH327" s="79"/>
      <c r="AWI327" s="35"/>
      <c r="AWJ327" s="80"/>
      <c r="AWK327" s="79"/>
      <c r="AWL327" s="35"/>
      <c r="AWM327" s="80"/>
      <c r="AWN327" s="79"/>
      <c r="AWO327" s="35"/>
      <c r="AWP327" s="80"/>
      <c r="AWQ327" s="79"/>
      <c r="AWR327" s="35"/>
      <c r="AWS327" s="80"/>
      <c r="AWT327" s="79"/>
      <c r="AWU327" s="35"/>
      <c r="AWV327" s="80"/>
      <c r="AWW327" s="79"/>
      <c r="AWX327" s="35"/>
      <c r="AWY327" s="80"/>
      <c r="AWZ327" s="79"/>
      <c r="AXA327" s="35"/>
      <c r="AXB327" s="80"/>
      <c r="AXC327" s="79"/>
      <c r="AXD327" s="35"/>
      <c r="AXE327" s="80"/>
      <c r="AXF327" s="79"/>
      <c r="AXG327" s="35"/>
      <c r="AXH327" s="80"/>
      <c r="AXI327" s="79"/>
      <c r="AXJ327" s="35"/>
      <c r="AXK327" s="80"/>
      <c r="AXL327" s="79"/>
      <c r="AXM327" s="35"/>
      <c r="AXN327" s="80"/>
      <c r="AXO327" s="79"/>
      <c r="AXP327" s="35"/>
      <c r="AXQ327" s="80"/>
      <c r="AXR327" s="79"/>
      <c r="AXS327" s="35"/>
      <c r="AXT327" s="80"/>
      <c r="AXU327" s="79"/>
      <c r="AXV327" s="35"/>
      <c r="AXW327" s="80"/>
      <c r="AXX327" s="79"/>
      <c r="AXY327" s="35"/>
      <c r="AXZ327" s="80"/>
      <c r="AYA327" s="79"/>
      <c r="AYB327" s="35"/>
      <c r="AYC327" s="80"/>
      <c r="AYD327" s="79"/>
      <c r="AYE327" s="35"/>
      <c r="AYF327" s="80"/>
      <c r="AYG327" s="79"/>
      <c r="AYH327" s="35"/>
      <c r="AYI327" s="80"/>
      <c r="AYJ327" s="79"/>
      <c r="AYK327" s="35"/>
      <c r="AYL327" s="80"/>
      <c r="AYM327" s="79"/>
      <c r="AYN327" s="35"/>
      <c r="AYO327" s="80"/>
      <c r="AYP327" s="79"/>
      <c r="AYQ327" s="35"/>
      <c r="AYR327" s="80"/>
      <c r="AYS327" s="79"/>
      <c r="AYT327" s="35"/>
      <c r="AYU327" s="80"/>
      <c r="AYV327" s="79"/>
      <c r="AYW327" s="35"/>
      <c r="AYX327" s="80"/>
      <c r="AYY327" s="79"/>
      <c r="AYZ327" s="35"/>
      <c r="AZA327" s="80"/>
      <c r="AZB327" s="79"/>
      <c r="AZC327" s="35"/>
      <c r="AZD327" s="80"/>
      <c r="AZE327" s="79"/>
      <c r="AZF327" s="35"/>
      <c r="AZG327" s="80"/>
      <c r="AZH327" s="79"/>
      <c r="AZI327" s="35"/>
      <c r="AZJ327" s="80"/>
      <c r="AZK327" s="79"/>
      <c r="AZL327" s="35"/>
      <c r="AZM327" s="80"/>
      <c r="AZN327" s="79"/>
      <c r="AZO327" s="35"/>
      <c r="AZP327" s="80"/>
      <c r="AZQ327" s="79"/>
      <c r="AZR327" s="35"/>
      <c r="AZS327" s="80"/>
      <c r="AZT327" s="79"/>
      <c r="AZU327" s="35"/>
      <c r="AZV327" s="80"/>
      <c r="AZW327" s="79"/>
      <c r="AZX327" s="35"/>
      <c r="AZY327" s="80"/>
      <c r="AZZ327" s="79"/>
      <c r="BAA327" s="35"/>
      <c r="BAB327" s="80"/>
      <c r="BAC327" s="79"/>
      <c r="BAD327" s="35"/>
      <c r="BAE327" s="80"/>
      <c r="BAF327" s="79"/>
      <c r="BAG327" s="35"/>
      <c r="BAH327" s="80"/>
      <c r="BAI327" s="79"/>
      <c r="BAJ327" s="35"/>
      <c r="BAK327" s="80"/>
      <c r="BAL327" s="79"/>
      <c r="BAM327" s="35"/>
      <c r="BAN327" s="80"/>
      <c r="BAO327" s="79"/>
      <c r="BAP327" s="35"/>
      <c r="BAQ327" s="80"/>
      <c r="BAR327" s="79"/>
      <c r="BAS327" s="35"/>
      <c r="BAT327" s="80"/>
      <c r="BAU327" s="79"/>
      <c r="BAV327" s="35"/>
      <c r="BAW327" s="80"/>
      <c r="BAX327" s="79"/>
      <c r="BAY327" s="35"/>
      <c r="BAZ327" s="80"/>
      <c r="BBA327" s="79"/>
      <c r="BBB327" s="35"/>
      <c r="BBC327" s="80"/>
      <c r="BBD327" s="79"/>
      <c r="BBE327" s="35"/>
      <c r="BBF327" s="80"/>
      <c r="BBG327" s="79"/>
      <c r="BBH327" s="35"/>
      <c r="BBI327" s="80"/>
      <c r="BBJ327" s="79"/>
      <c r="BBK327" s="35"/>
      <c r="BBL327" s="80"/>
      <c r="BBM327" s="79"/>
      <c r="BBN327" s="35"/>
      <c r="BBO327" s="80"/>
      <c r="BBP327" s="79"/>
      <c r="BBQ327" s="35"/>
      <c r="BBR327" s="80"/>
      <c r="BBS327" s="79"/>
      <c r="BBT327" s="35"/>
      <c r="BBU327" s="80"/>
      <c r="BBV327" s="79"/>
      <c r="BBW327" s="35"/>
      <c r="BBX327" s="80"/>
      <c r="BBY327" s="79"/>
      <c r="BBZ327" s="35"/>
      <c r="BCA327" s="80"/>
      <c r="BCB327" s="79"/>
      <c r="BCC327" s="35"/>
      <c r="BCD327" s="80"/>
      <c r="BCE327" s="79"/>
      <c r="BCF327" s="35"/>
      <c r="BCG327" s="80"/>
      <c r="BCH327" s="79"/>
      <c r="BCI327" s="35"/>
      <c r="BCJ327" s="80"/>
      <c r="BCK327" s="79"/>
      <c r="BCL327" s="35"/>
      <c r="BCM327" s="80"/>
      <c r="BCN327" s="79"/>
      <c r="BCO327" s="35"/>
      <c r="BCP327" s="80"/>
      <c r="BCQ327" s="79"/>
      <c r="BCR327" s="35"/>
      <c r="BCS327" s="80"/>
      <c r="BCT327" s="79"/>
      <c r="BCU327" s="35"/>
      <c r="BCV327" s="80"/>
      <c r="BCW327" s="79"/>
      <c r="BCX327" s="35"/>
      <c r="BCY327" s="80"/>
      <c r="BCZ327" s="79"/>
      <c r="BDA327" s="35"/>
      <c r="BDB327" s="80"/>
      <c r="BDC327" s="79"/>
      <c r="BDD327" s="35"/>
      <c r="BDE327" s="80"/>
      <c r="BDF327" s="79"/>
      <c r="BDG327" s="35"/>
      <c r="BDH327" s="80"/>
      <c r="BDI327" s="79"/>
      <c r="BDJ327" s="35"/>
      <c r="BDK327" s="80"/>
      <c r="BDL327" s="79"/>
      <c r="BDM327" s="35"/>
      <c r="BDN327" s="80"/>
      <c r="BDO327" s="79"/>
      <c r="BDP327" s="35"/>
      <c r="BDQ327" s="80"/>
      <c r="BDR327" s="79"/>
      <c r="BDS327" s="35"/>
      <c r="BDT327" s="80"/>
      <c r="BDU327" s="79"/>
      <c r="BDV327" s="35"/>
      <c r="BDW327" s="80"/>
      <c r="BDX327" s="79"/>
      <c r="BDY327" s="35"/>
      <c r="BDZ327" s="80"/>
      <c r="BEA327" s="79"/>
      <c r="BEB327" s="35"/>
      <c r="BEC327" s="80"/>
      <c r="BED327" s="79"/>
      <c r="BEE327" s="35"/>
      <c r="BEF327" s="80"/>
      <c r="BEG327" s="79"/>
      <c r="BEH327" s="35"/>
      <c r="BEI327" s="80"/>
      <c r="BEJ327" s="79"/>
      <c r="BEK327" s="35"/>
      <c r="BEL327" s="80"/>
      <c r="BEM327" s="79"/>
      <c r="BEN327" s="35"/>
      <c r="BEO327" s="80"/>
      <c r="BEP327" s="79"/>
      <c r="BEQ327" s="35"/>
      <c r="BER327" s="80"/>
      <c r="BES327" s="79"/>
      <c r="BET327" s="35"/>
      <c r="BEU327" s="80"/>
      <c r="BEV327" s="79"/>
      <c r="BEW327" s="35"/>
      <c r="BEX327" s="80"/>
      <c r="BEY327" s="79"/>
      <c r="BEZ327" s="35"/>
      <c r="BFA327" s="80"/>
      <c r="BFB327" s="79"/>
      <c r="BFC327" s="35"/>
      <c r="BFD327" s="80"/>
      <c r="BFE327" s="79"/>
      <c r="BFF327" s="35"/>
      <c r="BFG327" s="80"/>
      <c r="BFH327" s="79"/>
      <c r="BFI327" s="35"/>
      <c r="BFJ327" s="80"/>
      <c r="BFK327" s="79"/>
      <c r="BFL327" s="35"/>
      <c r="BFM327" s="80"/>
      <c r="BFN327" s="79"/>
      <c r="BFO327" s="35"/>
      <c r="BFP327" s="80"/>
      <c r="BFQ327" s="79"/>
      <c r="BFR327" s="35"/>
      <c r="BFS327" s="80"/>
      <c r="BFT327" s="79"/>
      <c r="BFU327" s="35"/>
      <c r="BFV327" s="80"/>
      <c r="BFW327" s="79"/>
      <c r="BFX327" s="35"/>
      <c r="BFY327" s="80"/>
      <c r="BFZ327" s="79"/>
      <c r="BGA327" s="35"/>
      <c r="BGB327" s="80"/>
      <c r="BGC327" s="79"/>
      <c r="BGD327" s="35"/>
      <c r="BGE327" s="80"/>
      <c r="BGF327" s="79"/>
      <c r="BGG327" s="35"/>
      <c r="BGH327" s="80"/>
      <c r="BGI327" s="79"/>
      <c r="BGJ327" s="35"/>
      <c r="BGK327" s="80"/>
      <c r="BGL327" s="79"/>
      <c r="BGM327" s="35"/>
      <c r="BGN327" s="80"/>
      <c r="BGO327" s="79"/>
      <c r="BGP327" s="35"/>
      <c r="BGQ327" s="80"/>
      <c r="BGR327" s="79"/>
      <c r="BGS327" s="35"/>
      <c r="BGT327" s="80"/>
      <c r="BGU327" s="79"/>
      <c r="BGV327" s="35"/>
      <c r="BGW327" s="80"/>
      <c r="BGX327" s="79"/>
      <c r="BGY327" s="35"/>
      <c r="BGZ327" s="80"/>
      <c r="BHA327" s="79"/>
      <c r="BHB327" s="35"/>
      <c r="BHC327" s="80"/>
      <c r="BHD327" s="79"/>
      <c r="BHE327" s="35"/>
      <c r="BHF327" s="80"/>
      <c r="BHG327" s="79"/>
      <c r="BHH327" s="35"/>
      <c r="BHI327" s="80"/>
      <c r="BHJ327" s="79"/>
      <c r="BHK327" s="35"/>
      <c r="BHL327" s="80"/>
      <c r="BHM327" s="79"/>
      <c r="BHN327" s="35"/>
      <c r="BHO327" s="80"/>
      <c r="BHP327" s="79"/>
      <c r="BHQ327" s="35"/>
      <c r="BHR327" s="80"/>
      <c r="BHS327" s="79"/>
      <c r="BHT327" s="35"/>
      <c r="BHU327" s="80"/>
      <c r="BHV327" s="79"/>
      <c r="BHW327" s="35"/>
      <c r="BHX327" s="80"/>
      <c r="BHY327" s="79"/>
      <c r="BHZ327" s="35"/>
      <c r="BIA327" s="80"/>
      <c r="BIB327" s="79"/>
      <c r="BIC327" s="35"/>
      <c r="BID327" s="80"/>
      <c r="BIE327" s="79"/>
      <c r="BIF327" s="35"/>
      <c r="BIG327" s="80"/>
      <c r="BIH327" s="79"/>
      <c r="BII327" s="35"/>
      <c r="BIJ327" s="80"/>
      <c r="BIK327" s="79"/>
      <c r="BIL327" s="35"/>
      <c r="BIM327" s="80"/>
      <c r="BIN327" s="79"/>
      <c r="BIO327" s="35"/>
      <c r="BIP327" s="80"/>
      <c r="BIQ327" s="79"/>
      <c r="BIR327" s="35"/>
      <c r="BIS327" s="80"/>
      <c r="BIT327" s="79"/>
      <c r="BIU327" s="35"/>
      <c r="BIV327" s="80"/>
      <c r="BIW327" s="79"/>
      <c r="BIX327" s="35"/>
      <c r="BIY327" s="80"/>
      <c r="BIZ327" s="79"/>
      <c r="BJA327" s="35"/>
      <c r="BJB327" s="80"/>
      <c r="BJC327" s="79"/>
      <c r="BJD327" s="35"/>
      <c r="BJE327" s="80"/>
      <c r="BJF327" s="79"/>
      <c r="BJG327" s="35"/>
      <c r="BJH327" s="80"/>
      <c r="BJI327" s="79"/>
      <c r="BJJ327" s="35"/>
      <c r="BJK327" s="80"/>
      <c r="BJL327" s="79"/>
      <c r="BJM327" s="35"/>
      <c r="BJN327" s="80"/>
      <c r="BJO327" s="79"/>
      <c r="BJP327" s="35"/>
      <c r="BJQ327" s="80"/>
      <c r="BJR327" s="79"/>
      <c r="BJS327" s="35"/>
      <c r="BJT327" s="80"/>
      <c r="BJU327" s="79"/>
      <c r="BJV327" s="35"/>
      <c r="BJW327" s="80"/>
      <c r="BJX327" s="79"/>
      <c r="BJY327" s="35"/>
      <c r="BJZ327" s="80"/>
      <c r="BKA327" s="79"/>
      <c r="BKB327" s="35"/>
      <c r="BKC327" s="80"/>
      <c r="BKD327" s="79"/>
      <c r="BKE327" s="35"/>
      <c r="BKF327" s="80"/>
      <c r="BKG327" s="79"/>
      <c r="BKH327" s="35"/>
      <c r="BKI327" s="80"/>
      <c r="BKJ327" s="79"/>
      <c r="BKK327" s="35"/>
      <c r="BKL327" s="80"/>
      <c r="BKM327" s="79"/>
      <c r="BKN327" s="35"/>
      <c r="BKO327" s="80"/>
      <c r="BKP327" s="79"/>
      <c r="BKQ327" s="35"/>
      <c r="BKR327" s="80"/>
      <c r="BKS327" s="79"/>
      <c r="BKT327" s="35"/>
      <c r="BKU327" s="80"/>
      <c r="BKV327" s="79"/>
      <c r="BKW327" s="35"/>
      <c r="BKX327" s="80"/>
      <c r="BKY327" s="79"/>
      <c r="BKZ327" s="35"/>
      <c r="BLA327" s="80"/>
      <c r="BLB327" s="79"/>
      <c r="BLC327" s="35"/>
      <c r="BLD327" s="80"/>
      <c r="BLE327" s="79"/>
      <c r="BLF327" s="35"/>
      <c r="BLG327" s="80"/>
      <c r="BLH327" s="79"/>
      <c r="BLI327" s="35"/>
      <c r="BLJ327" s="80"/>
      <c r="BLK327" s="79"/>
      <c r="BLL327" s="35"/>
      <c r="BLM327" s="80"/>
      <c r="BLN327" s="79"/>
      <c r="BLO327" s="35"/>
      <c r="BLP327" s="80"/>
      <c r="BLQ327" s="79"/>
      <c r="BLR327" s="35"/>
      <c r="BLS327" s="80"/>
      <c r="BLT327" s="79"/>
      <c r="BLU327" s="35"/>
      <c r="BLV327" s="80"/>
      <c r="BLW327" s="79"/>
      <c r="BLX327" s="35"/>
      <c r="BLY327" s="80"/>
      <c r="BLZ327" s="79"/>
      <c r="BMA327" s="35"/>
      <c r="BMB327" s="80"/>
      <c r="BMC327" s="79"/>
      <c r="BMD327" s="35"/>
      <c r="BME327" s="80"/>
      <c r="BMF327" s="79"/>
      <c r="BMG327" s="35"/>
      <c r="BMH327" s="80"/>
      <c r="BMI327" s="79"/>
      <c r="BMJ327" s="35"/>
      <c r="BMK327" s="80"/>
      <c r="BML327" s="79"/>
      <c r="BMM327" s="35"/>
      <c r="BMN327" s="80"/>
      <c r="BMO327" s="79"/>
      <c r="BMP327" s="35"/>
      <c r="BMQ327" s="80"/>
      <c r="BMR327" s="79"/>
      <c r="BMS327" s="35"/>
      <c r="BMT327" s="80"/>
      <c r="BMU327" s="79"/>
      <c r="BMV327" s="35"/>
      <c r="BMW327" s="80"/>
      <c r="BMX327" s="79"/>
      <c r="BMY327" s="35"/>
      <c r="BMZ327" s="80"/>
      <c r="BNA327" s="79"/>
      <c r="BNB327" s="35"/>
      <c r="BNC327" s="80"/>
      <c r="BND327" s="79"/>
      <c r="BNE327" s="35"/>
      <c r="BNF327" s="80"/>
      <c r="BNG327" s="79"/>
      <c r="BNH327" s="35"/>
      <c r="BNI327" s="80"/>
      <c r="BNJ327" s="79"/>
      <c r="BNK327" s="35"/>
      <c r="BNL327" s="80"/>
      <c r="BNM327" s="79"/>
      <c r="BNN327" s="35"/>
      <c r="BNO327" s="80"/>
      <c r="BNP327" s="79"/>
      <c r="BNQ327" s="35"/>
      <c r="BNR327" s="80"/>
      <c r="BNS327" s="79"/>
      <c r="BNT327" s="35"/>
      <c r="BNU327" s="80"/>
      <c r="BNV327" s="79"/>
      <c r="BNW327" s="35"/>
      <c r="BNX327" s="80"/>
      <c r="BNY327" s="79"/>
      <c r="BNZ327" s="35"/>
      <c r="BOA327" s="80"/>
      <c r="BOB327" s="79"/>
      <c r="BOC327" s="35"/>
      <c r="BOD327" s="80"/>
      <c r="BOE327" s="79"/>
      <c r="BOF327" s="35"/>
      <c r="BOG327" s="80"/>
      <c r="BOH327" s="79"/>
      <c r="BOI327" s="35"/>
      <c r="BOJ327" s="80"/>
      <c r="BOK327" s="79"/>
      <c r="BOL327" s="35"/>
      <c r="BOM327" s="80"/>
      <c r="BON327" s="79"/>
      <c r="BOO327" s="35"/>
      <c r="BOP327" s="80"/>
      <c r="BOQ327" s="79"/>
      <c r="BOR327" s="35"/>
      <c r="BOS327" s="80"/>
      <c r="BOT327" s="79"/>
      <c r="BOU327" s="35"/>
      <c r="BOV327" s="80"/>
      <c r="BOW327" s="79"/>
      <c r="BOX327" s="35"/>
      <c r="BOY327" s="80"/>
      <c r="BOZ327" s="79"/>
      <c r="BPA327" s="35"/>
      <c r="BPB327" s="80"/>
      <c r="BPC327" s="79"/>
      <c r="BPD327" s="35"/>
      <c r="BPE327" s="80"/>
      <c r="BPF327" s="79"/>
      <c r="BPG327" s="35"/>
      <c r="BPH327" s="80"/>
      <c r="BPI327" s="79"/>
      <c r="BPJ327" s="35"/>
      <c r="BPK327" s="80"/>
      <c r="BPL327" s="79"/>
      <c r="BPM327" s="35"/>
      <c r="BPN327" s="80"/>
      <c r="BPO327" s="79"/>
      <c r="BPP327" s="35"/>
      <c r="BPQ327" s="80"/>
      <c r="BPR327" s="79"/>
      <c r="BPS327" s="35"/>
      <c r="BPT327" s="80"/>
      <c r="BPU327" s="79"/>
      <c r="BPV327" s="35"/>
      <c r="BPW327" s="80"/>
      <c r="BPX327" s="79"/>
      <c r="BPY327" s="35"/>
      <c r="BPZ327" s="80"/>
      <c r="BQA327" s="79"/>
      <c r="BQB327" s="35"/>
      <c r="BQC327" s="80"/>
      <c r="BQD327" s="79"/>
      <c r="BQE327" s="35"/>
      <c r="BQF327" s="80"/>
      <c r="BQG327" s="79"/>
      <c r="BQH327" s="35"/>
      <c r="BQI327" s="80"/>
      <c r="BQJ327" s="79"/>
      <c r="BQK327" s="35"/>
      <c r="BQL327" s="80"/>
      <c r="BQM327" s="79"/>
      <c r="BQN327" s="35"/>
      <c r="BQO327" s="80"/>
      <c r="BQP327" s="79"/>
      <c r="BQQ327" s="35"/>
      <c r="BQR327" s="80"/>
      <c r="BQS327" s="79"/>
      <c r="BQT327" s="35"/>
      <c r="BQU327" s="80"/>
      <c r="BQV327" s="79"/>
      <c r="BQW327" s="35"/>
      <c r="BQX327" s="80"/>
      <c r="BQY327" s="79"/>
      <c r="BQZ327" s="35"/>
      <c r="BRA327" s="80"/>
      <c r="BRB327" s="79"/>
      <c r="BRC327" s="35"/>
      <c r="BRD327" s="80"/>
      <c r="BRE327" s="79"/>
      <c r="BRF327" s="35"/>
      <c r="BRG327" s="80"/>
      <c r="BRH327" s="79"/>
      <c r="BRI327" s="35"/>
      <c r="BRJ327" s="80"/>
      <c r="BRK327" s="79"/>
      <c r="BRL327" s="35"/>
      <c r="BRM327" s="80"/>
      <c r="BRN327" s="79"/>
      <c r="BRO327" s="35"/>
      <c r="BRP327" s="80"/>
      <c r="BRQ327" s="79"/>
      <c r="BRR327" s="35"/>
      <c r="BRS327" s="80"/>
      <c r="BRT327" s="79"/>
      <c r="BRU327" s="35"/>
      <c r="BRV327" s="80"/>
      <c r="BRW327" s="79"/>
      <c r="BRX327" s="35"/>
      <c r="BRY327" s="80"/>
      <c r="BRZ327" s="79"/>
      <c r="BSA327" s="35"/>
      <c r="BSB327" s="80"/>
      <c r="BSC327" s="79"/>
      <c r="BSD327" s="35"/>
      <c r="BSE327" s="80"/>
      <c r="BSF327" s="79"/>
      <c r="BSG327" s="35"/>
      <c r="BSH327" s="80"/>
      <c r="BSI327" s="79"/>
      <c r="BSJ327" s="35"/>
      <c r="BSK327" s="80"/>
      <c r="BSL327" s="79"/>
      <c r="BSM327" s="35"/>
      <c r="BSN327" s="80"/>
      <c r="BSO327" s="79"/>
      <c r="BSP327" s="35"/>
      <c r="BSQ327" s="80"/>
      <c r="BSR327" s="79"/>
      <c r="BSS327" s="35"/>
      <c r="BST327" s="80"/>
      <c r="BSU327" s="79"/>
      <c r="BSV327" s="35"/>
      <c r="BSW327" s="80"/>
      <c r="BSX327" s="79"/>
      <c r="BSY327" s="35"/>
      <c r="BSZ327" s="80"/>
      <c r="BTA327" s="79"/>
      <c r="BTB327" s="35"/>
      <c r="BTC327" s="80"/>
      <c r="BTD327" s="79"/>
      <c r="BTE327" s="35"/>
      <c r="BTF327" s="80"/>
      <c r="BTG327" s="79"/>
      <c r="BTH327" s="35"/>
      <c r="BTI327" s="80"/>
      <c r="BTJ327" s="79"/>
      <c r="BTK327" s="35"/>
      <c r="BTL327" s="80"/>
      <c r="BTM327" s="79"/>
      <c r="BTN327" s="35"/>
      <c r="BTO327" s="80"/>
      <c r="BTP327" s="79"/>
      <c r="BTQ327" s="35"/>
      <c r="BTR327" s="80"/>
      <c r="BTS327" s="79"/>
      <c r="BTT327" s="35"/>
      <c r="BTU327" s="80"/>
      <c r="BTV327" s="79"/>
      <c r="BTW327" s="35"/>
      <c r="BTX327" s="80"/>
      <c r="BTY327" s="79"/>
      <c r="BTZ327" s="35"/>
      <c r="BUA327" s="80"/>
      <c r="BUB327" s="79"/>
      <c r="BUC327" s="35"/>
      <c r="BUD327" s="80"/>
      <c r="BUE327" s="79"/>
      <c r="BUF327" s="35"/>
      <c r="BUG327" s="80"/>
      <c r="BUH327" s="79"/>
      <c r="BUI327" s="35"/>
      <c r="BUJ327" s="80"/>
      <c r="BUK327" s="79"/>
      <c r="BUL327" s="35"/>
      <c r="BUM327" s="80"/>
      <c r="BUN327" s="79"/>
      <c r="BUO327" s="35"/>
      <c r="BUP327" s="80"/>
      <c r="BUQ327" s="79"/>
      <c r="BUR327" s="35"/>
      <c r="BUS327" s="80"/>
      <c r="BUT327" s="79"/>
      <c r="BUU327" s="35"/>
      <c r="BUV327" s="80"/>
      <c r="BUW327" s="79"/>
      <c r="BUX327" s="35"/>
      <c r="BUY327" s="80"/>
      <c r="BUZ327" s="79"/>
      <c r="BVA327" s="35"/>
      <c r="BVB327" s="80"/>
      <c r="BVC327" s="79"/>
      <c r="BVD327" s="35"/>
      <c r="BVE327" s="80"/>
      <c r="BVF327" s="79"/>
      <c r="BVG327" s="35"/>
      <c r="BVH327" s="80"/>
      <c r="BVI327" s="79"/>
      <c r="BVJ327" s="35"/>
      <c r="BVK327" s="80"/>
      <c r="BVL327" s="79"/>
      <c r="BVM327" s="35"/>
      <c r="BVN327" s="80"/>
      <c r="BVO327" s="79"/>
      <c r="BVP327" s="35"/>
      <c r="BVQ327" s="80"/>
      <c r="BVR327" s="79"/>
      <c r="BVS327" s="35"/>
      <c r="BVT327" s="80"/>
      <c r="BVU327" s="79"/>
      <c r="BVV327" s="35"/>
      <c r="BVW327" s="80"/>
      <c r="BVX327" s="79"/>
      <c r="BVY327" s="35"/>
      <c r="BVZ327" s="80"/>
      <c r="BWA327" s="79"/>
      <c r="BWB327" s="35"/>
      <c r="BWC327" s="80"/>
      <c r="BWD327" s="79"/>
      <c r="BWE327" s="35"/>
      <c r="BWF327" s="80"/>
      <c r="BWG327" s="79"/>
      <c r="BWH327" s="35"/>
      <c r="BWI327" s="80"/>
      <c r="BWJ327" s="79"/>
      <c r="BWK327" s="35"/>
      <c r="BWL327" s="80"/>
      <c r="BWM327" s="79"/>
      <c r="BWN327" s="35"/>
      <c r="BWO327" s="80"/>
      <c r="BWP327" s="79"/>
      <c r="BWQ327" s="35"/>
      <c r="BWR327" s="80"/>
      <c r="BWS327" s="79"/>
      <c r="BWT327" s="35"/>
      <c r="BWU327" s="80"/>
      <c r="BWV327" s="79"/>
      <c r="BWW327" s="35"/>
      <c r="BWX327" s="80"/>
      <c r="BWY327" s="79"/>
      <c r="BWZ327" s="35"/>
      <c r="BXA327" s="80"/>
      <c r="BXB327" s="79"/>
      <c r="BXC327" s="35"/>
      <c r="BXD327" s="80"/>
      <c r="BXE327" s="79"/>
      <c r="BXF327" s="35"/>
      <c r="BXG327" s="80"/>
      <c r="BXH327" s="79"/>
      <c r="BXI327" s="35"/>
      <c r="BXJ327" s="80"/>
      <c r="BXK327" s="79"/>
      <c r="BXL327" s="35"/>
      <c r="BXM327" s="80"/>
      <c r="BXN327" s="79"/>
      <c r="BXO327" s="35"/>
      <c r="BXP327" s="80"/>
      <c r="BXQ327" s="79"/>
      <c r="BXR327" s="35"/>
      <c r="BXS327" s="80"/>
      <c r="BXT327" s="79"/>
      <c r="BXU327" s="35"/>
      <c r="BXV327" s="80"/>
      <c r="BXW327" s="79"/>
      <c r="BXX327" s="35"/>
      <c r="BXY327" s="80"/>
      <c r="BXZ327" s="79"/>
      <c r="BYA327" s="35"/>
      <c r="BYB327" s="80"/>
      <c r="BYC327" s="79"/>
      <c r="BYD327" s="35"/>
      <c r="BYE327" s="80"/>
      <c r="BYF327" s="79"/>
      <c r="BYG327" s="35"/>
      <c r="BYH327" s="80"/>
      <c r="BYI327" s="79"/>
      <c r="BYJ327" s="35"/>
      <c r="BYK327" s="80"/>
      <c r="BYL327" s="79"/>
      <c r="BYM327" s="35"/>
      <c r="BYN327" s="80"/>
      <c r="BYO327" s="79"/>
      <c r="BYP327" s="35"/>
      <c r="BYQ327" s="80"/>
      <c r="BYR327" s="79"/>
      <c r="BYS327" s="35"/>
      <c r="BYT327" s="80"/>
      <c r="BYU327" s="79"/>
      <c r="BYV327" s="35"/>
      <c r="BYW327" s="80"/>
      <c r="BYX327" s="79"/>
      <c r="BYY327" s="35"/>
      <c r="BYZ327" s="80"/>
      <c r="BZA327" s="79"/>
      <c r="BZB327" s="35"/>
      <c r="BZC327" s="80"/>
      <c r="BZD327" s="79"/>
      <c r="BZE327" s="35"/>
      <c r="BZF327" s="80"/>
      <c r="BZG327" s="79"/>
      <c r="BZH327" s="35"/>
      <c r="BZI327" s="80"/>
      <c r="BZJ327" s="79"/>
      <c r="BZK327" s="35"/>
      <c r="BZL327" s="80"/>
      <c r="BZM327" s="79"/>
      <c r="BZN327" s="35"/>
      <c r="BZO327" s="80"/>
      <c r="BZP327" s="79"/>
      <c r="BZQ327" s="35"/>
      <c r="BZR327" s="80"/>
      <c r="BZS327" s="79"/>
      <c r="BZT327" s="35"/>
      <c r="BZU327" s="80"/>
      <c r="BZV327" s="79"/>
      <c r="BZW327" s="35"/>
      <c r="BZX327" s="80"/>
      <c r="BZY327" s="79"/>
      <c r="BZZ327" s="35"/>
      <c r="CAA327" s="80"/>
      <c r="CAB327" s="79"/>
      <c r="CAC327" s="35"/>
      <c r="CAD327" s="80"/>
      <c r="CAE327" s="79"/>
      <c r="CAF327" s="35"/>
      <c r="CAG327" s="80"/>
      <c r="CAH327" s="79"/>
      <c r="CAI327" s="35"/>
      <c r="CAJ327" s="80"/>
      <c r="CAK327" s="79"/>
      <c r="CAL327" s="35"/>
      <c r="CAM327" s="80"/>
      <c r="CAN327" s="79"/>
      <c r="CAO327" s="35"/>
      <c r="CAP327" s="80"/>
      <c r="CAQ327" s="79"/>
      <c r="CAR327" s="35"/>
      <c r="CAS327" s="80"/>
      <c r="CAT327" s="79"/>
      <c r="CAU327" s="35"/>
      <c r="CAV327" s="80"/>
      <c r="CAW327" s="79"/>
      <c r="CAX327" s="35"/>
      <c r="CAY327" s="80"/>
      <c r="CAZ327" s="79"/>
      <c r="CBA327" s="35"/>
      <c r="CBB327" s="80"/>
      <c r="CBC327" s="79"/>
      <c r="CBD327" s="35"/>
      <c r="CBE327" s="80"/>
      <c r="CBF327" s="79"/>
      <c r="CBG327" s="35"/>
      <c r="CBH327" s="80"/>
      <c r="CBI327" s="79"/>
      <c r="CBJ327" s="35"/>
      <c r="CBK327" s="80"/>
      <c r="CBL327" s="79"/>
      <c r="CBM327" s="35"/>
      <c r="CBN327" s="80"/>
      <c r="CBO327" s="79"/>
      <c r="CBP327" s="35"/>
      <c r="CBQ327" s="80"/>
      <c r="CBR327" s="79"/>
      <c r="CBS327" s="35"/>
      <c r="CBT327" s="80"/>
      <c r="CBU327" s="79"/>
      <c r="CBV327" s="35"/>
      <c r="CBW327" s="80"/>
      <c r="CBX327" s="79"/>
      <c r="CBY327" s="35"/>
      <c r="CBZ327" s="80"/>
      <c r="CCA327" s="79"/>
      <c r="CCB327" s="35"/>
      <c r="CCC327" s="80"/>
      <c r="CCD327" s="79"/>
      <c r="CCE327" s="35"/>
      <c r="CCF327" s="80"/>
      <c r="CCG327" s="79"/>
      <c r="CCH327" s="35"/>
      <c r="CCI327" s="80"/>
      <c r="CCJ327" s="79"/>
      <c r="CCK327" s="35"/>
      <c r="CCL327" s="80"/>
      <c r="CCM327" s="79"/>
      <c r="CCN327" s="35"/>
      <c r="CCO327" s="80"/>
      <c r="CCP327" s="79"/>
      <c r="CCQ327" s="35"/>
      <c r="CCR327" s="80"/>
      <c r="CCS327" s="79"/>
      <c r="CCT327" s="35"/>
      <c r="CCU327" s="80"/>
      <c r="CCV327" s="79"/>
      <c r="CCW327" s="35"/>
      <c r="CCX327" s="80"/>
      <c r="CCY327" s="79"/>
      <c r="CCZ327" s="35"/>
      <c r="CDA327" s="80"/>
      <c r="CDB327" s="79"/>
      <c r="CDC327" s="35"/>
      <c r="CDD327" s="80"/>
      <c r="CDE327" s="79"/>
      <c r="CDF327" s="35"/>
      <c r="CDG327" s="80"/>
      <c r="CDH327" s="79"/>
      <c r="CDI327" s="35"/>
      <c r="CDJ327" s="80"/>
      <c r="CDK327" s="79"/>
      <c r="CDL327" s="35"/>
      <c r="CDM327" s="80"/>
      <c r="CDN327" s="79"/>
      <c r="CDO327" s="35"/>
      <c r="CDP327" s="80"/>
      <c r="CDQ327" s="79"/>
      <c r="CDR327" s="35"/>
      <c r="CDS327" s="80"/>
      <c r="CDT327" s="79"/>
      <c r="CDU327" s="35"/>
      <c r="CDV327" s="80"/>
      <c r="CDW327" s="79"/>
      <c r="CDX327" s="35"/>
      <c r="CDY327" s="80"/>
      <c r="CDZ327" s="79"/>
      <c r="CEA327" s="35"/>
      <c r="CEB327" s="80"/>
      <c r="CEC327" s="79"/>
      <c r="CED327" s="35"/>
      <c r="CEE327" s="80"/>
      <c r="CEF327" s="79"/>
      <c r="CEG327" s="35"/>
      <c r="CEH327" s="80"/>
      <c r="CEI327" s="79"/>
      <c r="CEJ327" s="35"/>
      <c r="CEK327" s="80"/>
      <c r="CEL327" s="79"/>
      <c r="CEM327" s="35"/>
      <c r="CEN327" s="80"/>
      <c r="CEO327" s="79"/>
      <c r="CEP327" s="35"/>
      <c r="CEQ327" s="80"/>
      <c r="CER327" s="79"/>
      <c r="CES327" s="35"/>
      <c r="CET327" s="80"/>
      <c r="CEU327" s="79"/>
      <c r="CEV327" s="35"/>
      <c r="CEW327" s="80"/>
      <c r="CEX327" s="79"/>
      <c r="CEY327" s="35"/>
      <c r="CEZ327" s="80"/>
      <c r="CFA327" s="79"/>
      <c r="CFB327" s="35"/>
      <c r="CFC327" s="80"/>
      <c r="CFD327" s="79"/>
      <c r="CFE327" s="35"/>
      <c r="CFF327" s="80"/>
      <c r="CFG327" s="79"/>
      <c r="CFH327" s="35"/>
      <c r="CFI327" s="80"/>
      <c r="CFJ327" s="79"/>
      <c r="CFK327" s="35"/>
      <c r="CFL327" s="80"/>
      <c r="CFM327" s="79"/>
      <c r="CFN327" s="35"/>
      <c r="CFO327" s="80"/>
      <c r="CFP327" s="79"/>
      <c r="CFQ327" s="35"/>
      <c r="CFR327" s="80"/>
      <c r="CFS327" s="79"/>
      <c r="CFT327" s="35"/>
      <c r="CFU327" s="80"/>
      <c r="CFV327" s="79"/>
      <c r="CFW327" s="35"/>
      <c r="CFX327" s="80"/>
      <c r="CFY327" s="79"/>
      <c r="CFZ327" s="35"/>
      <c r="CGA327" s="80"/>
      <c r="CGB327" s="79"/>
      <c r="CGC327" s="35"/>
      <c r="CGD327" s="80"/>
      <c r="CGE327" s="79"/>
      <c r="CGF327" s="35"/>
      <c r="CGG327" s="80"/>
      <c r="CGH327" s="79"/>
      <c r="CGI327" s="35"/>
      <c r="CGJ327" s="80"/>
      <c r="CGK327" s="79"/>
      <c r="CGL327" s="35"/>
      <c r="CGM327" s="80"/>
      <c r="CGN327" s="79"/>
      <c r="CGO327" s="35"/>
      <c r="CGP327" s="80"/>
      <c r="CGQ327" s="79"/>
      <c r="CGR327" s="35"/>
      <c r="CGS327" s="80"/>
      <c r="CGT327" s="79"/>
      <c r="CGU327" s="35"/>
      <c r="CGV327" s="80"/>
      <c r="CGW327" s="79"/>
      <c r="CGX327" s="35"/>
      <c r="CGY327" s="80"/>
      <c r="CGZ327" s="79"/>
      <c r="CHA327" s="35"/>
      <c r="CHB327" s="80"/>
      <c r="CHC327" s="79"/>
      <c r="CHD327" s="35"/>
      <c r="CHE327" s="80"/>
      <c r="CHF327" s="79"/>
      <c r="CHG327" s="35"/>
      <c r="CHH327" s="80"/>
      <c r="CHI327" s="79"/>
      <c r="CHJ327" s="35"/>
      <c r="CHK327" s="80"/>
      <c r="CHL327" s="79"/>
      <c r="CHM327" s="35"/>
      <c r="CHN327" s="80"/>
      <c r="CHO327" s="79"/>
      <c r="CHP327" s="35"/>
      <c r="CHQ327" s="80"/>
      <c r="CHR327" s="79"/>
      <c r="CHS327" s="35"/>
      <c r="CHT327" s="80"/>
      <c r="CHU327" s="79"/>
      <c r="CHV327" s="35"/>
      <c r="CHW327" s="80"/>
      <c r="CHX327" s="79"/>
      <c r="CHY327" s="35"/>
      <c r="CHZ327" s="80"/>
      <c r="CIA327" s="79"/>
      <c r="CIB327" s="35"/>
      <c r="CIC327" s="80"/>
      <c r="CID327" s="79"/>
      <c r="CIE327" s="35"/>
      <c r="CIF327" s="80"/>
      <c r="CIG327" s="79"/>
      <c r="CIH327" s="35"/>
      <c r="CII327" s="80"/>
      <c r="CIJ327" s="79"/>
      <c r="CIK327" s="35"/>
      <c r="CIL327" s="80"/>
      <c r="CIM327" s="79"/>
      <c r="CIN327" s="35"/>
      <c r="CIO327" s="80"/>
      <c r="CIP327" s="79"/>
      <c r="CIQ327" s="35"/>
      <c r="CIR327" s="80"/>
      <c r="CIS327" s="79"/>
      <c r="CIT327" s="35"/>
      <c r="CIU327" s="80"/>
      <c r="CIV327" s="79"/>
      <c r="CIW327" s="35"/>
      <c r="CIX327" s="80"/>
      <c r="CIY327" s="79"/>
      <c r="CIZ327" s="35"/>
      <c r="CJA327" s="80"/>
      <c r="CJB327" s="79"/>
      <c r="CJC327" s="35"/>
      <c r="CJD327" s="80"/>
      <c r="CJE327" s="79"/>
      <c r="CJF327" s="35"/>
      <c r="CJG327" s="80"/>
      <c r="CJH327" s="79"/>
      <c r="CJI327" s="35"/>
      <c r="CJJ327" s="80"/>
      <c r="CJK327" s="79"/>
      <c r="CJL327" s="35"/>
      <c r="CJM327" s="80"/>
      <c r="CJN327" s="79"/>
      <c r="CJO327" s="35"/>
      <c r="CJP327" s="80"/>
      <c r="CJQ327" s="79"/>
      <c r="CJR327" s="35"/>
      <c r="CJS327" s="80"/>
      <c r="CJT327" s="79"/>
      <c r="CJU327" s="35"/>
      <c r="CJV327" s="80"/>
      <c r="CJW327" s="79"/>
      <c r="CJX327" s="35"/>
      <c r="CJY327" s="80"/>
      <c r="CJZ327" s="79"/>
      <c r="CKA327" s="35"/>
      <c r="CKB327" s="80"/>
      <c r="CKC327" s="79"/>
      <c r="CKD327" s="35"/>
      <c r="CKE327" s="80"/>
      <c r="CKF327" s="79"/>
      <c r="CKG327" s="35"/>
      <c r="CKH327" s="80"/>
      <c r="CKI327" s="79"/>
      <c r="CKJ327" s="35"/>
      <c r="CKK327" s="80"/>
      <c r="CKL327" s="79"/>
      <c r="CKM327" s="35"/>
      <c r="CKN327" s="80"/>
      <c r="CKO327" s="79"/>
      <c r="CKP327" s="35"/>
      <c r="CKQ327" s="80"/>
      <c r="CKR327" s="79"/>
      <c r="CKS327" s="35"/>
      <c r="CKT327" s="80"/>
      <c r="CKU327" s="79"/>
      <c r="CKV327" s="35"/>
      <c r="CKW327" s="80"/>
      <c r="CKX327" s="79"/>
      <c r="CKY327" s="35"/>
      <c r="CKZ327" s="80"/>
      <c r="CLA327" s="79"/>
      <c r="CLB327" s="35"/>
      <c r="CLC327" s="80"/>
      <c r="CLD327" s="79"/>
      <c r="CLE327" s="35"/>
      <c r="CLF327" s="80"/>
      <c r="CLG327" s="79"/>
      <c r="CLH327" s="35"/>
      <c r="CLI327" s="80"/>
      <c r="CLJ327" s="79"/>
      <c r="CLK327" s="35"/>
      <c r="CLL327" s="80"/>
      <c r="CLM327" s="79"/>
      <c r="CLN327" s="35"/>
      <c r="CLO327" s="80"/>
      <c r="CLP327" s="79"/>
      <c r="CLQ327" s="35"/>
      <c r="CLR327" s="80"/>
      <c r="CLS327" s="79"/>
      <c r="CLT327" s="35"/>
      <c r="CLU327" s="80"/>
      <c r="CLV327" s="79"/>
      <c r="CLW327" s="35"/>
      <c r="CLX327" s="80"/>
      <c r="CLY327" s="79"/>
      <c r="CLZ327" s="35"/>
      <c r="CMA327" s="80"/>
      <c r="CMB327" s="79"/>
      <c r="CMC327" s="35"/>
      <c r="CMD327" s="80"/>
      <c r="CME327" s="79"/>
      <c r="CMF327" s="35"/>
      <c r="CMG327" s="80"/>
      <c r="CMH327" s="79"/>
      <c r="CMI327" s="35"/>
      <c r="CMJ327" s="80"/>
      <c r="CMK327" s="79"/>
      <c r="CML327" s="35"/>
      <c r="CMM327" s="80"/>
      <c r="CMN327" s="79"/>
      <c r="CMO327" s="35"/>
      <c r="CMP327" s="80"/>
      <c r="CMQ327" s="79"/>
      <c r="CMR327" s="35"/>
      <c r="CMS327" s="80"/>
      <c r="CMT327" s="79"/>
      <c r="CMU327" s="35"/>
      <c r="CMV327" s="80"/>
      <c r="CMW327" s="79"/>
      <c r="CMX327" s="35"/>
      <c r="CMY327" s="80"/>
      <c r="CMZ327" s="79"/>
      <c r="CNA327" s="35"/>
      <c r="CNB327" s="80"/>
      <c r="CNC327" s="79"/>
      <c r="CND327" s="35"/>
      <c r="CNE327" s="80"/>
      <c r="CNF327" s="79"/>
      <c r="CNG327" s="35"/>
      <c r="CNH327" s="80"/>
      <c r="CNI327" s="79"/>
      <c r="CNJ327" s="35"/>
      <c r="CNK327" s="80"/>
      <c r="CNL327" s="79"/>
      <c r="CNM327" s="35"/>
      <c r="CNN327" s="80"/>
      <c r="CNO327" s="79"/>
      <c r="CNP327" s="35"/>
      <c r="CNQ327" s="80"/>
      <c r="CNR327" s="79"/>
      <c r="CNS327" s="35"/>
      <c r="CNT327" s="80"/>
      <c r="CNU327" s="79"/>
      <c r="CNV327" s="35"/>
      <c r="CNW327" s="80"/>
      <c r="CNX327" s="79"/>
      <c r="CNY327" s="35"/>
      <c r="CNZ327" s="80"/>
      <c r="COA327" s="79"/>
      <c r="COB327" s="35"/>
      <c r="COC327" s="80"/>
      <c r="COD327" s="79"/>
      <c r="COE327" s="35"/>
      <c r="COF327" s="80"/>
      <c r="COG327" s="79"/>
      <c r="COH327" s="35"/>
      <c r="COI327" s="80"/>
      <c r="COJ327" s="79"/>
      <c r="COK327" s="35"/>
      <c r="COL327" s="80"/>
      <c r="COM327" s="79"/>
      <c r="CON327" s="35"/>
      <c r="COO327" s="80"/>
      <c r="COP327" s="79"/>
      <c r="COQ327" s="35"/>
      <c r="COR327" s="80"/>
      <c r="COS327" s="79"/>
      <c r="COT327" s="35"/>
      <c r="COU327" s="80"/>
      <c r="COV327" s="79"/>
      <c r="COW327" s="35"/>
      <c r="COX327" s="80"/>
      <c r="COY327" s="79"/>
      <c r="COZ327" s="35"/>
      <c r="CPA327" s="80"/>
      <c r="CPB327" s="79"/>
      <c r="CPC327" s="35"/>
      <c r="CPD327" s="80"/>
      <c r="CPE327" s="79"/>
      <c r="CPF327" s="35"/>
      <c r="CPG327" s="80"/>
      <c r="CPH327" s="79"/>
      <c r="CPI327" s="35"/>
      <c r="CPJ327" s="80"/>
      <c r="CPK327" s="79"/>
      <c r="CPL327" s="35"/>
      <c r="CPM327" s="80"/>
      <c r="CPN327" s="79"/>
      <c r="CPO327" s="35"/>
      <c r="CPP327" s="80"/>
      <c r="CPQ327" s="79"/>
      <c r="CPR327" s="35"/>
      <c r="CPS327" s="80"/>
      <c r="CPT327" s="79"/>
      <c r="CPU327" s="35"/>
      <c r="CPV327" s="80"/>
      <c r="CPW327" s="79"/>
      <c r="CPX327" s="35"/>
      <c r="CPY327" s="80"/>
      <c r="CPZ327" s="79"/>
      <c r="CQA327" s="35"/>
      <c r="CQB327" s="80"/>
      <c r="CQC327" s="79"/>
      <c r="CQD327" s="35"/>
      <c r="CQE327" s="80"/>
      <c r="CQF327" s="79"/>
      <c r="CQG327" s="35"/>
      <c r="CQH327" s="80"/>
      <c r="CQI327" s="79"/>
      <c r="CQJ327" s="35"/>
      <c r="CQK327" s="80"/>
      <c r="CQL327" s="79"/>
      <c r="CQM327" s="35"/>
      <c r="CQN327" s="80"/>
      <c r="CQO327" s="79"/>
      <c r="CQP327" s="35"/>
      <c r="CQQ327" s="80"/>
      <c r="CQR327" s="79"/>
      <c r="CQS327" s="35"/>
      <c r="CQT327" s="80"/>
      <c r="CQU327" s="79"/>
      <c r="CQV327" s="35"/>
      <c r="CQW327" s="80"/>
      <c r="CQX327" s="79"/>
      <c r="CQY327" s="35"/>
      <c r="CQZ327" s="80"/>
      <c r="CRA327" s="79"/>
      <c r="CRB327" s="35"/>
      <c r="CRC327" s="80"/>
      <c r="CRD327" s="79"/>
      <c r="CRE327" s="35"/>
      <c r="CRF327" s="80"/>
      <c r="CRG327" s="79"/>
      <c r="CRH327" s="35"/>
      <c r="CRI327" s="80"/>
      <c r="CRJ327" s="79"/>
      <c r="CRK327" s="35"/>
      <c r="CRL327" s="80"/>
      <c r="CRM327" s="79"/>
      <c r="CRN327" s="35"/>
      <c r="CRO327" s="80"/>
      <c r="CRP327" s="79"/>
      <c r="CRQ327" s="35"/>
      <c r="CRR327" s="80"/>
      <c r="CRS327" s="79"/>
      <c r="CRT327" s="35"/>
      <c r="CRU327" s="80"/>
      <c r="CRV327" s="79"/>
      <c r="CRW327" s="35"/>
      <c r="CRX327" s="80"/>
      <c r="CRY327" s="79"/>
      <c r="CRZ327" s="35"/>
      <c r="CSA327" s="80"/>
      <c r="CSB327" s="79"/>
      <c r="CSC327" s="35"/>
      <c r="CSD327" s="80"/>
      <c r="CSE327" s="79"/>
      <c r="CSF327" s="35"/>
      <c r="CSG327" s="80"/>
      <c r="CSH327" s="79"/>
      <c r="CSI327" s="35"/>
      <c r="CSJ327" s="80"/>
      <c r="CSK327" s="79"/>
      <c r="CSL327" s="35"/>
      <c r="CSM327" s="80"/>
      <c r="CSN327" s="79"/>
      <c r="CSO327" s="35"/>
      <c r="CSP327" s="80"/>
      <c r="CSQ327" s="79"/>
      <c r="CSR327" s="35"/>
      <c r="CSS327" s="80"/>
      <c r="CST327" s="79"/>
      <c r="CSU327" s="35"/>
      <c r="CSV327" s="80"/>
      <c r="CSW327" s="79"/>
      <c r="CSX327" s="35"/>
      <c r="CSY327" s="80"/>
      <c r="CSZ327" s="79"/>
      <c r="CTA327" s="35"/>
      <c r="CTB327" s="80"/>
      <c r="CTC327" s="79"/>
      <c r="CTD327" s="35"/>
      <c r="CTE327" s="80"/>
      <c r="CTF327" s="79"/>
      <c r="CTG327" s="35"/>
      <c r="CTH327" s="80"/>
      <c r="CTI327" s="79"/>
      <c r="CTJ327" s="35"/>
      <c r="CTK327" s="80"/>
      <c r="CTL327" s="79"/>
      <c r="CTM327" s="35"/>
      <c r="CTN327" s="80"/>
      <c r="CTO327" s="79"/>
      <c r="CTP327" s="35"/>
      <c r="CTQ327" s="80"/>
      <c r="CTR327" s="79"/>
      <c r="CTS327" s="35"/>
      <c r="CTT327" s="80"/>
      <c r="CTU327" s="79"/>
      <c r="CTV327" s="35"/>
      <c r="CTW327" s="80"/>
      <c r="CTX327" s="79"/>
      <c r="CTY327" s="35"/>
      <c r="CTZ327" s="80"/>
      <c r="CUA327" s="79"/>
      <c r="CUB327" s="35"/>
      <c r="CUC327" s="80"/>
      <c r="CUD327" s="79"/>
      <c r="CUE327" s="35"/>
      <c r="CUF327" s="80"/>
      <c r="CUG327" s="79"/>
      <c r="CUH327" s="35"/>
      <c r="CUI327" s="80"/>
      <c r="CUJ327" s="79"/>
      <c r="CUK327" s="35"/>
      <c r="CUL327" s="80"/>
      <c r="CUM327" s="79"/>
      <c r="CUN327" s="35"/>
      <c r="CUO327" s="80"/>
      <c r="CUP327" s="79"/>
      <c r="CUQ327" s="35"/>
      <c r="CUR327" s="80"/>
      <c r="CUS327" s="79"/>
      <c r="CUT327" s="35"/>
      <c r="CUU327" s="80"/>
      <c r="CUV327" s="79"/>
      <c r="CUW327" s="35"/>
      <c r="CUX327" s="80"/>
      <c r="CUY327" s="79"/>
      <c r="CUZ327" s="35"/>
      <c r="CVA327" s="80"/>
      <c r="CVB327" s="79"/>
      <c r="CVC327" s="35"/>
      <c r="CVD327" s="80"/>
      <c r="CVE327" s="79"/>
      <c r="CVF327" s="35"/>
      <c r="CVG327" s="80"/>
      <c r="CVH327" s="79"/>
      <c r="CVI327" s="35"/>
      <c r="CVJ327" s="80"/>
      <c r="CVK327" s="79"/>
      <c r="CVL327" s="35"/>
      <c r="CVM327" s="80"/>
      <c r="CVN327" s="79"/>
      <c r="CVO327" s="35"/>
      <c r="CVP327" s="80"/>
      <c r="CVQ327" s="79"/>
      <c r="CVR327" s="35"/>
      <c r="CVS327" s="80"/>
      <c r="CVT327" s="79"/>
      <c r="CVU327" s="35"/>
      <c r="CVV327" s="80"/>
      <c r="CVW327" s="79"/>
      <c r="CVX327" s="35"/>
      <c r="CVY327" s="80"/>
      <c r="CVZ327" s="79"/>
      <c r="CWA327" s="35"/>
      <c r="CWB327" s="80"/>
      <c r="CWC327" s="79"/>
      <c r="CWD327" s="35"/>
      <c r="CWE327" s="80"/>
      <c r="CWF327" s="79"/>
      <c r="CWG327" s="35"/>
      <c r="CWH327" s="80"/>
      <c r="CWI327" s="79"/>
      <c r="CWJ327" s="35"/>
      <c r="CWK327" s="80"/>
      <c r="CWL327" s="79"/>
      <c r="CWM327" s="35"/>
      <c r="CWN327" s="80"/>
      <c r="CWO327" s="79"/>
      <c r="CWP327" s="35"/>
      <c r="CWQ327" s="80"/>
      <c r="CWR327" s="79"/>
      <c r="CWS327" s="35"/>
      <c r="CWT327" s="80"/>
      <c r="CWU327" s="79"/>
      <c r="CWV327" s="35"/>
      <c r="CWW327" s="80"/>
      <c r="CWX327" s="79"/>
      <c r="CWY327" s="35"/>
      <c r="CWZ327" s="80"/>
      <c r="CXA327" s="79"/>
      <c r="CXB327" s="35"/>
      <c r="CXC327" s="80"/>
      <c r="CXD327" s="79"/>
      <c r="CXE327" s="35"/>
      <c r="CXF327" s="80"/>
      <c r="CXG327" s="79"/>
      <c r="CXH327" s="35"/>
      <c r="CXI327" s="80"/>
      <c r="CXJ327" s="79"/>
      <c r="CXK327" s="35"/>
      <c r="CXL327" s="80"/>
      <c r="CXM327" s="79"/>
      <c r="CXN327" s="35"/>
      <c r="CXO327" s="80"/>
      <c r="CXP327" s="79"/>
      <c r="CXQ327" s="35"/>
      <c r="CXR327" s="80"/>
      <c r="CXS327" s="79"/>
      <c r="CXT327" s="35"/>
      <c r="CXU327" s="80"/>
      <c r="CXV327" s="79"/>
      <c r="CXW327" s="35"/>
      <c r="CXX327" s="80"/>
      <c r="CXY327" s="79"/>
      <c r="CXZ327" s="35"/>
      <c r="CYA327" s="80"/>
      <c r="CYB327" s="79"/>
      <c r="CYC327" s="35"/>
      <c r="CYD327" s="80"/>
      <c r="CYE327" s="79"/>
      <c r="CYF327" s="35"/>
      <c r="CYG327" s="80"/>
      <c r="CYH327" s="79"/>
      <c r="CYI327" s="35"/>
      <c r="CYJ327" s="80"/>
      <c r="CYK327" s="79"/>
      <c r="CYL327" s="35"/>
      <c r="CYM327" s="80"/>
      <c r="CYN327" s="79"/>
      <c r="CYO327" s="35"/>
      <c r="CYP327" s="80"/>
      <c r="CYQ327" s="79"/>
      <c r="CYR327" s="35"/>
      <c r="CYS327" s="80"/>
      <c r="CYT327" s="79"/>
      <c r="CYU327" s="35"/>
      <c r="CYV327" s="80"/>
      <c r="CYW327" s="79"/>
      <c r="CYX327" s="35"/>
      <c r="CYY327" s="80"/>
      <c r="CYZ327" s="79"/>
      <c r="CZA327" s="35"/>
      <c r="CZB327" s="80"/>
      <c r="CZC327" s="79"/>
      <c r="CZD327" s="35"/>
      <c r="CZE327" s="80"/>
      <c r="CZF327" s="79"/>
      <c r="CZG327" s="35"/>
      <c r="CZH327" s="80"/>
      <c r="CZI327" s="79"/>
      <c r="CZJ327" s="35"/>
      <c r="CZK327" s="80"/>
      <c r="CZL327" s="79"/>
      <c r="CZM327" s="35"/>
      <c r="CZN327" s="80"/>
      <c r="CZO327" s="79"/>
      <c r="CZP327" s="35"/>
      <c r="CZQ327" s="80"/>
      <c r="CZR327" s="79"/>
      <c r="CZS327" s="35"/>
      <c r="CZT327" s="80"/>
      <c r="CZU327" s="79"/>
      <c r="CZV327" s="35"/>
      <c r="CZW327" s="80"/>
      <c r="CZX327" s="79"/>
      <c r="CZY327" s="35"/>
      <c r="CZZ327" s="80"/>
      <c r="DAA327" s="79"/>
      <c r="DAB327" s="35"/>
      <c r="DAC327" s="80"/>
      <c r="DAD327" s="79"/>
      <c r="DAE327" s="35"/>
      <c r="DAF327" s="80"/>
      <c r="DAG327" s="79"/>
      <c r="DAH327" s="35"/>
      <c r="DAI327" s="80"/>
      <c r="DAJ327" s="79"/>
      <c r="DAK327" s="35"/>
      <c r="DAL327" s="80"/>
      <c r="DAM327" s="79"/>
      <c r="DAN327" s="35"/>
      <c r="DAO327" s="80"/>
      <c r="DAP327" s="79"/>
      <c r="DAQ327" s="35"/>
      <c r="DAR327" s="80"/>
      <c r="DAS327" s="79"/>
      <c r="DAT327" s="35"/>
      <c r="DAU327" s="80"/>
      <c r="DAV327" s="79"/>
      <c r="DAW327" s="35"/>
      <c r="DAX327" s="80"/>
      <c r="DAY327" s="79"/>
      <c r="DAZ327" s="35"/>
      <c r="DBA327" s="80"/>
      <c r="DBB327" s="79"/>
      <c r="DBC327" s="35"/>
      <c r="DBD327" s="80"/>
      <c r="DBE327" s="79"/>
      <c r="DBF327" s="35"/>
      <c r="DBG327" s="80"/>
      <c r="DBH327" s="79"/>
      <c r="DBI327" s="35"/>
      <c r="DBJ327" s="80"/>
      <c r="DBK327" s="79"/>
      <c r="DBL327" s="35"/>
      <c r="DBM327" s="80"/>
      <c r="DBN327" s="79"/>
      <c r="DBO327" s="35"/>
      <c r="DBP327" s="80"/>
      <c r="DBQ327" s="79"/>
      <c r="DBR327" s="35"/>
      <c r="DBS327" s="80"/>
      <c r="DBT327" s="79"/>
      <c r="DBU327" s="35"/>
      <c r="DBV327" s="80"/>
      <c r="DBW327" s="79"/>
      <c r="DBX327" s="35"/>
      <c r="DBY327" s="80"/>
      <c r="DBZ327" s="79"/>
      <c r="DCA327" s="35"/>
      <c r="DCB327" s="80"/>
      <c r="DCC327" s="79"/>
      <c r="DCD327" s="35"/>
      <c r="DCE327" s="80"/>
      <c r="DCF327" s="79"/>
      <c r="DCG327" s="35"/>
      <c r="DCH327" s="80"/>
      <c r="DCI327" s="79"/>
      <c r="DCJ327" s="35"/>
      <c r="DCK327" s="80"/>
      <c r="DCL327" s="79"/>
      <c r="DCM327" s="35"/>
      <c r="DCN327" s="80"/>
      <c r="DCO327" s="79"/>
      <c r="DCP327" s="35"/>
      <c r="DCQ327" s="80"/>
      <c r="DCR327" s="79"/>
      <c r="DCS327" s="35"/>
      <c r="DCT327" s="80"/>
      <c r="DCU327" s="79"/>
      <c r="DCV327" s="35"/>
      <c r="DCW327" s="80"/>
      <c r="DCX327" s="79"/>
      <c r="DCY327" s="35"/>
      <c r="DCZ327" s="80"/>
      <c r="DDA327" s="79"/>
      <c r="DDB327" s="35"/>
      <c r="DDC327" s="80"/>
      <c r="DDD327" s="79"/>
      <c r="DDE327" s="35"/>
      <c r="DDF327" s="80"/>
      <c r="DDG327" s="79"/>
      <c r="DDH327" s="35"/>
      <c r="DDI327" s="80"/>
      <c r="DDJ327" s="79"/>
      <c r="DDK327" s="35"/>
      <c r="DDL327" s="80"/>
      <c r="DDM327" s="79"/>
      <c r="DDN327" s="35"/>
      <c r="DDO327" s="80"/>
      <c r="DDP327" s="79"/>
      <c r="DDQ327" s="35"/>
      <c r="DDR327" s="80"/>
      <c r="DDS327" s="79"/>
      <c r="DDT327" s="35"/>
      <c r="DDU327" s="80"/>
      <c r="DDV327" s="79"/>
      <c r="DDW327" s="35"/>
      <c r="DDX327" s="80"/>
      <c r="DDY327" s="79"/>
      <c r="DDZ327" s="35"/>
      <c r="DEA327" s="80"/>
      <c r="DEB327" s="79"/>
      <c r="DEC327" s="35"/>
      <c r="DED327" s="80"/>
      <c r="DEE327" s="79"/>
      <c r="DEF327" s="35"/>
      <c r="DEG327" s="80"/>
      <c r="DEH327" s="79"/>
      <c r="DEI327" s="35"/>
      <c r="DEJ327" s="80"/>
      <c r="DEK327" s="79"/>
      <c r="DEL327" s="35"/>
      <c r="DEM327" s="80"/>
      <c r="DEN327" s="79"/>
      <c r="DEO327" s="35"/>
      <c r="DEP327" s="80"/>
      <c r="DEQ327" s="79"/>
      <c r="DER327" s="35"/>
      <c r="DES327" s="80"/>
      <c r="DET327" s="79"/>
      <c r="DEU327" s="35"/>
      <c r="DEV327" s="80"/>
      <c r="DEW327" s="79"/>
      <c r="DEX327" s="35"/>
      <c r="DEY327" s="80"/>
      <c r="DEZ327" s="79"/>
      <c r="DFA327" s="35"/>
      <c r="DFB327" s="80"/>
      <c r="DFC327" s="79"/>
      <c r="DFD327" s="35"/>
      <c r="DFE327" s="80"/>
      <c r="DFF327" s="79"/>
      <c r="DFG327" s="35"/>
      <c r="DFH327" s="80"/>
      <c r="DFI327" s="79"/>
      <c r="DFJ327" s="35"/>
      <c r="DFK327" s="80"/>
      <c r="DFL327" s="79"/>
      <c r="DFM327" s="35"/>
      <c r="DFN327" s="80"/>
      <c r="DFO327" s="79"/>
      <c r="DFP327" s="35"/>
      <c r="DFQ327" s="80"/>
      <c r="DFR327" s="79"/>
      <c r="DFS327" s="35"/>
      <c r="DFT327" s="80"/>
      <c r="DFU327" s="79"/>
      <c r="DFV327" s="35"/>
      <c r="DFW327" s="80"/>
      <c r="DFX327" s="79"/>
      <c r="DFY327" s="35"/>
      <c r="DFZ327" s="80"/>
      <c r="DGA327" s="79"/>
      <c r="DGB327" s="35"/>
      <c r="DGC327" s="80"/>
      <c r="DGD327" s="79"/>
      <c r="DGE327" s="35"/>
      <c r="DGF327" s="80"/>
      <c r="DGG327" s="79"/>
      <c r="DGH327" s="35"/>
      <c r="DGI327" s="80"/>
      <c r="DGJ327" s="79"/>
      <c r="DGK327" s="35"/>
      <c r="DGL327" s="80"/>
      <c r="DGM327" s="79"/>
      <c r="DGN327" s="35"/>
      <c r="DGO327" s="80"/>
      <c r="DGP327" s="79"/>
      <c r="DGQ327" s="35"/>
      <c r="DGR327" s="80"/>
      <c r="DGS327" s="79"/>
      <c r="DGT327" s="35"/>
      <c r="DGU327" s="80"/>
      <c r="DGV327" s="79"/>
      <c r="DGW327" s="35"/>
      <c r="DGX327" s="80"/>
      <c r="DGY327" s="79"/>
      <c r="DGZ327" s="35"/>
      <c r="DHA327" s="80"/>
      <c r="DHB327" s="79"/>
      <c r="DHC327" s="35"/>
      <c r="DHD327" s="80"/>
      <c r="DHE327" s="79"/>
      <c r="DHF327" s="35"/>
      <c r="DHG327" s="80"/>
      <c r="DHH327" s="79"/>
      <c r="DHI327" s="35"/>
      <c r="DHJ327" s="80"/>
      <c r="DHK327" s="79"/>
      <c r="DHL327" s="35"/>
      <c r="DHM327" s="80"/>
      <c r="DHN327" s="79"/>
      <c r="DHO327" s="35"/>
      <c r="DHP327" s="80"/>
      <c r="DHQ327" s="79"/>
      <c r="DHR327" s="35"/>
      <c r="DHS327" s="80"/>
      <c r="DHT327" s="79"/>
      <c r="DHU327" s="35"/>
      <c r="DHV327" s="80"/>
      <c r="DHW327" s="79"/>
      <c r="DHX327" s="35"/>
      <c r="DHY327" s="80"/>
      <c r="DHZ327" s="79"/>
      <c r="DIA327" s="35"/>
      <c r="DIB327" s="80"/>
      <c r="DIC327" s="79"/>
      <c r="DID327" s="35"/>
      <c r="DIE327" s="80"/>
      <c r="DIF327" s="79"/>
      <c r="DIG327" s="35"/>
      <c r="DIH327" s="80"/>
      <c r="DII327" s="79"/>
      <c r="DIJ327" s="35"/>
      <c r="DIK327" s="80"/>
      <c r="DIL327" s="79"/>
      <c r="DIM327" s="35"/>
      <c r="DIN327" s="80"/>
      <c r="DIO327" s="79"/>
      <c r="DIP327" s="35"/>
      <c r="DIQ327" s="80"/>
      <c r="DIR327" s="79"/>
      <c r="DIS327" s="35"/>
      <c r="DIT327" s="80"/>
      <c r="DIU327" s="79"/>
      <c r="DIV327" s="35"/>
      <c r="DIW327" s="80"/>
      <c r="DIX327" s="79"/>
      <c r="DIY327" s="35"/>
      <c r="DIZ327" s="80"/>
      <c r="DJA327" s="79"/>
      <c r="DJB327" s="35"/>
      <c r="DJC327" s="80"/>
      <c r="DJD327" s="79"/>
      <c r="DJE327" s="35"/>
      <c r="DJF327" s="80"/>
      <c r="DJG327" s="79"/>
      <c r="DJH327" s="35"/>
      <c r="DJI327" s="80"/>
      <c r="DJJ327" s="79"/>
      <c r="DJK327" s="35"/>
      <c r="DJL327" s="80"/>
      <c r="DJM327" s="79"/>
      <c r="DJN327" s="35"/>
      <c r="DJO327" s="80"/>
      <c r="DJP327" s="79"/>
      <c r="DJQ327" s="35"/>
      <c r="DJR327" s="80"/>
      <c r="DJS327" s="79"/>
      <c r="DJT327" s="35"/>
      <c r="DJU327" s="80"/>
      <c r="DJV327" s="79"/>
      <c r="DJW327" s="35"/>
      <c r="DJX327" s="80"/>
      <c r="DJY327" s="79"/>
      <c r="DJZ327" s="35"/>
      <c r="DKA327" s="80"/>
      <c r="DKB327" s="79"/>
      <c r="DKC327" s="35"/>
      <c r="DKD327" s="80"/>
      <c r="DKE327" s="79"/>
      <c r="DKF327" s="35"/>
      <c r="DKG327" s="80"/>
      <c r="DKH327" s="79"/>
      <c r="DKI327" s="35"/>
      <c r="DKJ327" s="80"/>
      <c r="DKK327" s="79"/>
      <c r="DKL327" s="35"/>
      <c r="DKM327" s="80"/>
      <c r="DKN327" s="79"/>
      <c r="DKO327" s="35"/>
      <c r="DKP327" s="80"/>
      <c r="DKQ327" s="79"/>
      <c r="DKR327" s="35"/>
      <c r="DKS327" s="80"/>
      <c r="DKT327" s="79"/>
      <c r="DKU327" s="35"/>
      <c r="DKV327" s="80"/>
      <c r="DKW327" s="79"/>
      <c r="DKX327" s="35"/>
      <c r="DKY327" s="80"/>
      <c r="DKZ327" s="79"/>
      <c r="DLA327" s="35"/>
      <c r="DLB327" s="80"/>
      <c r="DLC327" s="79"/>
      <c r="DLD327" s="35"/>
      <c r="DLE327" s="80"/>
      <c r="DLF327" s="79"/>
      <c r="DLG327" s="35"/>
      <c r="DLH327" s="80"/>
      <c r="DLI327" s="79"/>
      <c r="DLJ327" s="35"/>
      <c r="DLK327" s="80"/>
      <c r="DLL327" s="79"/>
      <c r="DLM327" s="35"/>
      <c r="DLN327" s="80"/>
      <c r="DLO327" s="79"/>
      <c r="DLP327" s="35"/>
      <c r="DLQ327" s="80"/>
      <c r="DLR327" s="79"/>
      <c r="DLS327" s="35"/>
      <c r="DLT327" s="80"/>
      <c r="DLU327" s="79"/>
      <c r="DLV327" s="35"/>
      <c r="DLW327" s="80"/>
      <c r="DLX327" s="79"/>
      <c r="DLY327" s="35"/>
      <c r="DLZ327" s="80"/>
      <c r="DMA327" s="79"/>
      <c r="DMB327" s="35"/>
      <c r="DMC327" s="80"/>
      <c r="DMD327" s="79"/>
      <c r="DME327" s="35"/>
      <c r="DMF327" s="80"/>
      <c r="DMG327" s="79"/>
      <c r="DMH327" s="35"/>
      <c r="DMI327" s="80"/>
      <c r="DMJ327" s="79"/>
      <c r="DMK327" s="35"/>
      <c r="DML327" s="80"/>
      <c r="DMM327" s="79"/>
      <c r="DMN327" s="35"/>
      <c r="DMO327" s="80"/>
      <c r="DMP327" s="79"/>
      <c r="DMQ327" s="35"/>
      <c r="DMR327" s="80"/>
      <c r="DMS327" s="79"/>
      <c r="DMT327" s="35"/>
      <c r="DMU327" s="80"/>
      <c r="DMV327" s="79"/>
      <c r="DMW327" s="35"/>
      <c r="DMX327" s="80"/>
      <c r="DMY327" s="79"/>
      <c r="DMZ327" s="35"/>
      <c r="DNA327" s="80"/>
      <c r="DNB327" s="79"/>
      <c r="DNC327" s="35"/>
      <c r="DND327" s="80"/>
      <c r="DNE327" s="79"/>
      <c r="DNF327" s="35"/>
      <c r="DNG327" s="80"/>
      <c r="DNH327" s="79"/>
      <c r="DNI327" s="35"/>
      <c r="DNJ327" s="80"/>
      <c r="DNK327" s="79"/>
      <c r="DNL327" s="35"/>
      <c r="DNM327" s="80"/>
      <c r="DNN327" s="79"/>
      <c r="DNO327" s="35"/>
      <c r="DNP327" s="80"/>
      <c r="DNQ327" s="79"/>
      <c r="DNR327" s="35"/>
      <c r="DNS327" s="80"/>
      <c r="DNT327" s="79"/>
      <c r="DNU327" s="35"/>
      <c r="DNV327" s="80"/>
      <c r="DNW327" s="79"/>
      <c r="DNX327" s="35"/>
      <c r="DNY327" s="80"/>
      <c r="DNZ327" s="79"/>
      <c r="DOA327" s="35"/>
      <c r="DOB327" s="80"/>
      <c r="DOC327" s="79"/>
      <c r="DOD327" s="35"/>
      <c r="DOE327" s="80"/>
      <c r="DOF327" s="79"/>
      <c r="DOG327" s="35"/>
      <c r="DOH327" s="80"/>
      <c r="DOI327" s="79"/>
      <c r="DOJ327" s="35"/>
      <c r="DOK327" s="80"/>
      <c r="DOL327" s="79"/>
      <c r="DOM327" s="35"/>
      <c r="DON327" s="80"/>
      <c r="DOO327" s="79"/>
      <c r="DOP327" s="35"/>
      <c r="DOQ327" s="80"/>
      <c r="DOR327" s="79"/>
      <c r="DOS327" s="35"/>
      <c r="DOT327" s="80"/>
      <c r="DOU327" s="79"/>
      <c r="DOV327" s="35"/>
      <c r="DOW327" s="80"/>
      <c r="DOX327" s="79"/>
      <c r="DOY327" s="35"/>
      <c r="DOZ327" s="80"/>
      <c r="DPA327" s="79"/>
      <c r="DPB327" s="35"/>
      <c r="DPC327" s="80"/>
      <c r="DPD327" s="79"/>
      <c r="DPE327" s="35"/>
      <c r="DPF327" s="80"/>
      <c r="DPG327" s="79"/>
      <c r="DPH327" s="35"/>
      <c r="DPI327" s="80"/>
      <c r="DPJ327" s="79"/>
      <c r="DPK327" s="35"/>
      <c r="DPL327" s="80"/>
      <c r="DPM327" s="79"/>
      <c r="DPN327" s="35"/>
      <c r="DPO327" s="80"/>
      <c r="DPP327" s="79"/>
      <c r="DPQ327" s="35"/>
      <c r="DPR327" s="80"/>
      <c r="DPS327" s="79"/>
      <c r="DPT327" s="35"/>
      <c r="DPU327" s="80"/>
      <c r="DPV327" s="79"/>
      <c r="DPW327" s="35"/>
      <c r="DPX327" s="80"/>
      <c r="DPY327" s="79"/>
      <c r="DPZ327" s="35"/>
      <c r="DQA327" s="80"/>
      <c r="DQB327" s="79"/>
      <c r="DQC327" s="35"/>
      <c r="DQD327" s="80"/>
      <c r="DQE327" s="79"/>
      <c r="DQF327" s="35"/>
      <c r="DQG327" s="80"/>
      <c r="DQH327" s="79"/>
      <c r="DQI327" s="35"/>
      <c r="DQJ327" s="80"/>
      <c r="DQK327" s="79"/>
      <c r="DQL327" s="35"/>
      <c r="DQM327" s="80"/>
      <c r="DQN327" s="79"/>
      <c r="DQO327" s="35"/>
      <c r="DQP327" s="80"/>
      <c r="DQQ327" s="79"/>
      <c r="DQR327" s="35"/>
      <c r="DQS327" s="80"/>
      <c r="DQT327" s="79"/>
      <c r="DQU327" s="35"/>
      <c r="DQV327" s="80"/>
      <c r="DQW327" s="79"/>
      <c r="DQX327" s="35"/>
      <c r="DQY327" s="80"/>
      <c r="DQZ327" s="79"/>
      <c r="DRA327" s="35"/>
      <c r="DRB327" s="80"/>
      <c r="DRC327" s="79"/>
      <c r="DRD327" s="35"/>
      <c r="DRE327" s="80"/>
      <c r="DRF327" s="79"/>
      <c r="DRG327" s="35"/>
      <c r="DRH327" s="80"/>
      <c r="DRI327" s="79"/>
      <c r="DRJ327" s="35"/>
      <c r="DRK327" s="80"/>
      <c r="DRL327" s="79"/>
      <c r="DRM327" s="35"/>
      <c r="DRN327" s="80"/>
      <c r="DRO327" s="79"/>
      <c r="DRP327" s="35"/>
      <c r="DRQ327" s="80"/>
      <c r="DRR327" s="79"/>
      <c r="DRS327" s="35"/>
      <c r="DRT327" s="80"/>
      <c r="DRU327" s="79"/>
      <c r="DRV327" s="35"/>
      <c r="DRW327" s="80"/>
      <c r="DRX327" s="79"/>
      <c r="DRY327" s="35"/>
      <c r="DRZ327" s="80"/>
      <c r="DSA327" s="79"/>
      <c r="DSB327" s="35"/>
      <c r="DSC327" s="80"/>
      <c r="DSD327" s="79"/>
      <c r="DSE327" s="35"/>
      <c r="DSF327" s="80"/>
      <c r="DSG327" s="79"/>
      <c r="DSH327" s="35"/>
      <c r="DSI327" s="80"/>
      <c r="DSJ327" s="79"/>
      <c r="DSK327" s="35"/>
      <c r="DSL327" s="80"/>
      <c r="DSM327" s="79"/>
      <c r="DSN327" s="35"/>
      <c r="DSO327" s="80"/>
      <c r="DSP327" s="79"/>
      <c r="DSQ327" s="35"/>
      <c r="DSR327" s="80"/>
      <c r="DSS327" s="79"/>
      <c r="DST327" s="35"/>
      <c r="DSU327" s="80"/>
      <c r="DSV327" s="79"/>
      <c r="DSW327" s="35"/>
      <c r="DSX327" s="80"/>
      <c r="DSY327" s="79"/>
      <c r="DSZ327" s="35"/>
      <c r="DTA327" s="80"/>
      <c r="DTB327" s="79"/>
      <c r="DTC327" s="35"/>
      <c r="DTD327" s="80"/>
      <c r="DTE327" s="79"/>
      <c r="DTF327" s="35"/>
      <c r="DTG327" s="80"/>
      <c r="DTH327" s="79"/>
      <c r="DTI327" s="35"/>
      <c r="DTJ327" s="80"/>
      <c r="DTK327" s="79"/>
      <c r="DTL327" s="35"/>
      <c r="DTM327" s="80"/>
      <c r="DTN327" s="79"/>
      <c r="DTO327" s="35"/>
      <c r="DTP327" s="80"/>
      <c r="DTQ327" s="79"/>
      <c r="DTR327" s="35"/>
      <c r="DTS327" s="80"/>
      <c r="DTT327" s="79"/>
      <c r="DTU327" s="35"/>
      <c r="DTV327" s="80"/>
      <c r="DTW327" s="79"/>
      <c r="DTX327" s="35"/>
      <c r="DTY327" s="80"/>
      <c r="DTZ327" s="79"/>
      <c r="DUA327" s="35"/>
      <c r="DUB327" s="80"/>
      <c r="DUC327" s="79"/>
      <c r="DUD327" s="35"/>
      <c r="DUE327" s="80"/>
      <c r="DUF327" s="79"/>
      <c r="DUG327" s="35"/>
      <c r="DUH327" s="80"/>
      <c r="DUI327" s="79"/>
      <c r="DUJ327" s="35"/>
      <c r="DUK327" s="80"/>
      <c r="DUL327" s="79"/>
      <c r="DUM327" s="35"/>
      <c r="DUN327" s="80"/>
      <c r="DUO327" s="79"/>
      <c r="DUP327" s="35"/>
      <c r="DUQ327" s="80"/>
      <c r="DUR327" s="79"/>
      <c r="DUS327" s="35"/>
      <c r="DUT327" s="80"/>
      <c r="DUU327" s="79"/>
      <c r="DUV327" s="35"/>
      <c r="DUW327" s="80"/>
      <c r="DUX327" s="79"/>
      <c r="DUY327" s="35"/>
      <c r="DUZ327" s="80"/>
      <c r="DVA327" s="79"/>
      <c r="DVB327" s="35"/>
      <c r="DVC327" s="80"/>
      <c r="DVD327" s="79"/>
      <c r="DVE327" s="35"/>
      <c r="DVF327" s="80"/>
      <c r="DVG327" s="79"/>
      <c r="DVH327" s="35"/>
      <c r="DVI327" s="80"/>
      <c r="DVJ327" s="79"/>
      <c r="DVK327" s="35"/>
      <c r="DVL327" s="80"/>
      <c r="DVM327" s="79"/>
      <c r="DVN327" s="35"/>
      <c r="DVO327" s="80"/>
      <c r="DVP327" s="79"/>
      <c r="DVQ327" s="35"/>
      <c r="DVR327" s="80"/>
      <c r="DVS327" s="79"/>
      <c r="DVT327" s="35"/>
      <c r="DVU327" s="80"/>
      <c r="DVV327" s="79"/>
      <c r="DVW327" s="35"/>
      <c r="DVX327" s="80"/>
      <c r="DVY327" s="79"/>
      <c r="DVZ327" s="35"/>
      <c r="DWA327" s="80"/>
      <c r="DWB327" s="79"/>
      <c r="DWC327" s="35"/>
      <c r="DWD327" s="80"/>
      <c r="DWE327" s="79"/>
      <c r="DWF327" s="35"/>
      <c r="DWG327" s="80"/>
      <c r="DWH327" s="79"/>
      <c r="DWI327" s="35"/>
      <c r="DWJ327" s="80"/>
      <c r="DWK327" s="79"/>
      <c r="DWL327" s="35"/>
      <c r="DWM327" s="80"/>
      <c r="DWN327" s="79"/>
      <c r="DWO327" s="35"/>
      <c r="DWP327" s="80"/>
      <c r="DWQ327" s="79"/>
      <c r="DWR327" s="35"/>
      <c r="DWS327" s="80"/>
      <c r="DWT327" s="79"/>
      <c r="DWU327" s="35"/>
      <c r="DWV327" s="80"/>
      <c r="DWW327" s="79"/>
      <c r="DWX327" s="35"/>
      <c r="DWY327" s="80"/>
      <c r="DWZ327" s="79"/>
      <c r="DXA327" s="35"/>
      <c r="DXB327" s="80"/>
      <c r="DXC327" s="79"/>
      <c r="DXD327" s="35"/>
      <c r="DXE327" s="80"/>
      <c r="DXF327" s="79"/>
      <c r="DXG327" s="35"/>
      <c r="DXH327" s="80"/>
      <c r="DXI327" s="79"/>
      <c r="DXJ327" s="35"/>
      <c r="DXK327" s="80"/>
      <c r="DXL327" s="79"/>
      <c r="DXM327" s="35"/>
      <c r="DXN327" s="80"/>
      <c r="DXO327" s="79"/>
      <c r="DXP327" s="35"/>
      <c r="DXQ327" s="80"/>
      <c r="DXR327" s="79"/>
      <c r="DXS327" s="35"/>
      <c r="DXT327" s="80"/>
      <c r="DXU327" s="79"/>
      <c r="DXV327" s="35"/>
      <c r="DXW327" s="80"/>
      <c r="DXX327" s="79"/>
      <c r="DXY327" s="35"/>
      <c r="DXZ327" s="80"/>
      <c r="DYA327" s="79"/>
      <c r="DYB327" s="35"/>
      <c r="DYC327" s="80"/>
      <c r="DYD327" s="79"/>
      <c r="DYE327" s="35"/>
      <c r="DYF327" s="80"/>
      <c r="DYG327" s="79"/>
      <c r="DYH327" s="35"/>
      <c r="DYI327" s="80"/>
      <c r="DYJ327" s="79"/>
      <c r="DYK327" s="35"/>
      <c r="DYL327" s="80"/>
      <c r="DYM327" s="79"/>
      <c r="DYN327" s="35"/>
      <c r="DYO327" s="80"/>
      <c r="DYP327" s="79"/>
      <c r="DYQ327" s="35"/>
      <c r="DYR327" s="80"/>
      <c r="DYS327" s="79"/>
      <c r="DYT327" s="35"/>
      <c r="DYU327" s="80"/>
      <c r="DYV327" s="79"/>
      <c r="DYW327" s="35"/>
      <c r="DYX327" s="80"/>
      <c r="DYY327" s="79"/>
      <c r="DYZ327" s="35"/>
      <c r="DZA327" s="80"/>
      <c r="DZB327" s="79"/>
      <c r="DZC327" s="35"/>
      <c r="DZD327" s="80"/>
      <c r="DZE327" s="79"/>
      <c r="DZF327" s="35"/>
      <c r="DZG327" s="80"/>
      <c r="DZH327" s="79"/>
      <c r="DZI327" s="35"/>
      <c r="DZJ327" s="80"/>
      <c r="DZK327" s="79"/>
      <c r="DZL327" s="35"/>
      <c r="DZM327" s="80"/>
      <c r="DZN327" s="79"/>
      <c r="DZO327" s="35"/>
      <c r="DZP327" s="80"/>
      <c r="DZQ327" s="79"/>
      <c r="DZR327" s="35"/>
      <c r="DZS327" s="80"/>
      <c r="DZT327" s="79"/>
      <c r="DZU327" s="35"/>
      <c r="DZV327" s="80"/>
      <c r="DZW327" s="79"/>
      <c r="DZX327" s="35"/>
      <c r="DZY327" s="80"/>
      <c r="DZZ327" s="79"/>
      <c r="EAA327" s="35"/>
      <c r="EAB327" s="80"/>
      <c r="EAC327" s="79"/>
      <c r="EAD327" s="35"/>
      <c r="EAE327" s="80"/>
      <c r="EAF327" s="79"/>
      <c r="EAG327" s="35"/>
      <c r="EAH327" s="80"/>
      <c r="EAI327" s="79"/>
      <c r="EAJ327" s="35"/>
      <c r="EAK327" s="80"/>
      <c r="EAL327" s="79"/>
      <c r="EAM327" s="35"/>
      <c r="EAN327" s="80"/>
      <c r="EAO327" s="79"/>
      <c r="EAP327" s="35"/>
      <c r="EAQ327" s="80"/>
      <c r="EAR327" s="79"/>
      <c r="EAS327" s="35"/>
      <c r="EAT327" s="80"/>
      <c r="EAU327" s="79"/>
      <c r="EAV327" s="35"/>
      <c r="EAW327" s="80"/>
      <c r="EAX327" s="79"/>
      <c r="EAY327" s="35"/>
      <c r="EAZ327" s="80"/>
      <c r="EBA327" s="79"/>
      <c r="EBB327" s="35"/>
      <c r="EBC327" s="80"/>
      <c r="EBD327" s="79"/>
      <c r="EBE327" s="35"/>
      <c r="EBF327" s="80"/>
      <c r="EBG327" s="79"/>
      <c r="EBH327" s="35"/>
      <c r="EBI327" s="80"/>
      <c r="EBJ327" s="79"/>
      <c r="EBK327" s="35"/>
      <c r="EBL327" s="80"/>
      <c r="EBM327" s="79"/>
      <c r="EBN327" s="35"/>
      <c r="EBO327" s="80"/>
      <c r="EBP327" s="79"/>
      <c r="EBQ327" s="35"/>
      <c r="EBR327" s="80"/>
      <c r="EBS327" s="79"/>
      <c r="EBT327" s="35"/>
      <c r="EBU327" s="80"/>
      <c r="EBV327" s="79"/>
      <c r="EBW327" s="35"/>
      <c r="EBX327" s="80"/>
      <c r="EBY327" s="79"/>
      <c r="EBZ327" s="35"/>
      <c r="ECA327" s="80"/>
      <c r="ECB327" s="79"/>
      <c r="ECC327" s="35"/>
      <c r="ECD327" s="80"/>
      <c r="ECE327" s="79"/>
      <c r="ECF327" s="35"/>
      <c r="ECG327" s="80"/>
      <c r="ECH327" s="79"/>
      <c r="ECI327" s="35"/>
      <c r="ECJ327" s="80"/>
      <c r="ECK327" s="79"/>
      <c r="ECL327" s="35"/>
      <c r="ECM327" s="80"/>
      <c r="ECN327" s="79"/>
      <c r="ECO327" s="35"/>
      <c r="ECP327" s="80"/>
      <c r="ECQ327" s="79"/>
      <c r="ECR327" s="35"/>
      <c r="ECS327" s="80"/>
      <c r="ECT327" s="79"/>
      <c r="ECU327" s="35"/>
      <c r="ECV327" s="80"/>
      <c r="ECW327" s="79"/>
      <c r="ECX327" s="35"/>
      <c r="ECY327" s="80"/>
      <c r="ECZ327" s="79"/>
      <c r="EDA327" s="35"/>
      <c r="EDB327" s="80"/>
      <c r="EDC327" s="79"/>
      <c r="EDD327" s="35"/>
      <c r="EDE327" s="80"/>
      <c r="EDF327" s="79"/>
      <c r="EDG327" s="35"/>
      <c r="EDH327" s="80"/>
      <c r="EDI327" s="79"/>
      <c r="EDJ327" s="35"/>
      <c r="EDK327" s="80"/>
      <c r="EDL327" s="79"/>
      <c r="EDM327" s="35"/>
      <c r="EDN327" s="80"/>
      <c r="EDO327" s="79"/>
      <c r="EDP327" s="35"/>
      <c r="EDQ327" s="80"/>
      <c r="EDR327" s="79"/>
      <c r="EDS327" s="35"/>
      <c r="EDT327" s="80"/>
      <c r="EDU327" s="79"/>
      <c r="EDV327" s="35"/>
      <c r="EDW327" s="80"/>
      <c r="EDX327" s="79"/>
      <c r="EDY327" s="35"/>
      <c r="EDZ327" s="80"/>
      <c r="EEA327" s="79"/>
      <c r="EEB327" s="35"/>
      <c r="EEC327" s="80"/>
      <c r="EED327" s="79"/>
      <c r="EEE327" s="35"/>
      <c r="EEF327" s="80"/>
      <c r="EEG327" s="79"/>
      <c r="EEH327" s="35"/>
      <c r="EEI327" s="80"/>
      <c r="EEJ327" s="79"/>
      <c r="EEK327" s="35"/>
      <c r="EEL327" s="80"/>
      <c r="EEM327" s="79"/>
      <c r="EEN327" s="35"/>
      <c r="EEO327" s="80"/>
      <c r="EEP327" s="79"/>
      <c r="EEQ327" s="35"/>
      <c r="EER327" s="80"/>
      <c r="EES327" s="79"/>
      <c r="EET327" s="35"/>
      <c r="EEU327" s="80"/>
      <c r="EEV327" s="79"/>
      <c r="EEW327" s="35"/>
      <c r="EEX327" s="80"/>
      <c r="EEY327" s="79"/>
      <c r="EEZ327" s="35"/>
      <c r="EFA327" s="80"/>
      <c r="EFB327" s="79"/>
      <c r="EFC327" s="35"/>
      <c r="EFD327" s="80"/>
      <c r="EFE327" s="79"/>
      <c r="EFF327" s="35"/>
      <c r="EFG327" s="80"/>
      <c r="EFH327" s="79"/>
      <c r="EFI327" s="35"/>
      <c r="EFJ327" s="80"/>
      <c r="EFK327" s="79"/>
      <c r="EFL327" s="35"/>
      <c r="EFM327" s="80"/>
      <c r="EFN327" s="79"/>
      <c r="EFO327" s="35"/>
      <c r="EFP327" s="80"/>
      <c r="EFQ327" s="79"/>
      <c r="EFR327" s="35"/>
      <c r="EFS327" s="80"/>
      <c r="EFT327" s="79"/>
      <c r="EFU327" s="35"/>
      <c r="EFV327" s="80"/>
      <c r="EFW327" s="79"/>
      <c r="EFX327" s="35"/>
      <c r="EFY327" s="80"/>
      <c r="EFZ327" s="79"/>
      <c r="EGA327" s="35"/>
      <c r="EGB327" s="80"/>
      <c r="EGC327" s="79"/>
      <c r="EGD327" s="35"/>
      <c r="EGE327" s="80"/>
      <c r="EGF327" s="79"/>
      <c r="EGG327" s="35"/>
      <c r="EGH327" s="80"/>
      <c r="EGI327" s="79"/>
      <c r="EGJ327" s="35"/>
      <c r="EGK327" s="80"/>
      <c r="EGL327" s="79"/>
      <c r="EGM327" s="35"/>
      <c r="EGN327" s="80"/>
      <c r="EGO327" s="79"/>
      <c r="EGP327" s="35"/>
      <c r="EGQ327" s="80"/>
      <c r="EGR327" s="79"/>
      <c r="EGS327" s="35"/>
      <c r="EGT327" s="80"/>
      <c r="EGU327" s="79"/>
      <c r="EGV327" s="35"/>
      <c r="EGW327" s="80"/>
      <c r="EGX327" s="79"/>
      <c r="EGY327" s="35"/>
      <c r="EGZ327" s="80"/>
      <c r="EHA327" s="79"/>
      <c r="EHB327" s="35"/>
      <c r="EHC327" s="80"/>
      <c r="EHD327" s="79"/>
      <c r="EHE327" s="35"/>
      <c r="EHF327" s="80"/>
      <c r="EHG327" s="79"/>
      <c r="EHH327" s="35"/>
      <c r="EHI327" s="80"/>
      <c r="EHJ327" s="79"/>
      <c r="EHK327" s="35"/>
      <c r="EHL327" s="80"/>
      <c r="EHM327" s="79"/>
      <c r="EHN327" s="35"/>
      <c r="EHO327" s="80"/>
      <c r="EHP327" s="79"/>
      <c r="EHQ327" s="35"/>
      <c r="EHR327" s="80"/>
      <c r="EHS327" s="79"/>
      <c r="EHT327" s="35"/>
      <c r="EHU327" s="80"/>
      <c r="EHV327" s="79"/>
      <c r="EHW327" s="35"/>
      <c r="EHX327" s="80"/>
      <c r="EHY327" s="79"/>
      <c r="EHZ327" s="35"/>
      <c r="EIA327" s="80"/>
      <c r="EIB327" s="79"/>
      <c r="EIC327" s="35"/>
      <c r="EID327" s="80"/>
      <c r="EIE327" s="79"/>
      <c r="EIF327" s="35"/>
      <c r="EIG327" s="80"/>
      <c r="EIH327" s="79"/>
      <c r="EII327" s="35"/>
      <c r="EIJ327" s="80"/>
      <c r="EIK327" s="79"/>
      <c r="EIL327" s="35"/>
      <c r="EIM327" s="80"/>
      <c r="EIN327" s="79"/>
      <c r="EIO327" s="35"/>
      <c r="EIP327" s="80"/>
      <c r="EIQ327" s="79"/>
      <c r="EIR327" s="35"/>
      <c r="EIS327" s="80"/>
      <c r="EIT327" s="79"/>
      <c r="EIU327" s="35"/>
      <c r="EIV327" s="80"/>
      <c r="EIW327" s="79"/>
      <c r="EIX327" s="35"/>
      <c r="EIY327" s="80"/>
      <c r="EIZ327" s="79"/>
      <c r="EJA327" s="35"/>
      <c r="EJB327" s="80"/>
      <c r="EJC327" s="79"/>
      <c r="EJD327" s="35"/>
      <c r="EJE327" s="80"/>
      <c r="EJF327" s="79"/>
      <c r="EJG327" s="35"/>
      <c r="EJH327" s="80"/>
      <c r="EJI327" s="79"/>
      <c r="EJJ327" s="35"/>
      <c r="EJK327" s="80"/>
      <c r="EJL327" s="79"/>
      <c r="EJM327" s="35"/>
      <c r="EJN327" s="80"/>
      <c r="EJO327" s="79"/>
      <c r="EJP327" s="35"/>
      <c r="EJQ327" s="80"/>
      <c r="EJR327" s="79"/>
      <c r="EJS327" s="35"/>
      <c r="EJT327" s="80"/>
      <c r="EJU327" s="79"/>
      <c r="EJV327" s="35"/>
      <c r="EJW327" s="80"/>
      <c r="EJX327" s="79"/>
      <c r="EJY327" s="35"/>
      <c r="EJZ327" s="80"/>
      <c r="EKA327" s="79"/>
      <c r="EKB327" s="35"/>
      <c r="EKC327" s="80"/>
      <c r="EKD327" s="79"/>
      <c r="EKE327" s="35"/>
      <c r="EKF327" s="80"/>
      <c r="EKG327" s="79"/>
      <c r="EKH327" s="35"/>
      <c r="EKI327" s="80"/>
      <c r="EKJ327" s="79"/>
      <c r="EKK327" s="35"/>
      <c r="EKL327" s="80"/>
      <c r="EKM327" s="79"/>
      <c r="EKN327" s="35"/>
      <c r="EKO327" s="80"/>
      <c r="EKP327" s="79"/>
      <c r="EKQ327" s="35"/>
      <c r="EKR327" s="80"/>
      <c r="EKS327" s="79"/>
      <c r="EKT327" s="35"/>
      <c r="EKU327" s="80"/>
      <c r="EKV327" s="79"/>
      <c r="EKW327" s="35"/>
      <c r="EKX327" s="80"/>
      <c r="EKY327" s="79"/>
      <c r="EKZ327" s="35"/>
      <c r="ELA327" s="80"/>
      <c r="ELB327" s="79"/>
      <c r="ELC327" s="35"/>
      <c r="ELD327" s="80"/>
      <c r="ELE327" s="79"/>
      <c r="ELF327" s="35"/>
      <c r="ELG327" s="80"/>
      <c r="ELH327" s="79"/>
      <c r="ELI327" s="35"/>
      <c r="ELJ327" s="80"/>
      <c r="ELK327" s="79"/>
      <c r="ELL327" s="35"/>
      <c r="ELM327" s="80"/>
      <c r="ELN327" s="79"/>
      <c r="ELO327" s="35"/>
      <c r="ELP327" s="80"/>
      <c r="ELQ327" s="79"/>
      <c r="ELR327" s="35"/>
      <c r="ELS327" s="80"/>
      <c r="ELT327" s="79"/>
      <c r="ELU327" s="35"/>
      <c r="ELV327" s="80"/>
      <c r="ELW327" s="79"/>
      <c r="ELX327" s="35"/>
      <c r="ELY327" s="80"/>
      <c r="ELZ327" s="79"/>
      <c r="EMA327" s="35"/>
      <c r="EMB327" s="80"/>
      <c r="EMC327" s="79"/>
      <c r="EMD327" s="35"/>
      <c r="EME327" s="80"/>
      <c r="EMF327" s="79"/>
      <c r="EMG327" s="35"/>
      <c r="EMH327" s="80"/>
      <c r="EMI327" s="79"/>
      <c r="EMJ327" s="35"/>
      <c r="EMK327" s="80"/>
      <c r="EML327" s="79"/>
      <c r="EMM327" s="35"/>
      <c r="EMN327" s="80"/>
      <c r="EMO327" s="79"/>
      <c r="EMP327" s="35"/>
      <c r="EMQ327" s="80"/>
      <c r="EMR327" s="79"/>
      <c r="EMS327" s="35"/>
      <c r="EMT327" s="80"/>
      <c r="EMU327" s="79"/>
      <c r="EMV327" s="35"/>
      <c r="EMW327" s="80"/>
      <c r="EMX327" s="79"/>
      <c r="EMY327" s="35"/>
      <c r="EMZ327" s="80"/>
      <c r="ENA327" s="79"/>
      <c r="ENB327" s="35"/>
      <c r="ENC327" s="80"/>
      <c r="END327" s="79"/>
      <c r="ENE327" s="35"/>
      <c r="ENF327" s="80"/>
      <c r="ENG327" s="79"/>
      <c r="ENH327" s="35"/>
      <c r="ENI327" s="80"/>
      <c r="ENJ327" s="79"/>
      <c r="ENK327" s="35"/>
      <c r="ENL327" s="80"/>
      <c r="ENM327" s="79"/>
      <c r="ENN327" s="35"/>
      <c r="ENO327" s="80"/>
      <c r="ENP327" s="79"/>
      <c r="ENQ327" s="35"/>
      <c r="ENR327" s="80"/>
      <c r="ENS327" s="79"/>
      <c r="ENT327" s="35"/>
      <c r="ENU327" s="80"/>
      <c r="ENV327" s="79"/>
      <c r="ENW327" s="35"/>
      <c r="ENX327" s="80"/>
      <c r="ENY327" s="79"/>
      <c r="ENZ327" s="35"/>
      <c r="EOA327" s="80"/>
      <c r="EOB327" s="79"/>
      <c r="EOC327" s="35"/>
      <c r="EOD327" s="80"/>
      <c r="EOE327" s="79"/>
      <c r="EOF327" s="35"/>
      <c r="EOG327" s="80"/>
      <c r="EOH327" s="79"/>
      <c r="EOI327" s="35"/>
      <c r="EOJ327" s="80"/>
      <c r="EOK327" s="79"/>
      <c r="EOL327" s="35"/>
      <c r="EOM327" s="80"/>
      <c r="EON327" s="79"/>
      <c r="EOO327" s="35"/>
      <c r="EOP327" s="80"/>
      <c r="EOQ327" s="79"/>
      <c r="EOR327" s="35"/>
      <c r="EOS327" s="80"/>
      <c r="EOT327" s="79"/>
      <c r="EOU327" s="35"/>
      <c r="EOV327" s="80"/>
      <c r="EOW327" s="79"/>
      <c r="EOX327" s="35"/>
      <c r="EOY327" s="80"/>
      <c r="EOZ327" s="79"/>
      <c r="EPA327" s="35"/>
      <c r="EPB327" s="80"/>
      <c r="EPC327" s="79"/>
      <c r="EPD327" s="35"/>
      <c r="EPE327" s="80"/>
      <c r="EPF327" s="79"/>
      <c r="EPG327" s="35"/>
      <c r="EPH327" s="80"/>
      <c r="EPI327" s="79"/>
      <c r="EPJ327" s="35"/>
      <c r="EPK327" s="80"/>
      <c r="EPL327" s="79"/>
      <c r="EPM327" s="35"/>
      <c r="EPN327" s="80"/>
      <c r="EPO327" s="79"/>
      <c r="EPP327" s="35"/>
      <c r="EPQ327" s="80"/>
      <c r="EPR327" s="79"/>
      <c r="EPS327" s="35"/>
      <c r="EPT327" s="80"/>
      <c r="EPU327" s="79"/>
      <c r="EPV327" s="35"/>
      <c r="EPW327" s="80"/>
      <c r="EPX327" s="79"/>
      <c r="EPY327" s="35"/>
      <c r="EPZ327" s="80"/>
      <c r="EQA327" s="79"/>
      <c r="EQB327" s="35"/>
      <c r="EQC327" s="80"/>
      <c r="EQD327" s="79"/>
      <c r="EQE327" s="35"/>
      <c r="EQF327" s="80"/>
      <c r="EQG327" s="79"/>
      <c r="EQH327" s="35"/>
      <c r="EQI327" s="80"/>
      <c r="EQJ327" s="79"/>
      <c r="EQK327" s="35"/>
      <c r="EQL327" s="80"/>
      <c r="EQM327" s="79"/>
      <c r="EQN327" s="35"/>
      <c r="EQO327" s="80"/>
      <c r="EQP327" s="79"/>
      <c r="EQQ327" s="35"/>
      <c r="EQR327" s="80"/>
      <c r="EQS327" s="79"/>
      <c r="EQT327" s="35"/>
      <c r="EQU327" s="80"/>
      <c r="EQV327" s="79"/>
      <c r="EQW327" s="35"/>
      <c r="EQX327" s="80"/>
      <c r="EQY327" s="79"/>
      <c r="EQZ327" s="35"/>
      <c r="ERA327" s="80"/>
      <c r="ERB327" s="79"/>
      <c r="ERC327" s="35"/>
      <c r="ERD327" s="80"/>
      <c r="ERE327" s="79"/>
      <c r="ERF327" s="35"/>
      <c r="ERG327" s="80"/>
      <c r="ERH327" s="79"/>
      <c r="ERI327" s="35"/>
      <c r="ERJ327" s="80"/>
      <c r="ERK327" s="79"/>
      <c r="ERL327" s="35"/>
      <c r="ERM327" s="80"/>
      <c r="ERN327" s="79"/>
      <c r="ERO327" s="35"/>
      <c r="ERP327" s="80"/>
      <c r="ERQ327" s="79"/>
      <c r="ERR327" s="35"/>
      <c r="ERS327" s="80"/>
      <c r="ERT327" s="79"/>
      <c r="ERU327" s="35"/>
      <c r="ERV327" s="80"/>
      <c r="ERW327" s="79"/>
      <c r="ERX327" s="35"/>
      <c r="ERY327" s="80"/>
      <c r="ERZ327" s="79"/>
      <c r="ESA327" s="35"/>
      <c r="ESB327" s="80"/>
      <c r="ESC327" s="79"/>
      <c r="ESD327" s="35"/>
      <c r="ESE327" s="80"/>
      <c r="ESF327" s="79"/>
      <c r="ESG327" s="35"/>
      <c r="ESH327" s="80"/>
      <c r="ESI327" s="79"/>
      <c r="ESJ327" s="35"/>
      <c r="ESK327" s="80"/>
      <c r="ESL327" s="79"/>
      <c r="ESM327" s="35"/>
      <c r="ESN327" s="80"/>
      <c r="ESO327" s="79"/>
      <c r="ESP327" s="35"/>
      <c r="ESQ327" s="80"/>
      <c r="ESR327" s="79"/>
      <c r="ESS327" s="35"/>
      <c r="EST327" s="80"/>
      <c r="ESU327" s="79"/>
      <c r="ESV327" s="35"/>
      <c r="ESW327" s="80"/>
      <c r="ESX327" s="79"/>
      <c r="ESY327" s="35"/>
      <c r="ESZ327" s="80"/>
      <c r="ETA327" s="79"/>
      <c r="ETB327" s="35"/>
      <c r="ETC327" s="80"/>
      <c r="ETD327" s="79"/>
      <c r="ETE327" s="35"/>
      <c r="ETF327" s="80"/>
      <c r="ETG327" s="79"/>
      <c r="ETH327" s="35"/>
      <c r="ETI327" s="80"/>
      <c r="ETJ327" s="79"/>
      <c r="ETK327" s="35"/>
      <c r="ETL327" s="80"/>
      <c r="ETM327" s="79"/>
      <c r="ETN327" s="35"/>
      <c r="ETO327" s="80"/>
      <c r="ETP327" s="79"/>
      <c r="ETQ327" s="35"/>
      <c r="ETR327" s="80"/>
      <c r="ETS327" s="79"/>
      <c r="ETT327" s="35"/>
      <c r="ETU327" s="80"/>
      <c r="ETV327" s="79"/>
      <c r="ETW327" s="35"/>
      <c r="ETX327" s="80"/>
      <c r="ETY327" s="79"/>
      <c r="ETZ327" s="35"/>
      <c r="EUA327" s="80"/>
      <c r="EUB327" s="79"/>
      <c r="EUC327" s="35"/>
      <c r="EUD327" s="80"/>
      <c r="EUE327" s="79"/>
      <c r="EUF327" s="35"/>
      <c r="EUG327" s="80"/>
      <c r="EUH327" s="79"/>
      <c r="EUI327" s="35"/>
      <c r="EUJ327" s="80"/>
      <c r="EUK327" s="79"/>
      <c r="EUL327" s="35"/>
      <c r="EUM327" s="80"/>
      <c r="EUN327" s="79"/>
      <c r="EUO327" s="35"/>
      <c r="EUP327" s="80"/>
      <c r="EUQ327" s="79"/>
      <c r="EUR327" s="35"/>
      <c r="EUS327" s="80"/>
      <c r="EUT327" s="79"/>
      <c r="EUU327" s="35"/>
      <c r="EUV327" s="80"/>
      <c r="EUW327" s="79"/>
      <c r="EUX327" s="35"/>
      <c r="EUY327" s="80"/>
      <c r="EUZ327" s="79"/>
      <c r="EVA327" s="35"/>
      <c r="EVB327" s="80"/>
      <c r="EVC327" s="79"/>
      <c r="EVD327" s="35"/>
      <c r="EVE327" s="80"/>
      <c r="EVF327" s="79"/>
      <c r="EVG327" s="35"/>
      <c r="EVH327" s="80"/>
      <c r="EVI327" s="79"/>
      <c r="EVJ327" s="35"/>
      <c r="EVK327" s="80"/>
      <c r="EVL327" s="79"/>
      <c r="EVM327" s="35"/>
      <c r="EVN327" s="80"/>
      <c r="EVO327" s="79"/>
      <c r="EVP327" s="35"/>
      <c r="EVQ327" s="80"/>
      <c r="EVR327" s="79"/>
      <c r="EVS327" s="35"/>
      <c r="EVT327" s="80"/>
      <c r="EVU327" s="79"/>
      <c r="EVV327" s="35"/>
      <c r="EVW327" s="80"/>
      <c r="EVX327" s="79"/>
      <c r="EVY327" s="35"/>
      <c r="EVZ327" s="80"/>
      <c r="EWA327" s="79"/>
      <c r="EWB327" s="35"/>
      <c r="EWC327" s="80"/>
      <c r="EWD327" s="79"/>
      <c r="EWE327" s="35"/>
      <c r="EWF327" s="80"/>
      <c r="EWG327" s="79"/>
      <c r="EWH327" s="35"/>
      <c r="EWI327" s="80"/>
      <c r="EWJ327" s="79"/>
      <c r="EWK327" s="35"/>
      <c r="EWL327" s="80"/>
      <c r="EWM327" s="79"/>
      <c r="EWN327" s="35"/>
      <c r="EWO327" s="80"/>
      <c r="EWP327" s="79"/>
      <c r="EWQ327" s="35"/>
      <c r="EWR327" s="80"/>
      <c r="EWS327" s="79"/>
      <c r="EWT327" s="35"/>
      <c r="EWU327" s="80"/>
      <c r="EWV327" s="79"/>
      <c r="EWW327" s="35"/>
      <c r="EWX327" s="80"/>
      <c r="EWY327" s="79"/>
      <c r="EWZ327" s="35"/>
      <c r="EXA327" s="80"/>
      <c r="EXB327" s="79"/>
      <c r="EXC327" s="35"/>
      <c r="EXD327" s="80"/>
      <c r="EXE327" s="79"/>
      <c r="EXF327" s="35"/>
      <c r="EXG327" s="80"/>
      <c r="EXH327" s="79"/>
      <c r="EXI327" s="35"/>
      <c r="EXJ327" s="80"/>
      <c r="EXK327" s="79"/>
      <c r="EXL327" s="35"/>
      <c r="EXM327" s="80"/>
      <c r="EXN327" s="79"/>
      <c r="EXO327" s="35"/>
      <c r="EXP327" s="80"/>
      <c r="EXQ327" s="79"/>
      <c r="EXR327" s="35"/>
      <c r="EXS327" s="80"/>
      <c r="EXT327" s="79"/>
      <c r="EXU327" s="35"/>
      <c r="EXV327" s="80"/>
      <c r="EXW327" s="79"/>
      <c r="EXX327" s="35"/>
      <c r="EXY327" s="80"/>
      <c r="EXZ327" s="79"/>
      <c r="EYA327" s="35"/>
      <c r="EYB327" s="80"/>
      <c r="EYC327" s="79"/>
      <c r="EYD327" s="35"/>
      <c r="EYE327" s="80"/>
      <c r="EYF327" s="79"/>
      <c r="EYG327" s="35"/>
      <c r="EYH327" s="80"/>
      <c r="EYI327" s="79"/>
      <c r="EYJ327" s="35"/>
      <c r="EYK327" s="80"/>
      <c r="EYL327" s="79"/>
      <c r="EYM327" s="35"/>
      <c r="EYN327" s="80"/>
      <c r="EYO327" s="79"/>
      <c r="EYP327" s="35"/>
      <c r="EYQ327" s="80"/>
      <c r="EYR327" s="79"/>
      <c r="EYS327" s="35"/>
      <c r="EYT327" s="80"/>
      <c r="EYU327" s="79"/>
      <c r="EYV327" s="35"/>
      <c r="EYW327" s="80"/>
      <c r="EYX327" s="79"/>
      <c r="EYY327" s="35"/>
      <c r="EYZ327" s="80"/>
      <c r="EZA327" s="79"/>
      <c r="EZB327" s="35"/>
      <c r="EZC327" s="80"/>
      <c r="EZD327" s="79"/>
      <c r="EZE327" s="35"/>
      <c r="EZF327" s="80"/>
      <c r="EZG327" s="79"/>
      <c r="EZH327" s="35"/>
      <c r="EZI327" s="80"/>
      <c r="EZJ327" s="79"/>
      <c r="EZK327" s="35"/>
      <c r="EZL327" s="80"/>
      <c r="EZM327" s="79"/>
      <c r="EZN327" s="35"/>
      <c r="EZO327" s="80"/>
      <c r="EZP327" s="79"/>
      <c r="EZQ327" s="35"/>
      <c r="EZR327" s="80"/>
      <c r="EZS327" s="79"/>
      <c r="EZT327" s="35"/>
      <c r="EZU327" s="80"/>
      <c r="EZV327" s="79"/>
      <c r="EZW327" s="35"/>
      <c r="EZX327" s="80"/>
      <c r="EZY327" s="79"/>
      <c r="EZZ327" s="35"/>
      <c r="FAA327" s="80"/>
      <c r="FAB327" s="79"/>
      <c r="FAC327" s="35"/>
      <c r="FAD327" s="80"/>
      <c r="FAE327" s="79"/>
      <c r="FAF327" s="35"/>
      <c r="FAG327" s="80"/>
      <c r="FAH327" s="79"/>
      <c r="FAI327" s="35"/>
      <c r="FAJ327" s="80"/>
      <c r="FAK327" s="79"/>
      <c r="FAL327" s="35"/>
      <c r="FAM327" s="80"/>
      <c r="FAN327" s="79"/>
      <c r="FAO327" s="35"/>
      <c r="FAP327" s="80"/>
      <c r="FAQ327" s="79"/>
      <c r="FAR327" s="35"/>
      <c r="FAS327" s="80"/>
      <c r="FAT327" s="79"/>
      <c r="FAU327" s="35"/>
      <c r="FAV327" s="80"/>
      <c r="FAW327" s="79"/>
      <c r="FAX327" s="35"/>
      <c r="FAY327" s="80"/>
      <c r="FAZ327" s="79"/>
      <c r="FBA327" s="35"/>
      <c r="FBB327" s="80"/>
      <c r="FBC327" s="79"/>
      <c r="FBD327" s="35"/>
      <c r="FBE327" s="80"/>
      <c r="FBF327" s="79"/>
      <c r="FBG327" s="35"/>
      <c r="FBH327" s="80"/>
      <c r="FBI327" s="79"/>
      <c r="FBJ327" s="35"/>
      <c r="FBK327" s="80"/>
      <c r="FBL327" s="79"/>
      <c r="FBM327" s="35"/>
      <c r="FBN327" s="80"/>
      <c r="FBO327" s="79"/>
      <c r="FBP327" s="35"/>
      <c r="FBQ327" s="80"/>
      <c r="FBR327" s="79"/>
      <c r="FBS327" s="35"/>
      <c r="FBT327" s="80"/>
      <c r="FBU327" s="79"/>
      <c r="FBV327" s="35"/>
      <c r="FBW327" s="80"/>
      <c r="FBX327" s="79"/>
      <c r="FBY327" s="35"/>
      <c r="FBZ327" s="80"/>
      <c r="FCA327" s="79"/>
      <c r="FCB327" s="35"/>
      <c r="FCC327" s="80"/>
      <c r="FCD327" s="79"/>
      <c r="FCE327" s="35"/>
      <c r="FCF327" s="80"/>
      <c r="FCG327" s="79"/>
      <c r="FCH327" s="35"/>
      <c r="FCI327" s="80"/>
      <c r="FCJ327" s="79"/>
      <c r="FCK327" s="35"/>
      <c r="FCL327" s="80"/>
      <c r="FCM327" s="79"/>
      <c r="FCN327" s="35"/>
      <c r="FCO327" s="80"/>
      <c r="FCP327" s="79"/>
      <c r="FCQ327" s="35"/>
      <c r="FCR327" s="80"/>
      <c r="FCS327" s="79"/>
      <c r="FCT327" s="35"/>
      <c r="FCU327" s="80"/>
      <c r="FCV327" s="79"/>
      <c r="FCW327" s="35"/>
      <c r="FCX327" s="80"/>
      <c r="FCY327" s="79"/>
      <c r="FCZ327" s="35"/>
      <c r="FDA327" s="80"/>
      <c r="FDB327" s="79"/>
      <c r="FDC327" s="35"/>
      <c r="FDD327" s="80"/>
      <c r="FDE327" s="79"/>
      <c r="FDF327" s="35"/>
      <c r="FDG327" s="80"/>
      <c r="FDH327" s="79"/>
      <c r="FDI327" s="35"/>
      <c r="FDJ327" s="80"/>
      <c r="FDK327" s="79"/>
      <c r="FDL327" s="35"/>
      <c r="FDM327" s="80"/>
      <c r="FDN327" s="79"/>
      <c r="FDO327" s="35"/>
      <c r="FDP327" s="80"/>
      <c r="FDQ327" s="79"/>
      <c r="FDR327" s="35"/>
      <c r="FDS327" s="80"/>
      <c r="FDT327" s="79"/>
      <c r="FDU327" s="35"/>
      <c r="FDV327" s="80"/>
      <c r="FDW327" s="79"/>
      <c r="FDX327" s="35"/>
      <c r="FDY327" s="80"/>
      <c r="FDZ327" s="79"/>
      <c r="FEA327" s="35"/>
      <c r="FEB327" s="80"/>
      <c r="FEC327" s="79"/>
      <c r="FED327" s="35"/>
      <c r="FEE327" s="80"/>
      <c r="FEF327" s="79"/>
      <c r="FEG327" s="35"/>
      <c r="FEH327" s="80"/>
      <c r="FEI327" s="79"/>
      <c r="FEJ327" s="35"/>
      <c r="FEK327" s="80"/>
      <c r="FEL327" s="79"/>
      <c r="FEM327" s="35"/>
      <c r="FEN327" s="80"/>
      <c r="FEO327" s="79"/>
      <c r="FEP327" s="35"/>
      <c r="FEQ327" s="80"/>
      <c r="FER327" s="79"/>
      <c r="FES327" s="35"/>
      <c r="FET327" s="80"/>
      <c r="FEU327" s="79"/>
      <c r="FEV327" s="35"/>
      <c r="FEW327" s="80"/>
      <c r="FEX327" s="79"/>
      <c r="FEY327" s="35"/>
      <c r="FEZ327" s="80"/>
      <c r="FFA327" s="79"/>
      <c r="FFB327" s="35"/>
      <c r="FFC327" s="80"/>
      <c r="FFD327" s="79"/>
      <c r="FFE327" s="35"/>
      <c r="FFF327" s="80"/>
      <c r="FFG327" s="79"/>
      <c r="FFH327" s="35"/>
      <c r="FFI327" s="80"/>
      <c r="FFJ327" s="79"/>
      <c r="FFK327" s="35"/>
      <c r="FFL327" s="80"/>
      <c r="FFM327" s="79"/>
      <c r="FFN327" s="35"/>
      <c r="FFO327" s="80"/>
      <c r="FFP327" s="79"/>
      <c r="FFQ327" s="35"/>
      <c r="FFR327" s="80"/>
      <c r="FFS327" s="79"/>
      <c r="FFT327" s="35"/>
      <c r="FFU327" s="80"/>
      <c r="FFV327" s="79"/>
      <c r="FFW327" s="35"/>
      <c r="FFX327" s="80"/>
      <c r="FFY327" s="79"/>
      <c r="FFZ327" s="35"/>
      <c r="FGA327" s="80"/>
      <c r="FGB327" s="79"/>
      <c r="FGC327" s="35"/>
      <c r="FGD327" s="80"/>
      <c r="FGE327" s="79"/>
      <c r="FGF327" s="35"/>
      <c r="FGG327" s="80"/>
      <c r="FGH327" s="79"/>
      <c r="FGI327" s="35"/>
      <c r="FGJ327" s="80"/>
      <c r="FGK327" s="79"/>
      <c r="FGL327" s="35"/>
      <c r="FGM327" s="80"/>
      <c r="FGN327" s="79"/>
      <c r="FGO327" s="35"/>
      <c r="FGP327" s="80"/>
      <c r="FGQ327" s="79"/>
      <c r="FGR327" s="35"/>
      <c r="FGS327" s="80"/>
      <c r="FGT327" s="79"/>
      <c r="FGU327" s="35"/>
      <c r="FGV327" s="80"/>
      <c r="FGW327" s="79"/>
      <c r="FGX327" s="35"/>
      <c r="FGY327" s="80"/>
      <c r="FGZ327" s="79"/>
      <c r="FHA327" s="35"/>
      <c r="FHB327" s="80"/>
      <c r="FHC327" s="79"/>
      <c r="FHD327" s="35"/>
      <c r="FHE327" s="80"/>
      <c r="FHF327" s="79"/>
      <c r="FHG327" s="35"/>
      <c r="FHH327" s="80"/>
      <c r="FHI327" s="79"/>
      <c r="FHJ327" s="35"/>
      <c r="FHK327" s="80"/>
      <c r="FHL327" s="79"/>
      <c r="FHM327" s="35"/>
      <c r="FHN327" s="80"/>
      <c r="FHO327" s="79"/>
      <c r="FHP327" s="35"/>
      <c r="FHQ327" s="80"/>
      <c r="FHR327" s="79"/>
      <c r="FHS327" s="35"/>
      <c r="FHT327" s="80"/>
      <c r="FHU327" s="79"/>
      <c r="FHV327" s="35"/>
      <c r="FHW327" s="80"/>
      <c r="FHX327" s="79"/>
      <c r="FHY327" s="35"/>
      <c r="FHZ327" s="80"/>
      <c r="FIA327" s="79"/>
      <c r="FIB327" s="35"/>
      <c r="FIC327" s="80"/>
      <c r="FID327" s="79"/>
      <c r="FIE327" s="35"/>
      <c r="FIF327" s="80"/>
      <c r="FIG327" s="79"/>
      <c r="FIH327" s="35"/>
      <c r="FII327" s="80"/>
      <c r="FIJ327" s="79"/>
      <c r="FIK327" s="35"/>
      <c r="FIL327" s="80"/>
      <c r="FIM327" s="79"/>
      <c r="FIN327" s="35"/>
      <c r="FIO327" s="80"/>
      <c r="FIP327" s="79"/>
      <c r="FIQ327" s="35"/>
      <c r="FIR327" s="80"/>
      <c r="FIS327" s="79"/>
      <c r="FIT327" s="35"/>
      <c r="FIU327" s="80"/>
      <c r="FIV327" s="79"/>
      <c r="FIW327" s="35"/>
      <c r="FIX327" s="80"/>
      <c r="FIY327" s="79"/>
      <c r="FIZ327" s="35"/>
      <c r="FJA327" s="80"/>
      <c r="FJB327" s="79"/>
      <c r="FJC327" s="35"/>
      <c r="FJD327" s="80"/>
      <c r="FJE327" s="79"/>
      <c r="FJF327" s="35"/>
      <c r="FJG327" s="80"/>
      <c r="FJH327" s="79"/>
      <c r="FJI327" s="35"/>
      <c r="FJJ327" s="80"/>
      <c r="FJK327" s="79"/>
      <c r="FJL327" s="35"/>
      <c r="FJM327" s="80"/>
      <c r="FJN327" s="79"/>
      <c r="FJO327" s="35"/>
      <c r="FJP327" s="80"/>
      <c r="FJQ327" s="79"/>
      <c r="FJR327" s="35"/>
      <c r="FJS327" s="80"/>
      <c r="FJT327" s="79"/>
      <c r="FJU327" s="35"/>
      <c r="FJV327" s="80"/>
      <c r="FJW327" s="79"/>
      <c r="FJX327" s="35"/>
      <c r="FJY327" s="80"/>
      <c r="FJZ327" s="79"/>
      <c r="FKA327" s="35"/>
      <c r="FKB327" s="80"/>
      <c r="FKC327" s="79"/>
      <c r="FKD327" s="35"/>
      <c r="FKE327" s="80"/>
      <c r="FKF327" s="79"/>
      <c r="FKG327" s="35"/>
      <c r="FKH327" s="80"/>
      <c r="FKI327" s="79"/>
      <c r="FKJ327" s="35"/>
      <c r="FKK327" s="80"/>
      <c r="FKL327" s="79"/>
      <c r="FKM327" s="35"/>
      <c r="FKN327" s="80"/>
      <c r="FKO327" s="79"/>
      <c r="FKP327" s="35"/>
      <c r="FKQ327" s="80"/>
      <c r="FKR327" s="79"/>
      <c r="FKS327" s="35"/>
      <c r="FKT327" s="80"/>
      <c r="FKU327" s="79"/>
      <c r="FKV327" s="35"/>
      <c r="FKW327" s="80"/>
      <c r="FKX327" s="79"/>
      <c r="FKY327" s="35"/>
      <c r="FKZ327" s="80"/>
      <c r="FLA327" s="79"/>
      <c r="FLB327" s="35"/>
      <c r="FLC327" s="80"/>
      <c r="FLD327" s="79"/>
      <c r="FLE327" s="35"/>
      <c r="FLF327" s="80"/>
      <c r="FLG327" s="79"/>
      <c r="FLH327" s="35"/>
      <c r="FLI327" s="80"/>
      <c r="FLJ327" s="79"/>
      <c r="FLK327" s="35"/>
      <c r="FLL327" s="80"/>
      <c r="FLM327" s="79"/>
      <c r="FLN327" s="35"/>
      <c r="FLO327" s="80"/>
      <c r="FLP327" s="79"/>
      <c r="FLQ327" s="35"/>
      <c r="FLR327" s="80"/>
      <c r="FLS327" s="79"/>
      <c r="FLT327" s="35"/>
      <c r="FLU327" s="80"/>
      <c r="FLV327" s="79"/>
      <c r="FLW327" s="35"/>
      <c r="FLX327" s="80"/>
      <c r="FLY327" s="79"/>
      <c r="FLZ327" s="35"/>
      <c r="FMA327" s="80"/>
      <c r="FMB327" s="79"/>
      <c r="FMC327" s="35"/>
      <c r="FMD327" s="80"/>
      <c r="FME327" s="79"/>
      <c r="FMF327" s="35"/>
      <c r="FMG327" s="80"/>
      <c r="FMH327" s="79"/>
      <c r="FMI327" s="35"/>
      <c r="FMJ327" s="80"/>
      <c r="FMK327" s="79"/>
      <c r="FML327" s="35"/>
      <c r="FMM327" s="80"/>
      <c r="FMN327" s="79"/>
      <c r="FMO327" s="35"/>
      <c r="FMP327" s="80"/>
      <c r="FMQ327" s="79"/>
      <c r="FMR327" s="35"/>
      <c r="FMS327" s="80"/>
      <c r="FMT327" s="79"/>
      <c r="FMU327" s="35"/>
      <c r="FMV327" s="80"/>
      <c r="FMW327" s="79"/>
      <c r="FMX327" s="35"/>
      <c r="FMY327" s="80"/>
      <c r="FMZ327" s="79"/>
      <c r="FNA327" s="35"/>
      <c r="FNB327" s="80"/>
      <c r="FNC327" s="79"/>
      <c r="FND327" s="35"/>
      <c r="FNE327" s="80"/>
      <c r="FNF327" s="79"/>
      <c r="FNG327" s="35"/>
      <c r="FNH327" s="80"/>
      <c r="FNI327" s="79"/>
      <c r="FNJ327" s="35"/>
      <c r="FNK327" s="80"/>
      <c r="FNL327" s="79"/>
      <c r="FNM327" s="35"/>
      <c r="FNN327" s="80"/>
      <c r="FNO327" s="79"/>
      <c r="FNP327" s="35"/>
      <c r="FNQ327" s="80"/>
      <c r="FNR327" s="79"/>
      <c r="FNS327" s="35"/>
      <c r="FNT327" s="80"/>
      <c r="FNU327" s="79"/>
      <c r="FNV327" s="35"/>
      <c r="FNW327" s="80"/>
      <c r="FNX327" s="79"/>
      <c r="FNY327" s="35"/>
      <c r="FNZ327" s="80"/>
      <c r="FOA327" s="79"/>
      <c r="FOB327" s="35"/>
      <c r="FOC327" s="80"/>
      <c r="FOD327" s="79"/>
      <c r="FOE327" s="35"/>
      <c r="FOF327" s="80"/>
      <c r="FOG327" s="79"/>
      <c r="FOH327" s="35"/>
      <c r="FOI327" s="80"/>
      <c r="FOJ327" s="79"/>
      <c r="FOK327" s="35"/>
      <c r="FOL327" s="80"/>
      <c r="FOM327" s="79"/>
      <c r="FON327" s="35"/>
      <c r="FOO327" s="80"/>
      <c r="FOP327" s="79"/>
      <c r="FOQ327" s="35"/>
      <c r="FOR327" s="80"/>
      <c r="FOS327" s="79"/>
      <c r="FOT327" s="35"/>
      <c r="FOU327" s="80"/>
      <c r="FOV327" s="79"/>
      <c r="FOW327" s="35"/>
      <c r="FOX327" s="80"/>
      <c r="FOY327" s="79"/>
      <c r="FOZ327" s="35"/>
      <c r="FPA327" s="80"/>
      <c r="FPB327" s="79"/>
      <c r="FPC327" s="35"/>
      <c r="FPD327" s="80"/>
      <c r="FPE327" s="79"/>
      <c r="FPF327" s="35"/>
      <c r="FPG327" s="80"/>
      <c r="FPH327" s="79"/>
      <c r="FPI327" s="35"/>
      <c r="FPJ327" s="80"/>
      <c r="FPK327" s="79"/>
      <c r="FPL327" s="35"/>
      <c r="FPM327" s="80"/>
      <c r="FPN327" s="79"/>
      <c r="FPO327" s="35"/>
      <c r="FPP327" s="80"/>
      <c r="FPQ327" s="79"/>
      <c r="FPR327" s="35"/>
      <c r="FPS327" s="80"/>
      <c r="FPT327" s="79"/>
      <c r="FPU327" s="35"/>
      <c r="FPV327" s="80"/>
      <c r="FPW327" s="79"/>
      <c r="FPX327" s="35"/>
      <c r="FPY327" s="80"/>
      <c r="FPZ327" s="79"/>
      <c r="FQA327" s="35"/>
      <c r="FQB327" s="80"/>
      <c r="FQC327" s="79"/>
      <c r="FQD327" s="35"/>
      <c r="FQE327" s="80"/>
      <c r="FQF327" s="79"/>
      <c r="FQG327" s="35"/>
      <c r="FQH327" s="80"/>
      <c r="FQI327" s="79"/>
      <c r="FQJ327" s="35"/>
      <c r="FQK327" s="80"/>
      <c r="FQL327" s="79"/>
      <c r="FQM327" s="35"/>
      <c r="FQN327" s="80"/>
      <c r="FQO327" s="79"/>
      <c r="FQP327" s="35"/>
      <c r="FQQ327" s="80"/>
      <c r="FQR327" s="79"/>
      <c r="FQS327" s="35"/>
      <c r="FQT327" s="80"/>
      <c r="FQU327" s="79"/>
      <c r="FQV327" s="35"/>
      <c r="FQW327" s="80"/>
      <c r="FQX327" s="79"/>
      <c r="FQY327" s="35"/>
      <c r="FQZ327" s="80"/>
      <c r="FRA327" s="79"/>
      <c r="FRB327" s="35"/>
      <c r="FRC327" s="80"/>
      <c r="FRD327" s="79"/>
      <c r="FRE327" s="35"/>
      <c r="FRF327" s="80"/>
      <c r="FRG327" s="79"/>
      <c r="FRH327" s="35"/>
      <c r="FRI327" s="80"/>
      <c r="FRJ327" s="79"/>
      <c r="FRK327" s="35"/>
      <c r="FRL327" s="80"/>
      <c r="FRM327" s="79"/>
      <c r="FRN327" s="35"/>
      <c r="FRO327" s="80"/>
      <c r="FRP327" s="79"/>
      <c r="FRQ327" s="35"/>
      <c r="FRR327" s="80"/>
      <c r="FRS327" s="79"/>
      <c r="FRT327" s="35"/>
      <c r="FRU327" s="80"/>
      <c r="FRV327" s="79"/>
      <c r="FRW327" s="35"/>
      <c r="FRX327" s="80"/>
      <c r="FRY327" s="79"/>
      <c r="FRZ327" s="35"/>
      <c r="FSA327" s="80"/>
      <c r="FSB327" s="79"/>
      <c r="FSC327" s="35"/>
      <c r="FSD327" s="80"/>
      <c r="FSE327" s="79"/>
      <c r="FSF327" s="35"/>
      <c r="FSG327" s="80"/>
      <c r="FSH327" s="79"/>
      <c r="FSI327" s="35"/>
      <c r="FSJ327" s="80"/>
      <c r="FSK327" s="79"/>
      <c r="FSL327" s="35"/>
      <c r="FSM327" s="80"/>
      <c r="FSN327" s="79"/>
      <c r="FSO327" s="35"/>
      <c r="FSP327" s="80"/>
      <c r="FSQ327" s="79"/>
      <c r="FSR327" s="35"/>
      <c r="FSS327" s="80"/>
      <c r="FST327" s="79"/>
      <c r="FSU327" s="35"/>
      <c r="FSV327" s="80"/>
      <c r="FSW327" s="79"/>
      <c r="FSX327" s="35"/>
      <c r="FSY327" s="80"/>
      <c r="FSZ327" s="79"/>
      <c r="FTA327" s="35"/>
      <c r="FTB327" s="80"/>
      <c r="FTC327" s="79"/>
      <c r="FTD327" s="35"/>
      <c r="FTE327" s="80"/>
      <c r="FTF327" s="79"/>
      <c r="FTG327" s="35"/>
      <c r="FTH327" s="80"/>
      <c r="FTI327" s="79"/>
      <c r="FTJ327" s="35"/>
      <c r="FTK327" s="80"/>
      <c r="FTL327" s="79"/>
      <c r="FTM327" s="35"/>
      <c r="FTN327" s="80"/>
      <c r="FTO327" s="79"/>
      <c r="FTP327" s="35"/>
      <c r="FTQ327" s="80"/>
      <c r="FTR327" s="79"/>
      <c r="FTS327" s="35"/>
      <c r="FTT327" s="80"/>
      <c r="FTU327" s="79"/>
      <c r="FTV327" s="35"/>
      <c r="FTW327" s="80"/>
      <c r="FTX327" s="79"/>
      <c r="FTY327" s="35"/>
      <c r="FTZ327" s="80"/>
      <c r="FUA327" s="79"/>
      <c r="FUB327" s="35"/>
      <c r="FUC327" s="80"/>
      <c r="FUD327" s="79"/>
      <c r="FUE327" s="35"/>
      <c r="FUF327" s="80"/>
      <c r="FUG327" s="79"/>
      <c r="FUH327" s="35"/>
      <c r="FUI327" s="80"/>
      <c r="FUJ327" s="79"/>
      <c r="FUK327" s="35"/>
      <c r="FUL327" s="80"/>
      <c r="FUM327" s="79"/>
      <c r="FUN327" s="35"/>
      <c r="FUO327" s="80"/>
      <c r="FUP327" s="79"/>
      <c r="FUQ327" s="35"/>
      <c r="FUR327" s="80"/>
      <c r="FUS327" s="79"/>
      <c r="FUT327" s="35"/>
      <c r="FUU327" s="80"/>
      <c r="FUV327" s="79"/>
      <c r="FUW327" s="35"/>
      <c r="FUX327" s="80"/>
      <c r="FUY327" s="79"/>
      <c r="FUZ327" s="35"/>
      <c r="FVA327" s="80"/>
      <c r="FVB327" s="79"/>
      <c r="FVC327" s="35"/>
      <c r="FVD327" s="80"/>
      <c r="FVE327" s="79"/>
      <c r="FVF327" s="35"/>
      <c r="FVG327" s="80"/>
      <c r="FVH327" s="79"/>
      <c r="FVI327" s="35"/>
      <c r="FVJ327" s="80"/>
      <c r="FVK327" s="79"/>
      <c r="FVL327" s="35"/>
      <c r="FVM327" s="80"/>
      <c r="FVN327" s="79"/>
      <c r="FVO327" s="35"/>
      <c r="FVP327" s="80"/>
      <c r="FVQ327" s="79"/>
      <c r="FVR327" s="35"/>
      <c r="FVS327" s="80"/>
      <c r="FVT327" s="79"/>
      <c r="FVU327" s="35"/>
      <c r="FVV327" s="80"/>
      <c r="FVW327" s="79"/>
      <c r="FVX327" s="35"/>
      <c r="FVY327" s="80"/>
      <c r="FVZ327" s="79"/>
      <c r="FWA327" s="35"/>
      <c r="FWB327" s="80"/>
      <c r="FWC327" s="79"/>
      <c r="FWD327" s="35"/>
      <c r="FWE327" s="80"/>
      <c r="FWF327" s="79"/>
      <c r="FWG327" s="35"/>
      <c r="FWH327" s="80"/>
      <c r="FWI327" s="79"/>
      <c r="FWJ327" s="35"/>
      <c r="FWK327" s="80"/>
      <c r="FWL327" s="79"/>
      <c r="FWM327" s="35"/>
      <c r="FWN327" s="80"/>
      <c r="FWO327" s="79"/>
      <c r="FWP327" s="35"/>
      <c r="FWQ327" s="80"/>
      <c r="FWR327" s="79"/>
      <c r="FWS327" s="35"/>
      <c r="FWT327" s="80"/>
      <c r="FWU327" s="79"/>
      <c r="FWV327" s="35"/>
      <c r="FWW327" s="80"/>
      <c r="FWX327" s="79"/>
      <c r="FWY327" s="35"/>
      <c r="FWZ327" s="80"/>
      <c r="FXA327" s="79"/>
      <c r="FXB327" s="35"/>
      <c r="FXC327" s="80"/>
      <c r="FXD327" s="79"/>
      <c r="FXE327" s="35"/>
      <c r="FXF327" s="80"/>
      <c r="FXG327" s="79"/>
      <c r="FXH327" s="35"/>
      <c r="FXI327" s="80"/>
      <c r="FXJ327" s="79"/>
      <c r="FXK327" s="35"/>
      <c r="FXL327" s="80"/>
      <c r="FXM327" s="79"/>
      <c r="FXN327" s="35"/>
      <c r="FXO327" s="80"/>
      <c r="FXP327" s="79"/>
      <c r="FXQ327" s="35"/>
      <c r="FXR327" s="80"/>
      <c r="FXS327" s="79"/>
      <c r="FXT327" s="35"/>
      <c r="FXU327" s="80"/>
      <c r="FXV327" s="79"/>
      <c r="FXW327" s="35"/>
      <c r="FXX327" s="80"/>
      <c r="FXY327" s="79"/>
      <c r="FXZ327" s="35"/>
      <c r="FYA327" s="80"/>
      <c r="FYB327" s="79"/>
      <c r="FYC327" s="35"/>
      <c r="FYD327" s="80"/>
      <c r="FYE327" s="79"/>
      <c r="FYF327" s="35"/>
      <c r="FYG327" s="80"/>
      <c r="FYH327" s="79"/>
      <c r="FYI327" s="35"/>
      <c r="FYJ327" s="80"/>
      <c r="FYK327" s="79"/>
      <c r="FYL327" s="35"/>
      <c r="FYM327" s="80"/>
      <c r="FYN327" s="79"/>
      <c r="FYO327" s="35"/>
      <c r="FYP327" s="80"/>
      <c r="FYQ327" s="79"/>
      <c r="FYR327" s="35"/>
      <c r="FYS327" s="80"/>
      <c r="FYT327" s="79"/>
      <c r="FYU327" s="35"/>
      <c r="FYV327" s="80"/>
      <c r="FYW327" s="79"/>
      <c r="FYX327" s="35"/>
      <c r="FYY327" s="80"/>
      <c r="FYZ327" s="79"/>
      <c r="FZA327" s="35"/>
      <c r="FZB327" s="80"/>
      <c r="FZC327" s="79"/>
      <c r="FZD327" s="35"/>
      <c r="FZE327" s="80"/>
      <c r="FZF327" s="79"/>
      <c r="FZG327" s="35"/>
      <c r="FZH327" s="80"/>
      <c r="FZI327" s="79"/>
      <c r="FZJ327" s="35"/>
      <c r="FZK327" s="80"/>
      <c r="FZL327" s="79"/>
      <c r="FZM327" s="35"/>
      <c r="FZN327" s="80"/>
      <c r="FZO327" s="79"/>
      <c r="FZP327" s="35"/>
      <c r="FZQ327" s="80"/>
      <c r="FZR327" s="79"/>
      <c r="FZS327" s="35"/>
      <c r="FZT327" s="80"/>
      <c r="FZU327" s="79"/>
      <c r="FZV327" s="35"/>
      <c r="FZW327" s="80"/>
      <c r="FZX327" s="79"/>
      <c r="FZY327" s="35"/>
      <c r="FZZ327" s="80"/>
      <c r="GAA327" s="79"/>
      <c r="GAB327" s="35"/>
      <c r="GAC327" s="80"/>
      <c r="GAD327" s="79"/>
      <c r="GAE327" s="35"/>
      <c r="GAF327" s="80"/>
      <c r="GAG327" s="79"/>
      <c r="GAH327" s="35"/>
      <c r="GAI327" s="80"/>
      <c r="GAJ327" s="79"/>
      <c r="GAK327" s="35"/>
      <c r="GAL327" s="80"/>
      <c r="GAM327" s="79"/>
      <c r="GAN327" s="35"/>
      <c r="GAO327" s="80"/>
      <c r="GAP327" s="79"/>
      <c r="GAQ327" s="35"/>
      <c r="GAR327" s="80"/>
      <c r="GAS327" s="79"/>
      <c r="GAT327" s="35"/>
      <c r="GAU327" s="80"/>
      <c r="GAV327" s="79"/>
      <c r="GAW327" s="35"/>
      <c r="GAX327" s="80"/>
      <c r="GAY327" s="79"/>
      <c r="GAZ327" s="35"/>
      <c r="GBA327" s="80"/>
      <c r="GBB327" s="79"/>
      <c r="GBC327" s="35"/>
      <c r="GBD327" s="80"/>
      <c r="GBE327" s="79"/>
      <c r="GBF327" s="35"/>
      <c r="GBG327" s="80"/>
      <c r="GBH327" s="79"/>
      <c r="GBI327" s="35"/>
      <c r="GBJ327" s="80"/>
      <c r="GBK327" s="79"/>
      <c r="GBL327" s="35"/>
      <c r="GBM327" s="80"/>
      <c r="GBN327" s="79"/>
      <c r="GBO327" s="35"/>
      <c r="GBP327" s="80"/>
      <c r="GBQ327" s="79"/>
      <c r="GBR327" s="35"/>
      <c r="GBS327" s="80"/>
      <c r="GBT327" s="79"/>
      <c r="GBU327" s="35"/>
      <c r="GBV327" s="80"/>
      <c r="GBW327" s="79"/>
      <c r="GBX327" s="35"/>
      <c r="GBY327" s="80"/>
      <c r="GBZ327" s="79"/>
      <c r="GCA327" s="35"/>
      <c r="GCB327" s="80"/>
      <c r="GCC327" s="79"/>
      <c r="GCD327" s="35"/>
      <c r="GCE327" s="80"/>
      <c r="GCF327" s="79"/>
      <c r="GCG327" s="35"/>
      <c r="GCH327" s="80"/>
      <c r="GCI327" s="79"/>
      <c r="GCJ327" s="35"/>
      <c r="GCK327" s="80"/>
      <c r="GCL327" s="79"/>
      <c r="GCM327" s="35"/>
      <c r="GCN327" s="80"/>
      <c r="GCO327" s="79"/>
      <c r="GCP327" s="35"/>
      <c r="GCQ327" s="80"/>
      <c r="GCR327" s="79"/>
      <c r="GCS327" s="35"/>
      <c r="GCT327" s="80"/>
      <c r="GCU327" s="79"/>
      <c r="GCV327" s="35"/>
      <c r="GCW327" s="80"/>
      <c r="GCX327" s="79"/>
      <c r="GCY327" s="35"/>
      <c r="GCZ327" s="80"/>
      <c r="GDA327" s="79"/>
      <c r="GDB327" s="35"/>
      <c r="GDC327" s="80"/>
      <c r="GDD327" s="79"/>
      <c r="GDE327" s="35"/>
      <c r="GDF327" s="80"/>
      <c r="GDG327" s="79"/>
      <c r="GDH327" s="35"/>
      <c r="GDI327" s="80"/>
      <c r="GDJ327" s="79"/>
      <c r="GDK327" s="35"/>
      <c r="GDL327" s="80"/>
      <c r="GDM327" s="79"/>
      <c r="GDN327" s="35"/>
      <c r="GDO327" s="80"/>
      <c r="GDP327" s="79"/>
      <c r="GDQ327" s="35"/>
      <c r="GDR327" s="80"/>
      <c r="GDS327" s="79"/>
      <c r="GDT327" s="35"/>
      <c r="GDU327" s="80"/>
      <c r="GDV327" s="79"/>
      <c r="GDW327" s="35"/>
      <c r="GDX327" s="80"/>
      <c r="GDY327" s="79"/>
      <c r="GDZ327" s="35"/>
      <c r="GEA327" s="80"/>
      <c r="GEB327" s="79"/>
      <c r="GEC327" s="35"/>
      <c r="GED327" s="80"/>
      <c r="GEE327" s="79"/>
      <c r="GEF327" s="35"/>
      <c r="GEG327" s="80"/>
      <c r="GEH327" s="79"/>
      <c r="GEI327" s="35"/>
      <c r="GEJ327" s="80"/>
      <c r="GEK327" s="79"/>
      <c r="GEL327" s="35"/>
      <c r="GEM327" s="80"/>
      <c r="GEN327" s="79"/>
      <c r="GEO327" s="35"/>
      <c r="GEP327" s="80"/>
      <c r="GEQ327" s="79"/>
      <c r="GER327" s="35"/>
      <c r="GES327" s="80"/>
      <c r="GET327" s="79"/>
      <c r="GEU327" s="35"/>
      <c r="GEV327" s="80"/>
      <c r="GEW327" s="79"/>
      <c r="GEX327" s="35"/>
      <c r="GEY327" s="80"/>
      <c r="GEZ327" s="79"/>
      <c r="GFA327" s="35"/>
      <c r="GFB327" s="80"/>
      <c r="GFC327" s="79"/>
      <c r="GFD327" s="35"/>
      <c r="GFE327" s="80"/>
      <c r="GFF327" s="79"/>
      <c r="GFG327" s="35"/>
      <c r="GFH327" s="80"/>
      <c r="GFI327" s="79"/>
      <c r="GFJ327" s="35"/>
      <c r="GFK327" s="80"/>
      <c r="GFL327" s="79"/>
      <c r="GFM327" s="35"/>
      <c r="GFN327" s="80"/>
      <c r="GFO327" s="79"/>
      <c r="GFP327" s="35"/>
      <c r="GFQ327" s="80"/>
      <c r="GFR327" s="79"/>
      <c r="GFS327" s="35"/>
      <c r="GFT327" s="80"/>
      <c r="GFU327" s="79"/>
      <c r="GFV327" s="35"/>
      <c r="GFW327" s="80"/>
      <c r="GFX327" s="79"/>
      <c r="GFY327" s="35"/>
      <c r="GFZ327" s="80"/>
      <c r="GGA327" s="79"/>
      <c r="GGB327" s="35"/>
      <c r="GGC327" s="80"/>
      <c r="GGD327" s="79"/>
      <c r="GGE327" s="35"/>
      <c r="GGF327" s="80"/>
      <c r="GGG327" s="79"/>
      <c r="GGH327" s="35"/>
      <c r="GGI327" s="80"/>
      <c r="GGJ327" s="79"/>
      <c r="GGK327" s="35"/>
      <c r="GGL327" s="80"/>
      <c r="GGM327" s="79"/>
      <c r="GGN327" s="35"/>
      <c r="GGO327" s="80"/>
      <c r="GGP327" s="79"/>
      <c r="GGQ327" s="35"/>
      <c r="GGR327" s="80"/>
      <c r="GGS327" s="79"/>
      <c r="GGT327" s="35"/>
      <c r="GGU327" s="80"/>
      <c r="GGV327" s="79"/>
      <c r="GGW327" s="35"/>
      <c r="GGX327" s="80"/>
      <c r="GGY327" s="79"/>
      <c r="GGZ327" s="35"/>
      <c r="GHA327" s="80"/>
      <c r="GHB327" s="79"/>
      <c r="GHC327" s="35"/>
      <c r="GHD327" s="80"/>
      <c r="GHE327" s="79"/>
      <c r="GHF327" s="35"/>
      <c r="GHG327" s="80"/>
      <c r="GHH327" s="79"/>
      <c r="GHI327" s="35"/>
      <c r="GHJ327" s="80"/>
      <c r="GHK327" s="79"/>
      <c r="GHL327" s="35"/>
      <c r="GHM327" s="80"/>
      <c r="GHN327" s="79"/>
      <c r="GHO327" s="35"/>
      <c r="GHP327" s="80"/>
      <c r="GHQ327" s="79"/>
      <c r="GHR327" s="35"/>
      <c r="GHS327" s="80"/>
      <c r="GHT327" s="79"/>
      <c r="GHU327" s="35"/>
      <c r="GHV327" s="80"/>
      <c r="GHW327" s="79"/>
      <c r="GHX327" s="35"/>
      <c r="GHY327" s="80"/>
      <c r="GHZ327" s="79"/>
      <c r="GIA327" s="35"/>
      <c r="GIB327" s="80"/>
      <c r="GIC327" s="79"/>
      <c r="GID327" s="35"/>
      <c r="GIE327" s="80"/>
      <c r="GIF327" s="79"/>
      <c r="GIG327" s="35"/>
      <c r="GIH327" s="80"/>
      <c r="GII327" s="79"/>
      <c r="GIJ327" s="35"/>
      <c r="GIK327" s="80"/>
      <c r="GIL327" s="79"/>
      <c r="GIM327" s="35"/>
      <c r="GIN327" s="80"/>
      <c r="GIO327" s="79"/>
      <c r="GIP327" s="35"/>
      <c r="GIQ327" s="80"/>
      <c r="GIR327" s="79"/>
      <c r="GIS327" s="35"/>
      <c r="GIT327" s="80"/>
      <c r="GIU327" s="79"/>
      <c r="GIV327" s="35"/>
      <c r="GIW327" s="80"/>
      <c r="GIX327" s="79"/>
      <c r="GIY327" s="35"/>
      <c r="GIZ327" s="80"/>
      <c r="GJA327" s="79"/>
      <c r="GJB327" s="35"/>
      <c r="GJC327" s="80"/>
      <c r="GJD327" s="79"/>
      <c r="GJE327" s="35"/>
      <c r="GJF327" s="80"/>
      <c r="GJG327" s="79"/>
      <c r="GJH327" s="35"/>
      <c r="GJI327" s="80"/>
      <c r="GJJ327" s="79"/>
      <c r="GJK327" s="35"/>
      <c r="GJL327" s="80"/>
      <c r="GJM327" s="79"/>
      <c r="GJN327" s="35"/>
      <c r="GJO327" s="80"/>
      <c r="GJP327" s="79"/>
      <c r="GJQ327" s="35"/>
      <c r="GJR327" s="80"/>
      <c r="GJS327" s="79"/>
      <c r="GJT327" s="35"/>
      <c r="GJU327" s="80"/>
      <c r="GJV327" s="79"/>
      <c r="GJW327" s="35"/>
      <c r="GJX327" s="80"/>
      <c r="GJY327" s="79"/>
      <c r="GJZ327" s="35"/>
      <c r="GKA327" s="80"/>
      <c r="GKB327" s="79"/>
      <c r="GKC327" s="35"/>
      <c r="GKD327" s="80"/>
      <c r="GKE327" s="79"/>
      <c r="GKF327" s="35"/>
      <c r="GKG327" s="80"/>
      <c r="GKH327" s="79"/>
      <c r="GKI327" s="35"/>
      <c r="GKJ327" s="80"/>
      <c r="GKK327" s="79"/>
      <c r="GKL327" s="35"/>
      <c r="GKM327" s="80"/>
      <c r="GKN327" s="79"/>
      <c r="GKO327" s="35"/>
      <c r="GKP327" s="80"/>
      <c r="GKQ327" s="79"/>
      <c r="GKR327" s="35"/>
      <c r="GKS327" s="80"/>
      <c r="GKT327" s="79"/>
      <c r="GKU327" s="35"/>
      <c r="GKV327" s="80"/>
      <c r="GKW327" s="79"/>
      <c r="GKX327" s="35"/>
      <c r="GKY327" s="80"/>
      <c r="GKZ327" s="79"/>
      <c r="GLA327" s="35"/>
      <c r="GLB327" s="80"/>
      <c r="GLC327" s="79"/>
      <c r="GLD327" s="35"/>
      <c r="GLE327" s="80"/>
      <c r="GLF327" s="79"/>
      <c r="GLG327" s="35"/>
      <c r="GLH327" s="80"/>
      <c r="GLI327" s="79"/>
      <c r="GLJ327" s="35"/>
      <c r="GLK327" s="80"/>
      <c r="GLL327" s="79"/>
      <c r="GLM327" s="35"/>
      <c r="GLN327" s="80"/>
      <c r="GLO327" s="79"/>
      <c r="GLP327" s="35"/>
      <c r="GLQ327" s="80"/>
      <c r="GLR327" s="79"/>
      <c r="GLS327" s="35"/>
      <c r="GLT327" s="80"/>
      <c r="GLU327" s="79"/>
      <c r="GLV327" s="35"/>
      <c r="GLW327" s="80"/>
      <c r="GLX327" s="79"/>
      <c r="GLY327" s="35"/>
      <c r="GLZ327" s="80"/>
      <c r="GMA327" s="79"/>
      <c r="GMB327" s="35"/>
      <c r="GMC327" s="80"/>
      <c r="GMD327" s="79"/>
      <c r="GME327" s="35"/>
      <c r="GMF327" s="80"/>
      <c r="GMG327" s="79"/>
      <c r="GMH327" s="35"/>
      <c r="GMI327" s="80"/>
      <c r="GMJ327" s="79"/>
      <c r="GMK327" s="35"/>
      <c r="GML327" s="80"/>
      <c r="GMM327" s="79"/>
      <c r="GMN327" s="35"/>
      <c r="GMO327" s="80"/>
      <c r="GMP327" s="79"/>
      <c r="GMQ327" s="35"/>
      <c r="GMR327" s="80"/>
      <c r="GMS327" s="79"/>
      <c r="GMT327" s="35"/>
      <c r="GMU327" s="80"/>
      <c r="GMV327" s="79"/>
      <c r="GMW327" s="35"/>
      <c r="GMX327" s="80"/>
      <c r="GMY327" s="79"/>
      <c r="GMZ327" s="35"/>
      <c r="GNA327" s="80"/>
      <c r="GNB327" s="79"/>
      <c r="GNC327" s="35"/>
      <c r="GND327" s="80"/>
      <c r="GNE327" s="79"/>
      <c r="GNF327" s="35"/>
      <c r="GNG327" s="80"/>
      <c r="GNH327" s="79"/>
      <c r="GNI327" s="35"/>
      <c r="GNJ327" s="80"/>
      <c r="GNK327" s="79"/>
      <c r="GNL327" s="35"/>
      <c r="GNM327" s="80"/>
      <c r="GNN327" s="79"/>
      <c r="GNO327" s="35"/>
      <c r="GNP327" s="80"/>
      <c r="GNQ327" s="79"/>
      <c r="GNR327" s="35"/>
      <c r="GNS327" s="80"/>
      <c r="GNT327" s="79"/>
      <c r="GNU327" s="35"/>
      <c r="GNV327" s="80"/>
      <c r="GNW327" s="79"/>
      <c r="GNX327" s="35"/>
      <c r="GNY327" s="80"/>
      <c r="GNZ327" s="79"/>
      <c r="GOA327" s="35"/>
      <c r="GOB327" s="80"/>
      <c r="GOC327" s="79"/>
      <c r="GOD327" s="35"/>
      <c r="GOE327" s="80"/>
      <c r="GOF327" s="79"/>
      <c r="GOG327" s="35"/>
      <c r="GOH327" s="80"/>
      <c r="GOI327" s="79"/>
      <c r="GOJ327" s="35"/>
      <c r="GOK327" s="80"/>
      <c r="GOL327" s="79"/>
      <c r="GOM327" s="35"/>
      <c r="GON327" s="80"/>
      <c r="GOO327" s="79"/>
      <c r="GOP327" s="35"/>
      <c r="GOQ327" s="80"/>
      <c r="GOR327" s="79"/>
      <c r="GOS327" s="35"/>
      <c r="GOT327" s="80"/>
      <c r="GOU327" s="79"/>
      <c r="GOV327" s="35"/>
      <c r="GOW327" s="80"/>
      <c r="GOX327" s="79"/>
      <c r="GOY327" s="35"/>
      <c r="GOZ327" s="80"/>
      <c r="GPA327" s="79"/>
      <c r="GPB327" s="35"/>
      <c r="GPC327" s="80"/>
      <c r="GPD327" s="79"/>
      <c r="GPE327" s="35"/>
      <c r="GPF327" s="80"/>
      <c r="GPG327" s="79"/>
      <c r="GPH327" s="35"/>
      <c r="GPI327" s="80"/>
      <c r="GPJ327" s="79"/>
      <c r="GPK327" s="35"/>
      <c r="GPL327" s="80"/>
      <c r="GPM327" s="79"/>
      <c r="GPN327" s="35"/>
      <c r="GPO327" s="80"/>
      <c r="GPP327" s="79"/>
      <c r="GPQ327" s="35"/>
      <c r="GPR327" s="80"/>
      <c r="GPS327" s="79"/>
      <c r="GPT327" s="35"/>
      <c r="GPU327" s="80"/>
      <c r="GPV327" s="79"/>
      <c r="GPW327" s="35"/>
      <c r="GPX327" s="80"/>
      <c r="GPY327" s="79"/>
      <c r="GPZ327" s="35"/>
      <c r="GQA327" s="80"/>
      <c r="GQB327" s="79"/>
      <c r="GQC327" s="35"/>
      <c r="GQD327" s="80"/>
      <c r="GQE327" s="79"/>
      <c r="GQF327" s="35"/>
      <c r="GQG327" s="80"/>
      <c r="GQH327" s="79"/>
      <c r="GQI327" s="35"/>
      <c r="GQJ327" s="80"/>
      <c r="GQK327" s="79"/>
      <c r="GQL327" s="35"/>
      <c r="GQM327" s="80"/>
      <c r="GQN327" s="79"/>
      <c r="GQO327" s="35"/>
      <c r="GQP327" s="80"/>
      <c r="GQQ327" s="79"/>
      <c r="GQR327" s="35"/>
      <c r="GQS327" s="80"/>
      <c r="GQT327" s="79"/>
      <c r="GQU327" s="35"/>
      <c r="GQV327" s="80"/>
      <c r="GQW327" s="79"/>
      <c r="GQX327" s="35"/>
      <c r="GQY327" s="80"/>
      <c r="GQZ327" s="79"/>
      <c r="GRA327" s="35"/>
      <c r="GRB327" s="80"/>
      <c r="GRC327" s="79"/>
      <c r="GRD327" s="35"/>
      <c r="GRE327" s="80"/>
      <c r="GRF327" s="79"/>
      <c r="GRG327" s="35"/>
      <c r="GRH327" s="80"/>
      <c r="GRI327" s="79"/>
      <c r="GRJ327" s="35"/>
      <c r="GRK327" s="80"/>
      <c r="GRL327" s="79"/>
      <c r="GRM327" s="35"/>
      <c r="GRN327" s="80"/>
      <c r="GRO327" s="79"/>
      <c r="GRP327" s="35"/>
      <c r="GRQ327" s="80"/>
      <c r="GRR327" s="79"/>
      <c r="GRS327" s="35"/>
      <c r="GRT327" s="80"/>
      <c r="GRU327" s="79"/>
      <c r="GRV327" s="35"/>
      <c r="GRW327" s="80"/>
      <c r="GRX327" s="79"/>
      <c r="GRY327" s="35"/>
      <c r="GRZ327" s="80"/>
      <c r="GSA327" s="79"/>
      <c r="GSB327" s="35"/>
      <c r="GSC327" s="80"/>
      <c r="GSD327" s="79"/>
      <c r="GSE327" s="35"/>
      <c r="GSF327" s="80"/>
      <c r="GSG327" s="79"/>
      <c r="GSH327" s="35"/>
      <c r="GSI327" s="80"/>
      <c r="GSJ327" s="79"/>
      <c r="GSK327" s="35"/>
      <c r="GSL327" s="80"/>
      <c r="GSM327" s="79"/>
      <c r="GSN327" s="35"/>
      <c r="GSO327" s="80"/>
      <c r="GSP327" s="79"/>
      <c r="GSQ327" s="35"/>
      <c r="GSR327" s="80"/>
      <c r="GSS327" s="79"/>
      <c r="GST327" s="35"/>
      <c r="GSU327" s="80"/>
      <c r="GSV327" s="79"/>
      <c r="GSW327" s="35"/>
      <c r="GSX327" s="80"/>
      <c r="GSY327" s="79"/>
      <c r="GSZ327" s="35"/>
      <c r="GTA327" s="80"/>
      <c r="GTB327" s="79"/>
      <c r="GTC327" s="35"/>
      <c r="GTD327" s="80"/>
      <c r="GTE327" s="79"/>
      <c r="GTF327" s="35"/>
      <c r="GTG327" s="80"/>
      <c r="GTH327" s="79"/>
      <c r="GTI327" s="35"/>
      <c r="GTJ327" s="80"/>
      <c r="GTK327" s="79"/>
      <c r="GTL327" s="35"/>
      <c r="GTM327" s="80"/>
      <c r="GTN327" s="79"/>
      <c r="GTO327" s="35"/>
      <c r="GTP327" s="80"/>
      <c r="GTQ327" s="79"/>
      <c r="GTR327" s="35"/>
      <c r="GTS327" s="80"/>
      <c r="GTT327" s="79"/>
      <c r="GTU327" s="35"/>
      <c r="GTV327" s="80"/>
      <c r="GTW327" s="79"/>
      <c r="GTX327" s="35"/>
      <c r="GTY327" s="80"/>
      <c r="GTZ327" s="79"/>
      <c r="GUA327" s="35"/>
      <c r="GUB327" s="80"/>
      <c r="GUC327" s="79"/>
      <c r="GUD327" s="35"/>
      <c r="GUE327" s="80"/>
      <c r="GUF327" s="79"/>
      <c r="GUG327" s="35"/>
      <c r="GUH327" s="80"/>
      <c r="GUI327" s="79"/>
      <c r="GUJ327" s="35"/>
      <c r="GUK327" s="80"/>
      <c r="GUL327" s="79"/>
      <c r="GUM327" s="35"/>
      <c r="GUN327" s="80"/>
      <c r="GUO327" s="79"/>
      <c r="GUP327" s="35"/>
      <c r="GUQ327" s="80"/>
      <c r="GUR327" s="79"/>
      <c r="GUS327" s="35"/>
      <c r="GUT327" s="80"/>
      <c r="GUU327" s="79"/>
      <c r="GUV327" s="35"/>
      <c r="GUW327" s="80"/>
      <c r="GUX327" s="79"/>
      <c r="GUY327" s="35"/>
      <c r="GUZ327" s="80"/>
      <c r="GVA327" s="79"/>
      <c r="GVB327" s="35"/>
      <c r="GVC327" s="80"/>
      <c r="GVD327" s="79"/>
      <c r="GVE327" s="35"/>
      <c r="GVF327" s="80"/>
      <c r="GVG327" s="79"/>
      <c r="GVH327" s="35"/>
      <c r="GVI327" s="80"/>
      <c r="GVJ327" s="79"/>
      <c r="GVK327" s="35"/>
      <c r="GVL327" s="80"/>
      <c r="GVM327" s="79"/>
      <c r="GVN327" s="35"/>
      <c r="GVO327" s="80"/>
      <c r="GVP327" s="79"/>
      <c r="GVQ327" s="35"/>
      <c r="GVR327" s="80"/>
      <c r="GVS327" s="79"/>
      <c r="GVT327" s="35"/>
      <c r="GVU327" s="80"/>
      <c r="GVV327" s="79"/>
      <c r="GVW327" s="35"/>
      <c r="GVX327" s="80"/>
      <c r="GVY327" s="79"/>
      <c r="GVZ327" s="35"/>
      <c r="GWA327" s="80"/>
      <c r="GWB327" s="79"/>
      <c r="GWC327" s="35"/>
      <c r="GWD327" s="80"/>
      <c r="GWE327" s="79"/>
      <c r="GWF327" s="35"/>
      <c r="GWG327" s="80"/>
      <c r="GWH327" s="79"/>
      <c r="GWI327" s="35"/>
      <c r="GWJ327" s="80"/>
      <c r="GWK327" s="79"/>
      <c r="GWL327" s="35"/>
      <c r="GWM327" s="80"/>
      <c r="GWN327" s="79"/>
      <c r="GWO327" s="35"/>
      <c r="GWP327" s="80"/>
      <c r="GWQ327" s="79"/>
      <c r="GWR327" s="35"/>
      <c r="GWS327" s="80"/>
      <c r="GWT327" s="79"/>
      <c r="GWU327" s="35"/>
      <c r="GWV327" s="80"/>
      <c r="GWW327" s="79"/>
      <c r="GWX327" s="35"/>
      <c r="GWY327" s="80"/>
      <c r="GWZ327" s="79"/>
      <c r="GXA327" s="35"/>
      <c r="GXB327" s="80"/>
      <c r="GXC327" s="79"/>
      <c r="GXD327" s="35"/>
      <c r="GXE327" s="80"/>
      <c r="GXF327" s="79"/>
      <c r="GXG327" s="35"/>
      <c r="GXH327" s="80"/>
      <c r="GXI327" s="79"/>
      <c r="GXJ327" s="35"/>
      <c r="GXK327" s="80"/>
      <c r="GXL327" s="79"/>
      <c r="GXM327" s="35"/>
      <c r="GXN327" s="80"/>
      <c r="GXO327" s="79"/>
      <c r="GXP327" s="35"/>
      <c r="GXQ327" s="80"/>
      <c r="GXR327" s="79"/>
      <c r="GXS327" s="35"/>
      <c r="GXT327" s="80"/>
      <c r="GXU327" s="79"/>
      <c r="GXV327" s="35"/>
      <c r="GXW327" s="80"/>
      <c r="GXX327" s="79"/>
      <c r="GXY327" s="35"/>
      <c r="GXZ327" s="80"/>
      <c r="GYA327" s="79"/>
      <c r="GYB327" s="35"/>
      <c r="GYC327" s="80"/>
      <c r="GYD327" s="79"/>
      <c r="GYE327" s="35"/>
      <c r="GYF327" s="80"/>
      <c r="GYG327" s="79"/>
      <c r="GYH327" s="35"/>
      <c r="GYI327" s="80"/>
      <c r="GYJ327" s="79"/>
      <c r="GYK327" s="35"/>
      <c r="GYL327" s="80"/>
      <c r="GYM327" s="79"/>
      <c r="GYN327" s="35"/>
      <c r="GYO327" s="80"/>
      <c r="GYP327" s="79"/>
      <c r="GYQ327" s="35"/>
      <c r="GYR327" s="80"/>
      <c r="GYS327" s="79"/>
      <c r="GYT327" s="35"/>
      <c r="GYU327" s="80"/>
      <c r="GYV327" s="79"/>
      <c r="GYW327" s="35"/>
      <c r="GYX327" s="80"/>
      <c r="GYY327" s="79"/>
      <c r="GYZ327" s="35"/>
      <c r="GZA327" s="80"/>
      <c r="GZB327" s="79"/>
      <c r="GZC327" s="35"/>
      <c r="GZD327" s="80"/>
      <c r="GZE327" s="79"/>
      <c r="GZF327" s="35"/>
      <c r="GZG327" s="80"/>
      <c r="GZH327" s="79"/>
      <c r="GZI327" s="35"/>
      <c r="GZJ327" s="80"/>
      <c r="GZK327" s="79"/>
      <c r="GZL327" s="35"/>
      <c r="GZM327" s="80"/>
      <c r="GZN327" s="79"/>
      <c r="GZO327" s="35"/>
      <c r="GZP327" s="80"/>
      <c r="GZQ327" s="79"/>
      <c r="GZR327" s="35"/>
      <c r="GZS327" s="80"/>
      <c r="GZT327" s="79"/>
      <c r="GZU327" s="35"/>
      <c r="GZV327" s="80"/>
      <c r="GZW327" s="79"/>
      <c r="GZX327" s="35"/>
      <c r="GZY327" s="80"/>
      <c r="GZZ327" s="79"/>
      <c r="HAA327" s="35"/>
      <c r="HAB327" s="80"/>
      <c r="HAC327" s="79"/>
      <c r="HAD327" s="35"/>
      <c r="HAE327" s="80"/>
      <c r="HAF327" s="79"/>
      <c r="HAG327" s="35"/>
      <c r="HAH327" s="80"/>
      <c r="HAI327" s="79"/>
      <c r="HAJ327" s="35"/>
      <c r="HAK327" s="80"/>
      <c r="HAL327" s="79"/>
      <c r="HAM327" s="35"/>
      <c r="HAN327" s="80"/>
      <c r="HAO327" s="79"/>
      <c r="HAP327" s="35"/>
      <c r="HAQ327" s="80"/>
      <c r="HAR327" s="79"/>
      <c r="HAS327" s="35"/>
      <c r="HAT327" s="80"/>
      <c r="HAU327" s="79"/>
      <c r="HAV327" s="35"/>
      <c r="HAW327" s="80"/>
      <c r="HAX327" s="79"/>
      <c r="HAY327" s="35"/>
      <c r="HAZ327" s="80"/>
      <c r="HBA327" s="79"/>
      <c r="HBB327" s="35"/>
      <c r="HBC327" s="80"/>
      <c r="HBD327" s="79"/>
      <c r="HBE327" s="35"/>
      <c r="HBF327" s="80"/>
      <c r="HBG327" s="79"/>
      <c r="HBH327" s="35"/>
      <c r="HBI327" s="80"/>
      <c r="HBJ327" s="79"/>
      <c r="HBK327" s="35"/>
      <c r="HBL327" s="80"/>
      <c r="HBM327" s="79"/>
      <c r="HBN327" s="35"/>
      <c r="HBO327" s="80"/>
      <c r="HBP327" s="79"/>
      <c r="HBQ327" s="35"/>
      <c r="HBR327" s="80"/>
      <c r="HBS327" s="79"/>
      <c r="HBT327" s="35"/>
      <c r="HBU327" s="80"/>
      <c r="HBV327" s="79"/>
      <c r="HBW327" s="35"/>
      <c r="HBX327" s="80"/>
      <c r="HBY327" s="79"/>
      <c r="HBZ327" s="35"/>
      <c r="HCA327" s="80"/>
      <c r="HCB327" s="79"/>
      <c r="HCC327" s="35"/>
      <c r="HCD327" s="80"/>
      <c r="HCE327" s="79"/>
      <c r="HCF327" s="35"/>
      <c r="HCG327" s="80"/>
      <c r="HCH327" s="79"/>
      <c r="HCI327" s="35"/>
      <c r="HCJ327" s="80"/>
      <c r="HCK327" s="79"/>
      <c r="HCL327" s="35"/>
      <c r="HCM327" s="80"/>
      <c r="HCN327" s="79"/>
      <c r="HCO327" s="35"/>
      <c r="HCP327" s="80"/>
      <c r="HCQ327" s="79"/>
      <c r="HCR327" s="35"/>
      <c r="HCS327" s="80"/>
      <c r="HCT327" s="79"/>
      <c r="HCU327" s="35"/>
      <c r="HCV327" s="80"/>
      <c r="HCW327" s="79"/>
      <c r="HCX327" s="35"/>
      <c r="HCY327" s="80"/>
      <c r="HCZ327" s="79"/>
      <c r="HDA327" s="35"/>
      <c r="HDB327" s="80"/>
      <c r="HDC327" s="79"/>
      <c r="HDD327" s="35"/>
      <c r="HDE327" s="80"/>
      <c r="HDF327" s="79"/>
      <c r="HDG327" s="35"/>
      <c r="HDH327" s="80"/>
      <c r="HDI327" s="79"/>
      <c r="HDJ327" s="35"/>
      <c r="HDK327" s="80"/>
      <c r="HDL327" s="79"/>
      <c r="HDM327" s="35"/>
      <c r="HDN327" s="80"/>
      <c r="HDO327" s="79"/>
      <c r="HDP327" s="35"/>
      <c r="HDQ327" s="80"/>
      <c r="HDR327" s="79"/>
      <c r="HDS327" s="35"/>
      <c r="HDT327" s="80"/>
      <c r="HDU327" s="79"/>
      <c r="HDV327" s="35"/>
      <c r="HDW327" s="80"/>
      <c r="HDX327" s="79"/>
      <c r="HDY327" s="35"/>
      <c r="HDZ327" s="80"/>
      <c r="HEA327" s="79"/>
      <c r="HEB327" s="35"/>
      <c r="HEC327" s="80"/>
      <c r="HED327" s="79"/>
      <c r="HEE327" s="35"/>
      <c r="HEF327" s="80"/>
      <c r="HEG327" s="79"/>
      <c r="HEH327" s="35"/>
      <c r="HEI327" s="80"/>
      <c r="HEJ327" s="79"/>
      <c r="HEK327" s="35"/>
      <c r="HEL327" s="80"/>
      <c r="HEM327" s="79"/>
      <c r="HEN327" s="35"/>
      <c r="HEO327" s="80"/>
      <c r="HEP327" s="79"/>
      <c r="HEQ327" s="35"/>
      <c r="HER327" s="80"/>
      <c r="HES327" s="79"/>
      <c r="HET327" s="35"/>
      <c r="HEU327" s="80"/>
      <c r="HEV327" s="79"/>
      <c r="HEW327" s="35"/>
      <c r="HEX327" s="80"/>
      <c r="HEY327" s="79"/>
      <c r="HEZ327" s="35"/>
      <c r="HFA327" s="80"/>
      <c r="HFB327" s="79"/>
      <c r="HFC327" s="35"/>
      <c r="HFD327" s="80"/>
      <c r="HFE327" s="79"/>
      <c r="HFF327" s="35"/>
      <c r="HFG327" s="80"/>
      <c r="HFH327" s="79"/>
      <c r="HFI327" s="35"/>
      <c r="HFJ327" s="80"/>
      <c r="HFK327" s="79"/>
      <c r="HFL327" s="35"/>
      <c r="HFM327" s="80"/>
      <c r="HFN327" s="79"/>
      <c r="HFO327" s="35"/>
      <c r="HFP327" s="80"/>
      <c r="HFQ327" s="79"/>
      <c r="HFR327" s="35"/>
      <c r="HFS327" s="80"/>
      <c r="HFT327" s="79"/>
      <c r="HFU327" s="35"/>
      <c r="HFV327" s="80"/>
      <c r="HFW327" s="79"/>
      <c r="HFX327" s="35"/>
      <c r="HFY327" s="80"/>
      <c r="HFZ327" s="79"/>
      <c r="HGA327" s="35"/>
      <c r="HGB327" s="80"/>
      <c r="HGC327" s="79"/>
      <c r="HGD327" s="35"/>
      <c r="HGE327" s="80"/>
      <c r="HGF327" s="79"/>
      <c r="HGG327" s="35"/>
      <c r="HGH327" s="80"/>
      <c r="HGI327" s="79"/>
      <c r="HGJ327" s="35"/>
      <c r="HGK327" s="80"/>
      <c r="HGL327" s="79"/>
      <c r="HGM327" s="35"/>
      <c r="HGN327" s="80"/>
      <c r="HGO327" s="79"/>
      <c r="HGP327" s="35"/>
      <c r="HGQ327" s="80"/>
      <c r="HGR327" s="79"/>
      <c r="HGS327" s="35"/>
      <c r="HGT327" s="80"/>
      <c r="HGU327" s="79"/>
      <c r="HGV327" s="35"/>
      <c r="HGW327" s="80"/>
      <c r="HGX327" s="79"/>
      <c r="HGY327" s="35"/>
      <c r="HGZ327" s="80"/>
      <c r="HHA327" s="79"/>
      <c r="HHB327" s="35"/>
      <c r="HHC327" s="80"/>
      <c r="HHD327" s="79"/>
      <c r="HHE327" s="35"/>
      <c r="HHF327" s="80"/>
      <c r="HHG327" s="79"/>
      <c r="HHH327" s="35"/>
      <c r="HHI327" s="80"/>
      <c r="HHJ327" s="79"/>
      <c r="HHK327" s="35"/>
      <c r="HHL327" s="80"/>
      <c r="HHM327" s="79"/>
      <c r="HHN327" s="35"/>
      <c r="HHO327" s="80"/>
      <c r="HHP327" s="79"/>
      <c r="HHQ327" s="35"/>
      <c r="HHR327" s="80"/>
      <c r="HHS327" s="79"/>
      <c r="HHT327" s="35"/>
      <c r="HHU327" s="80"/>
      <c r="HHV327" s="79"/>
      <c r="HHW327" s="35"/>
      <c r="HHX327" s="80"/>
      <c r="HHY327" s="79"/>
      <c r="HHZ327" s="35"/>
      <c r="HIA327" s="80"/>
      <c r="HIB327" s="79"/>
      <c r="HIC327" s="35"/>
      <c r="HID327" s="80"/>
      <c r="HIE327" s="79"/>
      <c r="HIF327" s="35"/>
      <c r="HIG327" s="80"/>
      <c r="HIH327" s="79"/>
      <c r="HII327" s="35"/>
      <c r="HIJ327" s="80"/>
      <c r="HIK327" s="79"/>
      <c r="HIL327" s="35"/>
      <c r="HIM327" s="80"/>
      <c r="HIN327" s="79"/>
      <c r="HIO327" s="35"/>
      <c r="HIP327" s="80"/>
      <c r="HIQ327" s="79"/>
      <c r="HIR327" s="35"/>
      <c r="HIS327" s="80"/>
      <c r="HIT327" s="79"/>
      <c r="HIU327" s="35"/>
      <c r="HIV327" s="80"/>
      <c r="HIW327" s="79"/>
      <c r="HIX327" s="35"/>
      <c r="HIY327" s="80"/>
      <c r="HIZ327" s="79"/>
      <c r="HJA327" s="35"/>
      <c r="HJB327" s="80"/>
      <c r="HJC327" s="79"/>
      <c r="HJD327" s="35"/>
      <c r="HJE327" s="80"/>
      <c r="HJF327" s="79"/>
      <c r="HJG327" s="35"/>
      <c r="HJH327" s="80"/>
      <c r="HJI327" s="79"/>
      <c r="HJJ327" s="35"/>
      <c r="HJK327" s="80"/>
      <c r="HJL327" s="79"/>
      <c r="HJM327" s="35"/>
      <c r="HJN327" s="80"/>
      <c r="HJO327" s="79"/>
      <c r="HJP327" s="35"/>
      <c r="HJQ327" s="80"/>
      <c r="HJR327" s="79"/>
      <c r="HJS327" s="35"/>
      <c r="HJT327" s="80"/>
      <c r="HJU327" s="79"/>
      <c r="HJV327" s="35"/>
      <c r="HJW327" s="80"/>
      <c r="HJX327" s="79"/>
      <c r="HJY327" s="35"/>
      <c r="HJZ327" s="80"/>
      <c r="HKA327" s="79"/>
      <c r="HKB327" s="35"/>
      <c r="HKC327" s="80"/>
      <c r="HKD327" s="79"/>
      <c r="HKE327" s="35"/>
      <c r="HKF327" s="80"/>
      <c r="HKG327" s="79"/>
      <c r="HKH327" s="35"/>
      <c r="HKI327" s="80"/>
      <c r="HKJ327" s="79"/>
      <c r="HKK327" s="35"/>
      <c r="HKL327" s="80"/>
      <c r="HKM327" s="79"/>
      <c r="HKN327" s="35"/>
      <c r="HKO327" s="80"/>
      <c r="HKP327" s="79"/>
      <c r="HKQ327" s="35"/>
      <c r="HKR327" s="80"/>
      <c r="HKS327" s="79"/>
      <c r="HKT327" s="35"/>
      <c r="HKU327" s="80"/>
      <c r="HKV327" s="79"/>
      <c r="HKW327" s="35"/>
      <c r="HKX327" s="80"/>
      <c r="HKY327" s="79"/>
      <c r="HKZ327" s="35"/>
      <c r="HLA327" s="80"/>
      <c r="HLB327" s="79"/>
      <c r="HLC327" s="35"/>
      <c r="HLD327" s="80"/>
      <c r="HLE327" s="79"/>
      <c r="HLF327" s="35"/>
      <c r="HLG327" s="80"/>
      <c r="HLH327" s="79"/>
      <c r="HLI327" s="35"/>
      <c r="HLJ327" s="80"/>
      <c r="HLK327" s="79"/>
      <c r="HLL327" s="35"/>
      <c r="HLM327" s="80"/>
      <c r="HLN327" s="79"/>
      <c r="HLO327" s="35"/>
      <c r="HLP327" s="80"/>
      <c r="HLQ327" s="79"/>
      <c r="HLR327" s="35"/>
      <c r="HLS327" s="80"/>
      <c r="HLT327" s="79"/>
      <c r="HLU327" s="35"/>
      <c r="HLV327" s="80"/>
      <c r="HLW327" s="79"/>
      <c r="HLX327" s="35"/>
      <c r="HLY327" s="80"/>
      <c r="HLZ327" s="79"/>
      <c r="HMA327" s="35"/>
      <c r="HMB327" s="80"/>
      <c r="HMC327" s="79"/>
      <c r="HMD327" s="35"/>
      <c r="HME327" s="80"/>
      <c r="HMF327" s="79"/>
      <c r="HMG327" s="35"/>
      <c r="HMH327" s="80"/>
      <c r="HMI327" s="79"/>
      <c r="HMJ327" s="35"/>
      <c r="HMK327" s="80"/>
      <c r="HML327" s="79"/>
      <c r="HMM327" s="35"/>
      <c r="HMN327" s="80"/>
      <c r="HMO327" s="79"/>
      <c r="HMP327" s="35"/>
      <c r="HMQ327" s="80"/>
      <c r="HMR327" s="79"/>
      <c r="HMS327" s="35"/>
      <c r="HMT327" s="80"/>
      <c r="HMU327" s="79"/>
      <c r="HMV327" s="35"/>
      <c r="HMW327" s="80"/>
      <c r="HMX327" s="79"/>
      <c r="HMY327" s="35"/>
      <c r="HMZ327" s="80"/>
      <c r="HNA327" s="79"/>
      <c r="HNB327" s="35"/>
      <c r="HNC327" s="80"/>
      <c r="HND327" s="79"/>
      <c r="HNE327" s="35"/>
      <c r="HNF327" s="80"/>
      <c r="HNG327" s="79"/>
      <c r="HNH327" s="35"/>
      <c r="HNI327" s="80"/>
      <c r="HNJ327" s="79"/>
      <c r="HNK327" s="35"/>
      <c r="HNL327" s="80"/>
      <c r="HNM327" s="79"/>
      <c r="HNN327" s="35"/>
      <c r="HNO327" s="80"/>
      <c r="HNP327" s="79"/>
      <c r="HNQ327" s="35"/>
      <c r="HNR327" s="80"/>
      <c r="HNS327" s="79"/>
      <c r="HNT327" s="35"/>
      <c r="HNU327" s="80"/>
      <c r="HNV327" s="79"/>
      <c r="HNW327" s="35"/>
      <c r="HNX327" s="80"/>
      <c r="HNY327" s="79"/>
      <c r="HNZ327" s="35"/>
      <c r="HOA327" s="80"/>
      <c r="HOB327" s="79"/>
      <c r="HOC327" s="35"/>
      <c r="HOD327" s="80"/>
      <c r="HOE327" s="79"/>
      <c r="HOF327" s="35"/>
      <c r="HOG327" s="80"/>
      <c r="HOH327" s="79"/>
      <c r="HOI327" s="35"/>
      <c r="HOJ327" s="80"/>
      <c r="HOK327" s="79"/>
      <c r="HOL327" s="35"/>
      <c r="HOM327" s="80"/>
      <c r="HON327" s="79"/>
      <c r="HOO327" s="35"/>
      <c r="HOP327" s="80"/>
      <c r="HOQ327" s="79"/>
      <c r="HOR327" s="35"/>
      <c r="HOS327" s="80"/>
      <c r="HOT327" s="79"/>
      <c r="HOU327" s="35"/>
      <c r="HOV327" s="80"/>
      <c r="HOW327" s="79"/>
      <c r="HOX327" s="35"/>
      <c r="HOY327" s="80"/>
      <c r="HOZ327" s="79"/>
      <c r="HPA327" s="35"/>
      <c r="HPB327" s="80"/>
      <c r="HPC327" s="79"/>
      <c r="HPD327" s="35"/>
      <c r="HPE327" s="80"/>
      <c r="HPF327" s="79"/>
      <c r="HPG327" s="35"/>
      <c r="HPH327" s="80"/>
      <c r="HPI327" s="79"/>
      <c r="HPJ327" s="35"/>
      <c r="HPK327" s="80"/>
      <c r="HPL327" s="79"/>
      <c r="HPM327" s="35"/>
      <c r="HPN327" s="80"/>
      <c r="HPO327" s="79"/>
      <c r="HPP327" s="35"/>
      <c r="HPQ327" s="80"/>
      <c r="HPR327" s="79"/>
      <c r="HPS327" s="35"/>
      <c r="HPT327" s="80"/>
      <c r="HPU327" s="79"/>
      <c r="HPV327" s="35"/>
      <c r="HPW327" s="80"/>
      <c r="HPX327" s="79"/>
      <c r="HPY327" s="35"/>
      <c r="HPZ327" s="80"/>
      <c r="HQA327" s="79"/>
      <c r="HQB327" s="35"/>
      <c r="HQC327" s="80"/>
      <c r="HQD327" s="79"/>
      <c r="HQE327" s="35"/>
      <c r="HQF327" s="80"/>
      <c r="HQG327" s="79"/>
      <c r="HQH327" s="35"/>
      <c r="HQI327" s="80"/>
      <c r="HQJ327" s="79"/>
      <c r="HQK327" s="35"/>
      <c r="HQL327" s="80"/>
      <c r="HQM327" s="79"/>
      <c r="HQN327" s="35"/>
      <c r="HQO327" s="80"/>
      <c r="HQP327" s="79"/>
      <c r="HQQ327" s="35"/>
      <c r="HQR327" s="80"/>
      <c r="HQS327" s="79"/>
      <c r="HQT327" s="35"/>
      <c r="HQU327" s="80"/>
      <c r="HQV327" s="79"/>
      <c r="HQW327" s="35"/>
      <c r="HQX327" s="80"/>
      <c r="HQY327" s="79"/>
      <c r="HQZ327" s="35"/>
      <c r="HRA327" s="80"/>
      <c r="HRB327" s="79"/>
      <c r="HRC327" s="35"/>
      <c r="HRD327" s="80"/>
      <c r="HRE327" s="79"/>
      <c r="HRF327" s="35"/>
      <c r="HRG327" s="80"/>
      <c r="HRH327" s="79"/>
      <c r="HRI327" s="35"/>
      <c r="HRJ327" s="80"/>
      <c r="HRK327" s="79"/>
      <c r="HRL327" s="35"/>
      <c r="HRM327" s="80"/>
      <c r="HRN327" s="79"/>
      <c r="HRO327" s="35"/>
      <c r="HRP327" s="80"/>
      <c r="HRQ327" s="79"/>
      <c r="HRR327" s="35"/>
      <c r="HRS327" s="80"/>
      <c r="HRT327" s="79"/>
      <c r="HRU327" s="35"/>
      <c r="HRV327" s="80"/>
      <c r="HRW327" s="79"/>
      <c r="HRX327" s="35"/>
      <c r="HRY327" s="80"/>
      <c r="HRZ327" s="79"/>
      <c r="HSA327" s="35"/>
      <c r="HSB327" s="80"/>
      <c r="HSC327" s="79"/>
      <c r="HSD327" s="35"/>
      <c r="HSE327" s="80"/>
      <c r="HSF327" s="79"/>
      <c r="HSG327" s="35"/>
      <c r="HSH327" s="80"/>
      <c r="HSI327" s="79"/>
      <c r="HSJ327" s="35"/>
      <c r="HSK327" s="80"/>
      <c r="HSL327" s="79"/>
      <c r="HSM327" s="35"/>
      <c r="HSN327" s="80"/>
      <c r="HSO327" s="79"/>
      <c r="HSP327" s="35"/>
      <c r="HSQ327" s="80"/>
      <c r="HSR327" s="79"/>
      <c r="HSS327" s="35"/>
      <c r="HST327" s="80"/>
      <c r="HSU327" s="79"/>
      <c r="HSV327" s="35"/>
      <c r="HSW327" s="80"/>
      <c r="HSX327" s="79"/>
      <c r="HSY327" s="35"/>
      <c r="HSZ327" s="80"/>
      <c r="HTA327" s="79"/>
      <c r="HTB327" s="35"/>
      <c r="HTC327" s="80"/>
      <c r="HTD327" s="79"/>
      <c r="HTE327" s="35"/>
      <c r="HTF327" s="80"/>
      <c r="HTG327" s="79"/>
      <c r="HTH327" s="35"/>
      <c r="HTI327" s="80"/>
      <c r="HTJ327" s="79"/>
      <c r="HTK327" s="35"/>
      <c r="HTL327" s="80"/>
      <c r="HTM327" s="79"/>
      <c r="HTN327" s="35"/>
      <c r="HTO327" s="80"/>
      <c r="HTP327" s="79"/>
      <c r="HTQ327" s="35"/>
      <c r="HTR327" s="80"/>
      <c r="HTS327" s="79"/>
      <c r="HTT327" s="35"/>
      <c r="HTU327" s="80"/>
      <c r="HTV327" s="79"/>
      <c r="HTW327" s="35"/>
      <c r="HTX327" s="80"/>
      <c r="HTY327" s="79"/>
      <c r="HTZ327" s="35"/>
      <c r="HUA327" s="80"/>
      <c r="HUB327" s="79"/>
      <c r="HUC327" s="35"/>
      <c r="HUD327" s="80"/>
      <c r="HUE327" s="79"/>
      <c r="HUF327" s="35"/>
      <c r="HUG327" s="80"/>
      <c r="HUH327" s="79"/>
      <c r="HUI327" s="35"/>
      <c r="HUJ327" s="80"/>
      <c r="HUK327" s="79"/>
      <c r="HUL327" s="35"/>
      <c r="HUM327" s="80"/>
      <c r="HUN327" s="79"/>
      <c r="HUO327" s="35"/>
      <c r="HUP327" s="80"/>
      <c r="HUQ327" s="79"/>
      <c r="HUR327" s="35"/>
      <c r="HUS327" s="80"/>
      <c r="HUT327" s="79"/>
      <c r="HUU327" s="35"/>
      <c r="HUV327" s="80"/>
      <c r="HUW327" s="79"/>
      <c r="HUX327" s="35"/>
      <c r="HUY327" s="80"/>
      <c r="HUZ327" s="79"/>
      <c r="HVA327" s="35"/>
      <c r="HVB327" s="80"/>
      <c r="HVC327" s="79"/>
      <c r="HVD327" s="35"/>
      <c r="HVE327" s="80"/>
      <c r="HVF327" s="79"/>
      <c r="HVG327" s="35"/>
      <c r="HVH327" s="80"/>
      <c r="HVI327" s="79"/>
      <c r="HVJ327" s="35"/>
      <c r="HVK327" s="80"/>
      <c r="HVL327" s="79"/>
      <c r="HVM327" s="35"/>
      <c r="HVN327" s="80"/>
      <c r="HVO327" s="79"/>
      <c r="HVP327" s="35"/>
      <c r="HVQ327" s="80"/>
      <c r="HVR327" s="79"/>
      <c r="HVS327" s="35"/>
      <c r="HVT327" s="80"/>
      <c r="HVU327" s="79"/>
      <c r="HVV327" s="35"/>
      <c r="HVW327" s="80"/>
      <c r="HVX327" s="79"/>
      <c r="HVY327" s="35"/>
      <c r="HVZ327" s="80"/>
      <c r="HWA327" s="79"/>
      <c r="HWB327" s="35"/>
      <c r="HWC327" s="80"/>
      <c r="HWD327" s="79"/>
      <c r="HWE327" s="35"/>
      <c r="HWF327" s="80"/>
      <c r="HWG327" s="79"/>
      <c r="HWH327" s="35"/>
      <c r="HWI327" s="80"/>
      <c r="HWJ327" s="79"/>
      <c r="HWK327" s="35"/>
      <c r="HWL327" s="80"/>
      <c r="HWM327" s="79"/>
      <c r="HWN327" s="35"/>
      <c r="HWO327" s="80"/>
      <c r="HWP327" s="79"/>
      <c r="HWQ327" s="35"/>
      <c r="HWR327" s="80"/>
      <c r="HWS327" s="79"/>
      <c r="HWT327" s="35"/>
      <c r="HWU327" s="80"/>
      <c r="HWV327" s="79"/>
      <c r="HWW327" s="35"/>
      <c r="HWX327" s="80"/>
      <c r="HWY327" s="79"/>
      <c r="HWZ327" s="35"/>
      <c r="HXA327" s="80"/>
      <c r="HXB327" s="79"/>
      <c r="HXC327" s="35"/>
      <c r="HXD327" s="80"/>
      <c r="HXE327" s="79"/>
      <c r="HXF327" s="35"/>
      <c r="HXG327" s="80"/>
      <c r="HXH327" s="79"/>
      <c r="HXI327" s="35"/>
      <c r="HXJ327" s="80"/>
      <c r="HXK327" s="79"/>
      <c r="HXL327" s="35"/>
      <c r="HXM327" s="80"/>
      <c r="HXN327" s="79"/>
      <c r="HXO327" s="35"/>
      <c r="HXP327" s="80"/>
      <c r="HXQ327" s="79"/>
      <c r="HXR327" s="35"/>
      <c r="HXS327" s="80"/>
      <c r="HXT327" s="79"/>
      <c r="HXU327" s="35"/>
      <c r="HXV327" s="80"/>
      <c r="HXW327" s="79"/>
      <c r="HXX327" s="35"/>
      <c r="HXY327" s="80"/>
      <c r="HXZ327" s="79"/>
      <c r="HYA327" s="35"/>
      <c r="HYB327" s="80"/>
      <c r="HYC327" s="79"/>
      <c r="HYD327" s="35"/>
      <c r="HYE327" s="80"/>
      <c r="HYF327" s="79"/>
      <c r="HYG327" s="35"/>
      <c r="HYH327" s="80"/>
      <c r="HYI327" s="79"/>
      <c r="HYJ327" s="35"/>
      <c r="HYK327" s="80"/>
      <c r="HYL327" s="79"/>
      <c r="HYM327" s="35"/>
      <c r="HYN327" s="80"/>
      <c r="HYO327" s="79"/>
      <c r="HYP327" s="35"/>
      <c r="HYQ327" s="80"/>
      <c r="HYR327" s="79"/>
      <c r="HYS327" s="35"/>
      <c r="HYT327" s="80"/>
      <c r="HYU327" s="79"/>
      <c r="HYV327" s="35"/>
      <c r="HYW327" s="80"/>
      <c r="HYX327" s="79"/>
      <c r="HYY327" s="35"/>
      <c r="HYZ327" s="80"/>
      <c r="HZA327" s="79"/>
      <c r="HZB327" s="35"/>
      <c r="HZC327" s="80"/>
      <c r="HZD327" s="79"/>
      <c r="HZE327" s="35"/>
      <c r="HZF327" s="80"/>
      <c r="HZG327" s="79"/>
      <c r="HZH327" s="35"/>
      <c r="HZI327" s="80"/>
      <c r="HZJ327" s="79"/>
      <c r="HZK327" s="35"/>
      <c r="HZL327" s="80"/>
      <c r="HZM327" s="79"/>
      <c r="HZN327" s="35"/>
      <c r="HZO327" s="80"/>
      <c r="HZP327" s="79"/>
      <c r="HZQ327" s="35"/>
      <c r="HZR327" s="80"/>
      <c r="HZS327" s="79"/>
      <c r="HZT327" s="35"/>
      <c r="HZU327" s="80"/>
      <c r="HZV327" s="79"/>
      <c r="HZW327" s="35"/>
      <c r="HZX327" s="80"/>
      <c r="HZY327" s="79"/>
      <c r="HZZ327" s="35"/>
      <c r="IAA327" s="80"/>
      <c r="IAB327" s="79"/>
      <c r="IAC327" s="35"/>
      <c r="IAD327" s="80"/>
      <c r="IAE327" s="79"/>
      <c r="IAF327" s="35"/>
      <c r="IAG327" s="80"/>
      <c r="IAH327" s="79"/>
      <c r="IAI327" s="35"/>
      <c r="IAJ327" s="80"/>
      <c r="IAK327" s="79"/>
      <c r="IAL327" s="35"/>
      <c r="IAM327" s="80"/>
      <c r="IAN327" s="79"/>
      <c r="IAO327" s="35"/>
      <c r="IAP327" s="80"/>
      <c r="IAQ327" s="79"/>
      <c r="IAR327" s="35"/>
      <c r="IAS327" s="80"/>
      <c r="IAT327" s="79"/>
      <c r="IAU327" s="35"/>
      <c r="IAV327" s="80"/>
      <c r="IAW327" s="79"/>
      <c r="IAX327" s="35"/>
      <c r="IAY327" s="80"/>
      <c r="IAZ327" s="79"/>
      <c r="IBA327" s="35"/>
      <c r="IBB327" s="80"/>
      <c r="IBC327" s="79"/>
      <c r="IBD327" s="35"/>
      <c r="IBE327" s="80"/>
      <c r="IBF327" s="79"/>
      <c r="IBG327" s="35"/>
      <c r="IBH327" s="80"/>
      <c r="IBI327" s="79"/>
      <c r="IBJ327" s="35"/>
      <c r="IBK327" s="80"/>
      <c r="IBL327" s="79"/>
      <c r="IBM327" s="35"/>
      <c r="IBN327" s="80"/>
      <c r="IBO327" s="79"/>
      <c r="IBP327" s="35"/>
      <c r="IBQ327" s="80"/>
      <c r="IBR327" s="79"/>
      <c r="IBS327" s="35"/>
      <c r="IBT327" s="80"/>
      <c r="IBU327" s="79"/>
      <c r="IBV327" s="35"/>
      <c r="IBW327" s="80"/>
      <c r="IBX327" s="79"/>
      <c r="IBY327" s="35"/>
      <c r="IBZ327" s="80"/>
      <c r="ICA327" s="79"/>
      <c r="ICB327" s="35"/>
      <c r="ICC327" s="80"/>
      <c r="ICD327" s="79"/>
      <c r="ICE327" s="35"/>
      <c r="ICF327" s="80"/>
      <c r="ICG327" s="79"/>
      <c r="ICH327" s="35"/>
      <c r="ICI327" s="80"/>
      <c r="ICJ327" s="79"/>
      <c r="ICK327" s="35"/>
      <c r="ICL327" s="80"/>
      <c r="ICM327" s="79"/>
      <c r="ICN327" s="35"/>
      <c r="ICO327" s="80"/>
      <c r="ICP327" s="79"/>
      <c r="ICQ327" s="35"/>
      <c r="ICR327" s="80"/>
      <c r="ICS327" s="79"/>
      <c r="ICT327" s="35"/>
      <c r="ICU327" s="80"/>
      <c r="ICV327" s="79"/>
      <c r="ICW327" s="35"/>
      <c r="ICX327" s="80"/>
      <c r="ICY327" s="79"/>
      <c r="ICZ327" s="35"/>
      <c r="IDA327" s="80"/>
      <c r="IDB327" s="79"/>
      <c r="IDC327" s="35"/>
      <c r="IDD327" s="80"/>
      <c r="IDE327" s="79"/>
      <c r="IDF327" s="35"/>
      <c r="IDG327" s="80"/>
      <c r="IDH327" s="79"/>
      <c r="IDI327" s="35"/>
      <c r="IDJ327" s="80"/>
      <c r="IDK327" s="79"/>
      <c r="IDL327" s="35"/>
      <c r="IDM327" s="80"/>
      <c r="IDN327" s="79"/>
      <c r="IDO327" s="35"/>
      <c r="IDP327" s="80"/>
      <c r="IDQ327" s="79"/>
      <c r="IDR327" s="35"/>
      <c r="IDS327" s="80"/>
      <c r="IDT327" s="79"/>
      <c r="IDU327" s="35"/>
      <c r="IDV327" s="80"/>
      <c r="IDW327" s="79"/>
      <c r="IDX327" s="35"/>
      <c r="IDY327" s="80"/>
      <c r="IDZ327" s="79"/>
      <c r="IEA327" s="35"/>
      <c r="IEB327" s="80"/>
      <c r="IEC327" s="79"/>
      <c r="IED327" s="35"/>
      <c r="IEE327" s="80"/>
      <c r="IEF327" s="79"/>
      <c r="IEG327" s="35"/>
      <c r="IEH327" s="80"/>
      <c r="IEI327" s="79"/>
      <c r="IEJ327" s="35"/>
      <c r="IEK327" s="80"/>
      <c r="IEL327" s="79"/>
      <c r="IEM327" s="35"/>
      <c r="IEN327" s="80"/>
      <c r="IEO327" s="79"/>
      <c r="IEP327" s="35"/>
      <c r="IEQ327" s="80"/>
      <c r="IER327" s="79"/>
      <c r="IES327" s="35"/>
      <c r="IET327" s="80"/>
      <c r="IEU327" s="79"/>
      <c r="IEV327" s="35"/>
      <c r="IEW327" s="80"/>
      <c r="IEX327" s="79"/>
      <c r="IEY327" s="35"/>
      <c r="IEZ327" s="80"/>
      <c r="IFA327" s="79"/>
      <c r="IFB327" s="35"/>
      <c r="IFC327" s="80"/>
      <c r="IFD327" s="79"/>
      <c r="IFE327" s="35"/>
      <c r="IFF327" s="80"/>
      <c r="IFG327" s="79"/>
      <c r="IFH327" s="35"/>
      <c r="IFI327" s="80"/>
      <c r="IFJ327" s="79"/>
      <c r="IFK327" s="35"/>
      <c r="IFL327" s="80"/>
      <c r="IFM327" s="79"/>
      <c r="IFN327" s="35"/>
      <c r="IFO327" s="80"/>
      <c r="IFP327" s="79"/>
      <c r="IFQ327" s="35"/>
      <c r="IFR327" s="80"/>
      <c r="IFS327" s="79"/>
      <c r="IFT327" s="35"/>
      <c r="IFU327" s="80"/>
      <c r="IFV327" s="79"/>
      <c r="IFW327" s="35"/>
      <c r="IFX327" s="80"/>
      <c r="IFY327" s="79"/>
      <c r="IFZ327" s="35"/>
      <c r="IGA327" s="80"/>
      <c r="IGB327" s="79"/>
      <c r="IGC327" s="35"/>
      <c r="IGD327" s="80"/>
      <c r="IGE327" s="79"/>
      <c r="IGF327" s="35"/>
      <c r="IGG327" s="80"/>
      <c r="IGH327" s="79"/>
      <c r="IGI327" s="35"/>
      <c r="IGJ327" s="80"/>
      <c r="IGK327" s="79"/>
      <c r="IGL327" s="35"/>
      <c r="IGM327" s="80"/>
      <c r="IGN327" s="79"/>
      <c r="IGO327" s="35"/>
      <c r="IGP327" s="80"/>
      <c r="IGQ327" s="79"/>
      <c r="IGR327" s="35"/>
      <c r="IGS327" s="80"/>
      <c r="IGT327" s="79"/>
      <c r="IGU327" s="35"/>
      <c r="IGV327" s="80"/>
      <c r="IGW327" s="79"/>
      <c r="IGX327" s="35"/>
      <c r="IGY327" s="80"/>
      <c r="IGZ327" s="79"/>
      <c r="IHA327" s="35"/>
      <c r="IHB327" s="80"/>
      <c r="IHC327" s="79"/>
      <c r="IHD327" s="35"/>
      <c r="IHE327" s="80"/>
      <c r="IHF327" s="79"/>
      <c r="IHG327" s="35"/>
      <c r="IHH327" s="80"/>
      <c r="IHI327" s="79"/>
      <c r="IHJ327" s="35"/>
      <c r="IHK327" s="80"/>
      <c r="IHL327" s="79"/>
      <c r="IHM327" s="35"/>
      <c r="IHN327" s="80"/>
      <c r="IHO327" s="79"/>
      <c r="IHP327" s="35"/>
      <c r="IHQ327" s="80"/>
      <c r="IHR327" s="79"/>
      <c r="IHS327" s="35"/>
      <c r="IHT327" s="80"/>
      <c r="IHU327" s="79"/>
      <c r="IHV327" s="35"/>
      <c r="IHW327" s="80"/>
      <c r="IHX327" s="79"/>
      <c r="IHY327" s="35"/>
      <c r="IHZ327" s="80"/>
      <c r="IIA327" s="79"/>
      <c r="IIB327" s="35"/>
      <c r="IIC327" s="80"/>
      <c r="IID327" s="79"/>
      <c r="IIE327" s="35"/>
      <c r="IIF327" s="80"/>
      <c r="IIG327" s="79"/>
      <c r="IIH327" s="35"/>
      <c r="III327" s="80"/>
      <c r="IIJ327" s="79"/>
      <c r="IIK327" s="35"/>
      <c r="IIL327" s="80"/>
      <c r="IIM327" s="79"/>
      <c r="IIN327" s="35"/>
      <c r="IIO327" s="80"/>
      <c r="IIP327" s="79"/>
      <c r="IIQ327" s="35"/>
      <c r="IIR327" s="80"/>
      <c r="IIS327" s="79"/>
      <c r="IIT327" s="35"/>
      <c r="IIU327" s="80"/>
      <c r="IIV327" s="79"/>
      <c r="IIW327" s="35"/>
      <c r="IIX327" s="80"/>
      <c r="IIY327" s="79"/>
      <c r="IIZ327" s="35"/>
      <c r="IJA327" s="80"/>
      <c r="IJB327" s="79"/>
      <c r="IJC327" s="35"/>
      <c r="IJD327" s="80"/>
      <c r="IJE327" s="79"/>
      <c r="IJF327" s="35"/>
      <c r="IJG327" s="80"/>
      <c r="IJH327" s="79"/>
      <c r="IJI327" s="35"/>
      <c r="IJJ327" s="80"/>
      <c r="IJK327" s="79"/>
      <c r="IJL327" s="35"/>
      <c r="IJM327" s="80"/>
      <c r="IJN327" s="79"/>
      <c r="IJO327" s="35"/>
      <c r="IJP327" s="80"/>
      <c r="IJQ327" s="79"/>
      <c r="IJR327" s="35"/>
      <c r="IJS327" s="80"/>
      <c r="IJT327" s="79"/>
      <c r="IJU327" s="35"/>
      <c r="IJV327" s="80"/>
      <c r="IJW327" s="79"/>
      <c r="IJX327" s="35"/>
      <c r="IJY327" s="80"/>
      <c r="IJZ327" s="79"/>
      <c r="IKA327" s="35"/>
      <c r="IKB327" s="80"/>
      <c r="IKC327" s="79"/>
      <c r="IKD327" s="35"/>
      <c r="IKE327" s="80"/>
      <c r="IKF327" s="79"/>
      <c r="IKG327" s="35"/>
      <c r="IKH327" s="80"/>
      <c r="IKI327" s="79"/>
      <c r="IKJ327" s="35"/>
      <c r="IKK327" s="80"/>
      <c r="IKL327" s="79"/>
      <c r="IKM327" s="35"/>
      <c r="IKN327" s="80"/>
      <c r="IKO327" s="79"/>
      <c r="IKP327" s="35"/>
      <c r="IKQ327" s="80"/>
      <c r="IKR327" s="79"/>
      <c r="IKS327" s="35"/>
      <c r="IKT327" s="80"/>
      <c r="IKU327" s="79"/>
      <c r="IKV327" s="35"/>
      <c r="IKW327" s="80"/>
      <c r="IKX327" s="79"/>
      <c r="IKY327" s="35"/>
      <c r="IKZ327" s="80"/>
      <c r="ILA327" s="79"/>
      <c r="ILB327" s="35"/>
      <c r="ILC327" s="80"/>
      <c r="ILD327" s="79"/>
      <c r="ILE327" s="35"/>
      <c r="ILF327" s="80"/>
      <c r="ILG327" s="79"/>
      <c r="ILH327" s="35"/>
      <c r="ILI327" s="80"/>
      <c r="ILJ327" s="79"/>
      <c r="ILK327" s="35"/>
      <c r="ILL327" s="80"/>
      <c r="ILM327" s="79"/>
      <c r="ILN327" s="35"/>
      <c r="ILO327" s="80"/>
      <c r="ILP327" s="79"/>
      <c r="ILQ327" s="35"/>
      <c r="ILR327" s="80"/>
      <c r="ILS327" s="79"/>
      <c r="ILT327" s="35"/>
      <c r="ILU327" s="80"/>
      <c r="ILV327" s="79"/>
      <c r="ILW327" s="35"/>
      <c r="ILX327" s="80"/>
      <c r="ILY327" s="79"/>
      <c r="ILZ327" s="35"/>
      <c r="IMA327" s="80"/>
      <c r="IMB327" s="79"/>
      <c r="IMC327" s="35"/>
      <c r="IMD327" s="80"/>
      <c r="IME327" s="79"/>
      <c r="IMF327" s="35"/>
      <c r="IMG327" s="80"/>
      <c r="IMH327" s="79"/>
      <c r="IMI327" s="35"/>
      <c r="IMJ327" s="80"/>
      <c r="IMK327" s="79"/>
      <c r="IML327" s="35"/>
      <c r="IMM327" s="80"/>
      <c r="IMN327" s="79"/>
      <c r="IMO327" s="35"/>
      <c r="IMP327" s="80"/>
      <c r="IMQ327" s="79"/>
      <c r="IMR327" s="35"/>
      <c r="IMS327" s="80"/>
      <c r="IMT327" s="79"/>
      <c r="IMU327" s="35"/>
      <c r="IMV327" s="80"/>
      <c r="IMW327" s="79"/>
      <c r="IMX327" s="35"/>
      <c r="IMY327" s="80"/>
      <c r="IMZ327" s="79"/>
      <c r="INA327" s="35"/>
      <c r="INB327" s="80"/>
      <c r="INC327" s="79"/>
      <c r="IND327" s="35"/>
      <c r="INE327" s="80"/>
      <c r="INF327" s="79"/>
      <c r="ING327" s="35"/>
      <c r="INH327" s="80"/>
      <c r="INI327" s="79"/>
      <c r="INJ327" s="35"/>
      <c r="INK327" s="80"/>
      <c r="INL327" s="79"/>
      <c r="INM327" s="35"/>
      <c r="INN327" s="80"/>
      <c r="INO327" s="79"/>
      <c r="INP327" s="35"/>
      <c r="INQ327" s="80"/>
      <c r="INR327" s="79"/>
      <c r="INS327" s="35"/>
      <c r="INT327" s="80"/>
      <c r="INU327" s="79"/>
      <c r="INV327" s="35"/>
      <c r="INW327" s="80"/>
      <c r="INX327" s="79"/>
      <c r="INY327" s="35"/>
      <c r="INZ327" s="80"/>
      <c r="IOA327" s="79"/>
      <c r="IOB327" s="35"/>
      <c r="IOC327" s="80"/>
      <c r="IOD327" s="79"/>
      <c r="IOE327" s="35"/>
      <c r="IOF327" s="80"/>
      <c r="IOG327" s="79"/>
      <c r="IOH327" s="35"/>
      <c r="IOI327" s="80"/>
      <c r="IOJ327" s="79"/>
      <c r="IOK327" s="35"/>
      <c r="IOL327" s="80"/>
      <c r="IOM327" s="79"/>
      <c r="ION327" s="35"/>
      <c r="IOO327" s="80"/>
      <c r="IOP327" s="79"/>
      <c r="IOQ327" s="35"/>
      <c r="IOR327" s="80"/>
      <c r="IOS327" s="79"/>
      <c r="IOT327" s="35"/>
      <c r="IOU327" s="80"/>
      <c r="IOV327" s="79"/>
      <c r="IOW327" s="35"/>
      <c r="IOX327" s="80"/>
      <c r="IOY327" s="79"/>
      <c r="IOZ327" s="35"/>
      <c r="IPA327" s="80"/>
      <c r="IPB327" s="79"/>
      <c r="IPC327" s="35"/>
      <c r="IPD327" s="80"/>
      <c r="IPE327" s="79"/>
      <c r="IPF327" s="35"/>
      <c r="IPG327" s="80"/>
      <c r="IPH327" s="79"/>
      <c r="IPI327" s="35"/>
      <c r="IPJ327" s="80"/>
      <c r="IPK327" s="79"/>
      <c r="IPL327" s="35"/>
      <c r="IPM327" s="80"/>
      <c r="IPN327" s="79"/>
      <c r="IPO327" s="35"/>
      <c r="IPP327" s="80"/>
      <c r="IPQ327" s="79"/>
      <c r="IPR327" s="35"/>
      <c r="IPS327" s="80"/>
      <c r="IPT327" s="79"/>
      <c r="IPU327" s="35"/>
      <c r="IPV327" s="80"/>
      <c r="IPW327" s="79"/>
      <c r="IPX327" s="35"/>
      <c r="IPY327" s="80"/>
      <c r="IPZ327" s="79"/>
      <c r="IQA327" s="35"/>
      <c r="IQB327" s="80"/>
      <c r="IQC327" s="79"/>
      <c r="IQD327" s="35"/>
      <c r="IQE327" s="80"/>
      <c r="IQF327" s="79"/>
      <c r="IQG327" s="35"/>
      <c r="IQH327" s="80"/>
      <c r="IQI327" s="79"/>
      <c r="IQJ327" s="35"/>
      <c r="IQK327" s="80"/>
      <c r="IQL327" s="79"/>
      <c r="IQM327" s="35"/>
      <c r="IQN327" s="80"/>
      <c r="IQO327" s="79"/>
      <c r="IQP327" s="35"/>
      <c r="IQQ327" s="80"/>
      <c r="IQR327" s="79"/>
      <c r="IQS327" s="35"/>
      <c r="IQT327" s="80"/>
      <c r="IQU327" s="79"/>
      <c r="IQV327" s="35"/>
      <c r="IQW327" s="80"/>
      <c r="IQX327" s="79"/>
      <c r="IQY327" s="35"/>
      <c r="IQZ327" s="80"/>
      <c r="IRA327" s="79"/>
      <c r="IRB327" s="35"/>
      <c r="IRC327" s="80"/>
      <c r="IRD327" s="79"/>
      <c r="IRE327" s="35"/>
      <c r="IRF327" s="80"/>
      <c r="IRG327" s="79"/>
      <c r="IRH327" s="35"/>
      <c r="IRI327" s="80"/>
      <c r="IRJ327" s="79"/>
      <c r="IRK327" s="35"/>
      <c r="IRL327" s="80"/>
      <c r="IRM327" s="79"/>
      <c r="IRN327" s="35"/>
      <c r="IRO327" s="80"/>
      <c r="IRP327" s="79"/>
      <c r="IRQ327" s="35"/>
      <c r="IRR327" s="80"/>
      <c r="IRS327" s="79"/>
      <c r="IRT327" s="35"/>
      <c r="IRU327" s="80"/>
      <c r="IRV327" s="79"/>
      <c r="IRW327" s="35"/>
      <c r="IRX327" s="80"/>
      <c r="IRY327" s="79"/>
      <c r="IRZ327" s="35"/>
      <c r="ISA327" s="80"/>
      <c r="ISB327" s="79"/>
      <c r="ISC327" s="35"/>
      <c r="ISD327" s="80"/>
      <c r="ISE327" s="79"/>
      <c r="ISF327" s="35"/>
      <c r="ISG327" s="80"/>
      <c r="ISH327" s="79"/>
      <c r="ISI327" s="35"/>
      <c r="ISJ327" s="80"/>
      <c r="ISK327" s="79"/>
      <c r="ISL327" s="35"/>
      <c r="ISM327" s="80"/>
      <c r="ISN327" s="79"/>
      <c r="ISO327" s="35"/>
      <c r="ISP327" s="80"/>
      <c r="ISQ327" s="79"/>
      <c r="ISR327" s="35"/>
      <c r="ISS327" s="80"/>
      <c r="IST327" s="79"/>
      <c r="ISU327" s="35"/>
      <c r="ISV327" s="80"/>
      <c r="ISW327" s="79"/>
      <c r="ISX327" s="35"/>
      <c r="ISY327" s="80"/>
      <c r="ISZ327" s="79"/>
      <c r="ITA327" s="35"/>
      <c r="ITB327" s="80"/>
      <c r="ITC327" s="79"/>
      <c r="ITD327" s="35"/>
      <c r="ITE327" s="80"/>
      <c r="ITF327" s="79"/>
      <c r="ITG327" s="35"/>
      <c r="ITH327" s="80"/>
      <c r="ITI327" s="79"/>
      <c r="ITJ327" s="35"/>
      <c r="ITK327" s="80"/>
      <c r="ITL327" s="79"/>
      <c r="ITM327" s="35"/>
      <c r="ITN327" s="80"/>
      <c r="ITO327" s="79"/>
      <c r="ITP327" s="35"/>
      <c r="ITQ327" s="80"/>
      <c r="ITR327" s="79"/>
      <c r="ITS327" s="35"/>
      <c r="ITT327" s="80"/>
      <c r="ITU327" s="79"/>
      <c r="ITV327" s="35"/>
      <c r="ITW327" s="80"/>
      <c r="ITX327" s="79"/>
      <c r="ITY327" s="35"/>
      <c r="ITZ327" s="80"/>
      <c r="IUA327" s="79"/>
      <c r="IUB327" s="35"/>
      <c r="IUC327" s="80"/>
      <c r="IUD327" s="79"/>
      <c r="IUE327" s="35"/>
      <c r="IUF327" s="80"/>
      <c r="IUG327" s="79"/>
      <c r="IUH327" s="35"/>
      <c r="IUI327" s="80"/>
      <c r="IUJ327" s="79"/>
      <c r="IUK327" s="35"/>
      <c r="IUL327" s="80"/>
      <c r="IUM327" s="79"/>
      <c r="IUN327" s="35"/>
      <c r="IUO327" s="80"/>
      <c r="IUP327" s="79"/>
      <c r="IUQ327" s="35"/>
      <c r="IUR327" s="80"/>
      <c r="IUS327" s="79"/>
      <c r="IUT327" s="35"/>
      <c r="IUU327" s="80"/>
      <c r="IUV327" s="79"/>
      <c r="IUW327" s="35"/>
      <c r="IUX327" s="80"/>
      <c r="IUY327" s="79"/>
      <c r="IUZ327" s="35"/>
      <c r="IVA327" s="80"/>
      <c r="IVB327" s="79"/>
      <c r="IVC327" s="35"/>
      <c r="IVD327" s="80"/>
      <c r="IVE327" s="79"/>
      <c r="IVF327" s="35"/>
      <c r="IVG327" s="80"/>
      <c r="IVH327" s="79"/>
      <c r="IVI327" s="35"/>
      <c r="IVJ327" s="80"/>
      <c r="IVK327" s="79"/>
      <c r="IVL327" s="35"/>
      <c r="IVM327" s="80"/>
      <c r="IVN327" s="79"/>
      <c r="IVO327" s="35"/>
      <c r="IVP327" s="80"/>
      <c r="IVQ327" s="79"/>
      <c r="IVR327" s="35"/>
      <c r="IVS327" s="80"/>
      <c r="IVT327" s="79"/>
      <c r="IVU327" s="35"/>
      <c r="IVV327" s="80"/>
      <c r="IVW327" s="79"/>
      <c r="IVX327" s="35"/>
      <c r="IVY327" s="80"/>
      <c r="IVZ327" s="79"/>
      <c r="IWA327" s="35"/>
      <c r="IWB327" s="80"/>
      <c r="IWC327" s="79"/>
      <c r="IWD327" s="35"/>
      <c r="IWE327" s="80"/>
      <c r="IWF327" s="79"/>
      <c r="IWG327" s="35"/>
      <c r="IWH327" s="80"/>
      <c r="IWI327" s="79"/>
      <c r="IWJ327" s="35"/>
      <c r="IWK327" s="80"/>
      <c r="IWL327" s="79"/>
      <c r="IWM327" s="35"/>
      <c r="IWN327" s="80"/>
      <c r="IWO327" s="79"/>
      <c r="IWP327" s="35"/>
      <c r="IWQ327" s="80"/>
      <c r="IWR327" s="79"/>
      <c r="IWS327" s="35"/>
      <c r="IWT327" s="80"/>
      <c r="IWU327" s="79"/>
      <c r="IWV327" s="35"/>
      <c r="IWW327" s="80"/>
      <c r="IWX327" s="79"/>
      <c r="IWY327" s="35"/>
      <c r="IWZ327" s="80"/>
      <c r="IXA327" s="79"/>
      <c r="IXB327" s="35"/>
      <c r="IXC327" s="80"/>
      <c r="IXD327" s="79"/>
      <c r="IXE327" s="35"/>
      <c r="IXF327" s="80"/>
      <c r="IXG327" s="79"/>
      <c r="IXH327" s="35"/>
      <c r="IXI327" s="80"/>
      <c r="IXJ327" s="79"/>
      <c r="IXK327" s="35"/>
      <c r="IXL327" s="80"/>
      <c r="IXM327" s="79"/>
      <c r="IXN327" s="35"/>
      <c r="IXO327" s="80"/>
      <c r="IXP327" s="79"/>
      <c r="IXQ327" s="35"/>
      <c r="IXR327" s="80"/>
      <c r="IXS327" s="79"/>
      <c r="IXT327" s="35"/>
      <c r="IXU327" s="80"/>
      <c r="IXV327" s="79"/>
      <c r="IXW327" s="35"/>
      <c r="IXX327" s="80"/>
      <c r="IXY327" s="79"/>
      <c r="IXZ327" s="35"/>
      <c r="IYA327" s="80"/>
      <c r="IYB327" s="79"/>
      <c r="IYC327" s="35"/>
      <c r="IYD327" s="80"/>
      <c r="IYE327" s="79"/>
      <c r="IYF327" s="35"/>
      <c r="IYG327" s="80"/>
      <c r="IYH327" s="79"/>
      <c r="IYI327" s="35"/>
      <c r="IYJ327" s="80"/>
      <c r="IYK327" s="79"/>
      <c r="IYL327" s="35"/>
      <c r="IYM327" s="80"/>
      <c r="IYN327" s="79"/>
      <c r="IYO327" s="35"/>
      <c r="IYP327" s="80"/>
      <c r="IYQ327" s="79"/>
      <c r="IYR327" s="35"/>
      <c r="IYS327" s="80"/>
      <c r="IYT327" s="79"/>
      <c r="IYU327" s="35"/>
      <c r="IYV327" s="80"/>
      <c r="IYW327" s="79"/>
      <c r="IYX327" s="35"/>
      <c r="IYY327" s="80"/>
      <c r="IYZ327" s="79"/>
      <c r="IZA327" s="35"/>
      <c r="IZB327" s="80"/>
      <c r="IZC327" s="79"/>
      <c r="IZD327" s="35"/>
      <c r="IZE327" s="80"/>
      <c r="IZF327" s="79"/>
      <c r="IZG327" s="35"/>
      <c r="IZH327" s="80"/>
      <c r="IZI327" s="79"/>
      <c r="IZJ327" s="35"/>
      <c r="IZK327" s="80"/>
      <c r="IZL327" s="79"/>
      <c r="IZM327" s="35"/>
      <c r="IZN327" s="80"/>
      <c r="IZO327" s="79"/>
      <c r="IZP327" s="35"/>
      <c r="IZQ327" s="80"/>
      <c r="IZR327" s="79"/>
      <c r="IZS327" s="35"/>
      <c r="IZT327" s="80"/>
      <c r="IZU327" s="79"/>
      <c r="IZV327" s="35"/>
      <c r="IZW327" s="80"/>
      <c r="IZX327" s="79"/>
      <c r="IZY327" s="35"/>
      <c r="IZZ327" s="80"/>
      <c r="JAA327" s="79"/>
      <c r="JAB327" s="35"/>
      <c r="JAC327" s="80"/>
      <c r="JAD327" s="79"/>
      <c r="JAE327" s="35"/>
      <c r="JAF327" s="80"/>
      <c r="JAG327" s="79"/>
      <c r="JAH327" s="35"/>
      <c r="JAI327" s="80"/>
      <c r="JAJ327" s="79"/>
      <c r="JAK327" s="35"/>
      <c r="JAL327" s="80"/>
      <c r="JAM327" s="79"/>
      <c r="JAN327" s="35"/>
      <c r="JAO327" s="80"/>
      <c r="JAP327" s="79"/>
      <c r="JAQ327" s="35"/>
      <c r="JAR327" s="80"/>
      <c r="JAS327" s="79"/>
      <c r="JAT327" s="35"/>
      <c r="JAU327" s="80"/>
      <c r="JAV327" s="79"/>
      <c r="JAW327" s="35"/>
      <c r="JAX327" s="80"/>
      <c r="JAY327" s="79"/>
      <c r="JAZ327" s="35"/>
      <c r="JBA327" s="80"/>
      <c r="JBB327" s="79"/>
      <c r="JBC327" s="35"/>
      <c r="JBD327" s="80"/>
      <c r="JBE327" s="79"/>
      <c r="JBF327" s="35"/>
      <c r="JBG327" s="80"/>
      <c r="JBH327" s="79"/>
      <c r="JBI327" s="35"/>
      <c r="JBJ327" s="80"/>
      <c r="JBK327" s="79"/>
      <c r="JBL327" s="35"/>
      <c r="JBM327" s="80"/>
      <c r="JBN327" s="79"/>
      <c r="JBO327" s="35"/>
      <c r="JBP327" s="80"/>
      <c r="JBQ327" s="79"/>
      <c r="JBR327" s="35"/>
      <c r="JBS327" s="80"/>
      <c r="JBT327" s="79"/>
      <c r="JBU327" s="35"/>
      <c r="JBV327" s="80"/>
      <c r="JBW327" s="79"/>
      <c r="JBX327" s="35"/>
      <c r="JBY327" s="80"/>
      <c r="JBZ327" s="79"/>
      <c r="JCA327" s="35"/>
      <c r="JCB327" s="80"/>
      <c r="JCC327" s="79"/>
      <c r="JCD327" s="35"/>
      <c r="JCE327" s="80"/>
      <c r="JCF327" s="79"/>
      <c r="JCG327" s="35"/>
      <c r="JCH327" s="80"/>
      <c r="JCI327" s="79"/>
      <c r="JCJ327" s="35"/>
      <c r="JCK327" s="80"/>
      <c r="JCL327" s="79"/>
      <c r="JCM327" s="35"/>
      <c r="JCN327" s="80"/>
      <c r="JCO327" s="79"/>
      <c r="JCP327" s="35"/>
      <c r="JCQ327" s="80"/>
      <c r="JCR327" s="79"/>
      <c r="JCS327" s="35"/>
      <c r="JCT327" s="80"/>
      <c r="JCU327" s="79"/>
      <c r="JCV327" s="35"/>
      <c r="JCW327" s="80"/>
      <c r="JCX327" s="79"/>
      <c r="JCY327" s="35"/>
      <c r="JCZ327" s="80"/>
      <c r="JDA327" s="79"/>
      <c r="JDB327" s="35"/>
      <c r="JDC327" s="80"/>
      <c r="JDD327" s="79"/>
      <c r="JDE327" s="35"/>
      <c r="JDF327" s="80"/>
      <c r="JDG327" s="79"/>
      <c r="JDH327" s="35"/>
      <c r="JDI327" s="80"/>
      <c r="JDJ327" s="79"/>
      <c r="JDK327" s="35"/>
      <c r="JDL327" s="80"/>
      <c r="JDM327" s="79"/>
      <c r="JDN327" s="35"/>
      <c r="JDO327" s="80"/>
      <c r="JDP327" s="79"/>
      <c r="JDQ327" s="35"/>
      <c r="JDR327" s="80"/>
      <c r="JDS327" s="79"/>
      <c r="JDT327" s="35"/>
      <c r="JDU327" s="80"/>
      <c r="JDV327" s="79"/>
      <c r="JDW327" s="35"/>
      <c r="JDX327" s="80"/>
      <c r="JDY327" s="79"/>
      <c r="JDZ327" s="35"/>
      <c r="JEA327" s="80"/>
      <c r="JEB327" s="79"/>
      <c r="JEC327" s="35"/>
      <c r="JED327" s="80"/>
      <c r="JEE327" s="79"/>
      <c r="JEF327" s="35"/>
      <c r="JEG327" s="80"/>
      <c r="JEH327" s="79"/>
      <c r="JEI327" s="35"/>
      <c r="JEJ327" s="80"/>
      <c r="JEK327" s="79"/>
      <c r="JEL327" s="35"/>
      <c r="JEM327" s="80"/>
      <c r="JEN327" s="79"/>
      <c r="JEO327" s="35"/>
      <c r="JEP327" s="80"/>
      <c r="JEQ327" s="79"/>
      <c r="JER327" s="35"/>
      <c r="JES327" s="80"/>
      <c r="JET327" s="79"/>
      <c r="JEU327" s="35"/>
      <c r="JEV327" s="80"/>
      <c r="JEW327" s="79"/>
      <c r="JEX327" s="35"/>
      <c r="JEY327" s="80"/>
      <c r="JEZ327" s="79"/>
      <c r="JFA327" s="35"/>
      <c r="JFB327" s="80"/>
      <c r="JFC327" s="79"/>
      <c r="JFD327" s="35"/>
      <c r="JFE327" s="80"/>
      <c r="JFF327" s="79"/>
      <c r="JFG327" s="35"/>
      <c r="JFH327" s="80"/>
      <c r="JFI327" s="79"/>
      <c r="JFJ327" s="35"/>
      <c r="JFK327" s="80"/>
      <c r="JFL327" s="79"/>
      <c r="JFM327" s="35"/>
      <c r="JFN327" s="80"/>
      <c r="JFO327" s="79"/>
      <c r="JFP327" s="35"/>
      <c r="JFQ327" s="80"/>
      <c r="JFR327" s="79"/>
      <c r="JFS327" s="35"/>
      <c r="JFT327" s="80"/>
      <c r="JFU327" s="79"/>
      <c r="JFV327" s="35"/>
      <c r="JFW327" s="80"/>
      <c r="JFX327" s="79"/>
      <c r="JFY327" s="35"/>
      <c r="JFZ327" s="80"/>
      <c r="JGA327" s="79"/>
      <c r="JGB327" s="35"/>
      <c r="JGC327" s="80"/>
      <c r="JGD327" s="79"/>
      <c r="JGE327" s="35"/>
      <c r="JGF327" s="80"/>
      <c r="JGG327" s="79"/>
      <c r="JGH327" s="35"/>
      <c r="JGI327" s="80"/>
      <c r="JGJ327" s="79"/>
      <c r="JGK327" s="35"/>
      <c r="JGL327" s="80"/>
      <c r="JGM327" s="79"/>
      <c r="JGN327" s="35"/>
      <c r="JGO327" s="80"/>
      <c r="JGP327" s="79"/>
      <c r="JGQ327" s="35"/>
      <c r="JGR327" s="80"/>
      <c r="JGS327" s="79"/>
      <c r="JGT327" s="35"/>
      <c r="JGU327" s="80"/>
      <c r="JGV327" s="79"/>
      <c r="JGW327" s="35"/>
      <c r="JGX327" s="80"/>
      <c r="JGY327" s="79"/>
      <c r="JGZ327" s="35"/>
      <c r="JHA327" s="80"/>
      <c r="JHB327" s="79"/>
      <c r="JHC327" s="35"/>
      <c r="JHD327" s="80"/>
      <c r="JHE327" s="79"/>
      <c r="JHF327" s="35"/>
      <c r="JHG327" s="80"/>
      <c r="JHH327" s="79"/>
      <c r="JHI327" s="35"/>
      <c r="JHJ327" s="80"/>
      <c r="JHK327" s="79"/>
      <c r="JHL327" s="35"/>
      <c r="JHM327" s="80"/>
      <c r="JHN327" s="79"/>
      <c r="JHO327" s="35"/>
      <c r="JHP327" s="80"/>
      <c r="JHQ327" s="79"/>
      <c r="JHR327" s="35"/>
      <c r="JHS327" s="80"/>
      <c r="JHT327" s="79"/>
      <c r="JHU327" s="35"/>
      <c r="JHV327" s="80"/>
      <c r="JHW327" s="79"/>
      <c r="JHX327" s="35"/>
      <c r="JHY327" s="80"/>
      <c r="JHZ327" s="79"/>
      <c r="JIA327" s="35"/>
      <c r="JIB327" s="80"/>
      <c r="JIC327" s="79"/>
      <c r="JID327" s="35"/>
      <c r="JIE327" s="80"/>
      <c r="JIF327" s="79"/>
      <c r="JIG327" s="35"/>
      <c r="JIH327" s="80"/>
      <c r="JII327" s="79"/>
      <c r="JIJ327" s="35"/>
      <c r="JIK327" s="80"/>
      <c r="JIL327" s="79"/>
      <c r="JIM327" s="35"/>
      <c r="JIN327" s="80"/>
      <c r="JIO327" s="79"/>
      <c r="JIP327" s="35"/>
      <c r="JIQ327" s="80"/>
      <c r="JIR327" s="79"/>
      <c r="JIS327" s="35"/>
      <c r="JIT327" s="80"/>
      <c r="JIU327" s="79"/>
      <c r="JIV327" s="35"/>
      <c r="JIW327" s="80"/>
      <c r="JIX327" s="79"/>
      <c r="JIY327" s="35"/>
      <c r="JIZ327" s="80"/>
      <c r="JJA327" s="79"/>
      <c r="JJB327" s="35"/>
      <c r="JJC327" s="80"/>
      <c r="JJD327" s="79"/>
      <c r="JJE327" s="35"/>
      <c r="JJF327" s="80"/>
      <c r="JJG327" s="79"/>
      <c r="JJH327" s="35"/>
      <c r="JJI327" s="80"/>
      <c r="JJJ327" s="79"/>
      <c r="JJK327" s="35"/>
      <c r="JJL327" s="80"/>
      <c r="JJM327" s="79"/>
      <c r="JJN327" s="35"/>
      <c r="JJO327" s="80"/>
      <c r="JJP327" s="79"/>
      <c r="JJQ327" s="35"/>
      <c r="JJR327" s="80"/>
      <c r="JJS327" s="79"/>
      <c r="JJT327" s="35"/>
      <c r="JJU327" s="80"/>
      <c r="JJV327" s="79"/>
      <c r="JJW327" s="35"/>
      <c r="JJX327" s="80"/>
      <c r="JJY327" s="79"/>
      <c r="JJZ327" s="35"/>
      <c r="JKA327" s="80"/>
      <c r="JKB327" s="79"/>
      <c r="JKC327" s="35"/>
      <c r="JKD327" s="80"/>
      <c r="JKE327" s="79"/>
      <c r="JKF327" s="35"/>
      <c r="JKG327" s="80"/>
      <c r="JKH327" s="79"/>
      <c r="JKI327" s="35"/>
      <c r="JKJ327" s="80"/>
      <c r="JKK327" s="79"/>
      <c r="JKL327" s="35"/>
      <c r="JKM327" s="80"/>
      <c r="JKN327" s="79"/>
      <c r="JKO327" s="35"/>
      <c r="JKP327" s="80"/>
      <c r="JKQ327" s="79"/>
      <c r="JKR327" s="35"/>
      <c r="JKS327" s="80"/>
      <c r="JKT327" s="79"/>
      <c r="JKU327" s="35"/>
      <c r="JKV327" s="80"/>
      <c r="JKW327" s="79"/>
      <c r="JKX327" s="35"/>
      <c r="JKY327" s="80"/>
      <c r="JKZ327" s="79"/>
      <c r="JLA327" s="35"/>
      <c r="JLB327" s="80"/>
      <c r="JLC327" s="79"/>
      <c r="JLD327" s="35"/>
      <c r="JLE327" s="80"/>
      <c r="JLF327" s="79"/>
      <c r="JLG327" s="35"/>
      <c r="JLH327" s="80"/>
      <c r="JLI327" s="79"/>
      <c r="JLJ327" s="35"/>
      <c r="JLK327" s="80"/>
      <c r="JLL327" s="79"/>
      <c r="JLM327" s="35"/>
      <c r="JLN327" s="80"/>
      <c r="JLO327" s="79"/>
      <c r="JLP327" s="35"/>
      <c r="JLQ327" s="80"/>
      <c r="JLR327" s="79"/>
      <c r="JLS327" s="35"/>
      <c r="JLT327" s="80"/>
      <c r="JLU327" s="79"/>
      <c r="JLV327" s="35"/>
      <c r="JLW327" s="80"/>
      <c r="JLX327" s="79"/>
      <c r="JLY327" s="35"/>
      <c r="JLZ327" s="80"/>
      <c r="JMA327" s="79"/>
      <c r="JMB327" s="35"/>
      <c r="JMC327" s="80"/>
      <c r="JMD327" s="79"/>
      <c r="JME327" s="35"/>
      <c r="JMF327" s="80"/>
      <c r="JMG327" s="79"/>
      <c r="JMH327" s="35"/>
      <c r="JMI327" s="80"/>
      <c r="JMJ327" s="79"/>
      <c r="JMK327" s="35"/>
      <c r="JML327" s="80"/>
      <c r="JMM327" s="79"/>
      <c r="JMN327" s="35"/>
      <c r="JMO327" s="80"/>
      <c r="JMP327" s="79"/>
      <c r="JMQ327" s="35"/>
      <c r="JMR327" s="80"/>
      <c r="JMS327" s="79"/>
      <c r="JMT327" s="35"/>
      <c r="JMU327" s="80"/>
      <c r="JMV327" s="79"/>
      <c r="JMW327" s="35"/>
      <c r="JMX327" s="80"/>
      <c r="JMY327" s="79"/>
      <c r="JMZ327" s="35"/>
      <c r="JNA327" s="80"/>
      <c r="JNB327" s="79"/>
      <c r="JNC327" s="35"/>
      <c r="JND327" s="80"/>
      <c r="JNE327" s="79"/>
      <c r="JNF327" s="35"/>
      <c r="JNG327" s="80"/>
      <c r="JNH327" s="79"/>
      <c r="JNI327" s="35"/>
      <c r="JNJ327" s="80"/>
      <c r="JNK327" s="79"/>
      <c r="JNL327" s="35"/>
      <c r="JNM327" s="80"/>
      <c r="JNN327" s="79"/>
      <c r="JNO327" s="35"/>
      <c r="JNP327" s="80"/>
      <c r="JNQ327" s="79"/>
      <c r="JNR327" s="35"/>
      <c r="JNS327" s="80"/>
      <c r="JNT327" s="79"/>
      <c r="JNU327" s="35"/>
      <c r="JNV327" s="80"/>
      <c r="JNW327" s="79"/>
      <c r="JNX327" s="35"/>
      <c r="JNY327" s="80"/>
      <c r="JNZ327" s="79"/>
      <c r="JOA327" s="35"/>
      <c r="JOB327" s="80"/>
      <c r="JOC327" s="79"/>
      <c r="JOD327" s="35"/>
      <c r="JOE327" s="80"/>
      <c r="JOF327" s="79"/>
      <c r="JOG327" s="35"/>
      <c r="JOH327" s="80"/>
      <c r="JOI327" s="79"/>
      <c r="JOJ327" s="35"/>
      <c r="JOK327" s="80"/>
      <c r="JOL327" s="79"/>
      <c r="JOM327" s="35"/>
      <c r="JON327" s="80"/>
      <c r="JOO327" s="79"/>
      <c r="JOP327" s="35"/>
      <c r="JOQ327" s="80"/>
      <c r="JOR327" s="79"/>
      <c r="JOS327" s="35"/>
      <c r="JOT327" s="80"/>
      <c r="JOU327" s="79"/>
      <c r="JOV327" s="35"/>
      <c r="JOW327" s="80"/>
      <c r="JOX327" s="79"/>
      <c r="JOY327" s="35"/>
      <c r="JOZ327" s="80"/>
      <c r="JPA327" s="79"/>
      <c r="JPB327" s="35"/>
      <c r="JPC327" s="80"/>
      <c r="JPD327" s="79"/>
      <c r="JPE327" s="35"/>
      <c r="JPF327" s="80"/>
      <c r="JPG327" s="79"/>
      <c r="JPH327" s="35"/>
      <c r="JPI327" s="80"/>
      <c r="JPJ327" s="79"/>
      <c r="JPK327" s="35"/>
      <c r="JPL327" s="80"/>
      <c r="JPM327" s="79"/>
      <c r="JPN327" s="35"/>
      <c r="JPO327" s="80"/>
      <c r="JPP327" s="79"/>
      <c r="JPQ327" s="35"/>
      <c r="JPR327" s="80"/>
      <c r="JPS327" s="79"/>
      <c r="JPT327" s="35"/>
      <c r="JPU327" s="80"/>
      <c r="JPV327" s="79"/>
      <c r="JPW327" s="35"/>
      <c r="JPX327" s="80"/>
      <c r="JPY327" s="79"/>
      <c r="JPZ327" s="35"/>
      <c r="JQA327" s="80"/>
      <c r="JQB327" s="79"/>
      <c r="JQC327" s="35"/>
      <c r="JQD327" s="80"/>
      <c r="JQE327" s="79"/>
      <c r="JQF327" s="35"/>
      <c r="JQG327" s="80"/>
      <c r="JQH327" s="79"/>
      <c r="JQI327" s="35"/>
      <c r="JQJ327" s="80"/>
      <c r="JQK327" s="79"/>
      <c r="JQL327" s="35"/>
      <c r="JQM327" s="80"/>
      <c r="JQN327" s="79"/>
      <c r="JQO327" s="35"/>
      <c r="JQP327" s="80"/>
      <c r="JQQ327" s="79"/>
      <c r="JQR327" s="35"/>
      <c r="JQS327" s="80"/>
      <c r="JQT327" s="79"/>
      <c r="JQU327" s="35"/>
      <c r="JQV327" s="80"/>
      <c r="JQW327" s="79"/>
      <c r="JQX327" s="35"/>
      <c r="JQY327" s="80"/>
      <c r="JQZ327" s="79"/>
      <c r="JRA327" s="35"/>
      <c r="JRB327" s="80"/>
      <c r="JRC327" s="79"/>
      <c r="JRD327" s="35"/>
      <c r="JRE327" s="80"/>
      <c r="JRF327" s="79"/>
      <c r="JRG327" s="35"/>
      <c r="JRH327" s="80"/>
      <c r="JRI327" s="79"/>
      <c r="JRJ327" s="35"/>
      <c r="JRK327" s="80"/>
      <c r="JRL327" s="79"/>
      <c r="JRM327" s="35"/>
      <c r="JRN327" s="80"/>
      <c r="JRO327" s="79"/>
      <c r="JRP327" s="35"/>
      <c r="JRQ327" s="80"/>
      <c r="JRR327" s="79"/>
      <c r="JRS327" s="35"/>
      <c r="JRT327" s="80"/>
      <c r="JRU327" s="79"/>
      <c r="JRV327" s="35"/>
      <c r="JRW327" s="80"/>
      <c r="JRX327" s="79"/>
      <c r="JRY327" s="35"/>
      <c r="JRZ327" s="80"/>
      <c r="JSA327" s="79"/>
      <c r="JSB327" s="35"/>
      <c r="JSC327" s="80"/>
      <c r="JSD327" s="79"/>
      <c r="JSE327" s="35"/>
      <c r="JSF327" s="80"/>
      <c r="JSG327" s="79"/>
      <c r="JSH327" s="35"/>
      <c r="JSI327" s="80"/>
      <c r="JSJ327" s="79"/>
      <c r="JSK327" s="35"/>
      <c r="JSL327" s="80"/>
      <c r="JSM327" s="79"/>
      <c r="JSN327" s="35"/>
      <c r="JSO327" s="80"/>
      <c r="JSP327" s="79"/>
      <c r="JSQ327" s="35"/>
      <c r="JSR327" s="80"/>
      <c r="JSS327" s="79"/>
      <c r="JST327" s="35"/>
      <c r="JSU327" s="80"/>
      <c r="JSV327" s="79"/>
      <c r="JSW327" s="35"/>
      <c r="JSX327" s="80"/>
      <c r="JSY327" s="79"/>
      <c r="JSZ327" s="35"/>
      <c r="JTA327" s="80"/>
      <c r="JTB327" s="79"/>
      <c r="JTC327" s="35"/>
      <c r="JTD327" s="80"/>
      <c r="JTE327" s="79"/>
      <c r="JTF327" s="35"/>
      <c r="JTG327" s="80"/>
      <c r="JTH327" s="79"/>
      <c r="JTI327" s="35"/>
      <c r="JTJ327" s="80"/>
      <c r="JTK327" s="79"/>
      <c r="JTL327" s="35"/>
      <c r="JTM327" s="80"/>
      <c r="JTN327" s="79"/>
      <c r="JTO327" s="35"/>
      <c r="JTP327" s="80"/>
      <c r="JTQ327" s="79"/>
      <c r="JTR327" s="35"/>
      <c r="JTS327" s="80"/>
      <c r="JTT327" s="79"/>
      <c r="JTU327" s="35"/>
      <c r="JTV327" s="80"/>
      <c r="JTW327" s="79"/>
      <c r="JTX327" s="35"/>
      <c r="JTY327" s="80"/>
      <c r="JTZ327" s="79"/>
      <c r="JUA327" s="35"/>
      <c r="JUB327" s="80"/>
      <c r="JUC327" s="79"/>
      <c r="JUD327" s="35"/>
      <c r="JUE327" s="80"/>
      <c r="JUF327" s="79"/>
      <c r="JUG327" s="35"/>
      <c r="JUH327" s="80"/>
      <c r="JUI327" s="79"/>
      <c r="JUJ327" s="35"/>
      <c r="JUK327" s="80"/>
      <c r="JUL327" s="79"/>
      <c r="JUM327" s="35"/>
      <c r="JUN327" s="80"/>
      <c r="JUO327" s="79"/>
      <c r="JUP327" s="35"/>
      <c r="JUQ327" s="80"/>
      <c r="JUR327" s="79"/>
      <c r="JUS327" s="35"/>
      <c r="JUT327" s="80"/>
      <c r="JUU327" s="79"/>
      <c r="JUV327" s="35"/>
      <c r="JUW327" s="80"/>
      <c r="JUX327" s="79"/>
      <c r="JUY327" s="35"/>
      <c r="JUZ327" s="80"/>
      <c r="JVA327" s="79"/>
      <c r="JVB327" s="35"/>
      <c r="JVC327" s="80"/>
      <c r="JVD327" s="79"/>
      <c r="JVE327" s="35"/>
      <c r="JVF327" s="80"/>
      <c r="JVG327" s="79"/>
      <c r="JVH327" s="35"/>
      <c r="JVI327" s="80"/>
      <c r="JVJ327" s="79"/>
      <c r="JVK327" s="35"/>
      <c r="JVL327" s="80"/>
      <c r="JVM327" s="79"/>
      <c r="JVN327" s="35"/>
      <c r="JVO327" s="80"/>
      <c r="JVP327" s="79"/>
      <c r="JVQ327" s="35"/>
      <c r="JVR327" s="80"/>
      <c r="JVS327" s="79"/>
      <c r="JVT327" s="35"/>
      <c r="JVU327" s="80"/>
      <c r="JVV327" s="79"/>
      <c r="JVW327" s="35"/>
      <c r="JVX327" s="80"/>
      <c r="JVY327" s="79"/>
      <c r="JVZ327" s="35"/>
      <c r="JWA327" s="80"/>
      <c r="JWB327" s="79"/>
      <c r="JWC327" s="35"/>
      <c r="JWD327" s="80"/>
      <c r="JWE327" s="79"/>
      <c r="JWF327" s="35"/>
      <c r="JWG327" s="80"/>
      <c r="JWH327" s="79"/>
      <c r="JWI327" s="35"/>
      <c r="JWJ327" s="80"/>
      <c r="JWK327" s="79"/>
      <c r="JWL327" s="35"/>
      <c r="JWM327" s="80"/>
      <c r="JWN327" s="79"/>
      <c r="JWO327" s="35"/>
      <c r="JWP327" s="80"/>
      <c r="JWQ327" s="79"/>
      <c r="JWR327" s="35"/>
      <c r="JWS327" s="80"/>
      <c r="JWT327" s="79"/>
      <c r="JWU327" s="35"/>
      <c r="JWV327" s="80"/>
      <c r="JWW327" s="79"/>
      <c r="JWX327" s="35"/>
      <c r="JWY327" s="80"/>
      <c r="JWZ327" s="79"/>
      <c r="JXA327" s="35"/>
      <c r="JXB327" s="80"/>
      <c r="JXC327" s="79"/>
      <c r="JXD327" s="35"/>
      <c r="JXE327" s="80"/>
      <c r="JXF327" s="79"/>
      <c r="JXG327" s="35"/>
      <c r="JXH327" s="80"/>
      <c r="JXI327" s="79"/>
      <c r="JXJ327" s="35"/>
      <c r="JXK327" s="80"/>
      <c r="JXL327" s="79"/>
      <c r="JXM327" s="35"/>
      <c r="JXN327" s="80"/>
      <c r="JXO327" s="79"/>
      <c r="JXP327" s="35"/>
      <c r="JXQ327" s="80"/>
      <c r="JXR327" s="79"/>
      <c r="JXS327" s="35"/>
      <c r="JXT327" s="80"/>
      <c r="JXU327" s="79"/>
      <c r="JXV327" s="35"/>
      <c r="JXW327" s="80"/>
      <c r="JXX327" s="79"/>
      <c r="JXY327" s="35"/>
      <c r="JXZ327" s="80"/>
      <c r="JYA327" s="79"/>
      <c r="JYB327" s="35"/>
      <c r="JYC327" s="80"/>
      <c r="JYD327" s="79"/>
      <c r="JYE327" s="35"/>
      <c r="JYF327" s="80"/>
      <c r="JYG327" s="79"/>
      <c r="JYH327" s="35"/>
      <c r="JYI327" s="80"/>
      <c r="JYJ327" s="79"/>
      <c r="JYK327" s="35"/>
      <c r="JYL327" s="80"/>
      <c r="JYM327" s="79"/>
      <c r="JYN327" s="35"/>
      <c r="JYO327" s="80"/>
      <c r="JYP327" s="79"/>
      <c r="JYQ327" s="35"/>
      <c r="JYR327" s="80"/>
      <c r="JYS327" s="79"/>
      <c r="JYT327" s="35"/>
      <c r="JYU327" s="80"/>
      <c r="JYV327" s="79"/>
      <c r="JYW327" s="35"/>
      <c r="JYX327" s="80"/>
      <c r="JYY327" s="79"/>
      <c r="JYZ327" s="35"/>
      <c r="JZA327" s="80"/>
      <c r="JZB327" s="79"/>
      <c r="JZC327" s="35"/>
      <c r="JZD327" s="80"/>
      <c r="JZE327" s="79"/>
      <c r="JZF327" s="35"/>
      <c r="JZG327" s="80"/>
      <c r="JZH327" s="79"/>
      <c r="JZI327" s="35"/>
      <c r="JZJ327" s="80"/>
      <c r="JZK327" s="79"/>
      <c r="JZL327" s="35"/>
      <c r="JZM327" s="80"/>
      <c r="JZN327" s="79"/>
      <c r="JZO327" s="35"/>
      <c r="JZP327" s="80"/>
      <c r="JZQ327" s="79"/>
      <c r="JZR327" s="35"/>
      <c r="JZS327" s="80"/>
      <c r="JZT327" s="79"/>
      <c r="JZU327" s="35"/>
      <c r="JZV327" s="80"/>
      <c r="JZW327" s="79"/>
      <c r="JZX327" s="35"/>
      <c r="JZY327" s="80"/>
      <c r="JZZ327" s="79"/>
      <c r="KAA327" s="35"/>
      <c r="KAB327" s="80"/>
      <c r="KAC327" s="79"/>
      <c r="KAD327" s="35"/>
      <c r="KAE327" s="80"/>
      <c r="KAF327" s="79"/>
      <c r="KAG327" s="35"/>
      <c r="KAH327" s="80"/>
      <c r="KAI327" s="79"/>
      <c r="KAJ327" s="35"/>
      <c r="KAK327" s="80"/>
      <c r="KAL327" s="79"/>
      <c r="KAM327" s="35"/>
      <c r="KAN327" s="80"/>
      <c r="KAO327" s="79"/>
      <c r="KAP327" s="35"/>
      <c r="KAQ327" s="80"/>
      <c r="KAR327" s="79"/>
      <c r="KAS327" s="35"/>
      <c r="KAT327" s="80"/>
      <c r="KAU327" s="79"/>
      <c r="KAV327" s="35"/>
      <c r="KAW327" s="80"/>
      <c r="KAX327" s="79"/>
      <c r="KAY327" s="35"/>
      <c r="KAZ327" s="80"/>
      <c r="KBA327" s="79"/>
      <c r="KBB327" s="35"/>
      <c r="KBC327" s="80"/>
      <c r="KBD327" s="79"/>
      <c r="KBE327" s="35"/>
      <c r="KBF327" s="80"/>
      <c r="KBG327" s="79"/>
      <c r="KBH327" s="35"/>
      <c r="KBI327" s="80"/>
      <c r="KBJ327" s="79"/>
      <c r="KBK327" s="35"/>
      <c r="KBL327" s="80"/>
      <c r="KBM327" s="79"/>
      <c r="KBN327" s="35"/>
      <c r="KBO327" s="80"/>
      <c r="KBP327" s="79"/>
      <c r="KBQ327" s="35"/>
      <c r="KBR327" s="80"/>
      <c r="KBS327" s="79"/>
      <c r="KBT327" s="35"/>
      <c r="KBU327" s="80"/>
      <c r="KBV327" s="79"/>
      <c r="KBW327" s="35"/>
      <c r="KBX327" s="80"/>
      <c r="KBY327" s="79"/>
      <c r="KBZ327" s="35"/>
      <c r="KCA327" s="80"/>
      <c r="KCB327" s="79"/>
      <c r="KCC327" s="35"/>
      <c r="KCD327" s="80"/>
      <c r="KCE327" s="79"/>
      <c r="KCF327" s="35"/>
      <c r="KCG327" s="80"/>
      <c r="KCH327" s="79"/>
      <c r="KCI327" s="35"/>
      <c r="KCJ327" s="80"/>
      <c r="KCK327" s="79"/>
      <c r="KCL327" s="35"/>
      <c r="KCM327" s="80"/>
      <c r="KCN327" s="79"/>
      <c r="KCO327" s="35"/>
      <c r="KCP327" s="80"/>
      <c r="KCQ327" s="79"/>
      <c r="KCR327" s="35"/>
      <c r="KCS327" s="80"/>
      <c r="KCT327" s="79"/>
      <c r="KCU327" s="35"/>
      <c r="KCV327" s="80"/>
      <c r="KCW327" s="79"/>
      <c r="KCX327" s="35"/>
      <c r="KCY327" s="80"/>
      <c r="KCZ327" s="79"/>
      <c r="KDA327" s="35"/>
      <c r="KDB327" s="80"/>
      <c r="KDC327" s="79"/>
      <c r="KDD327" s="35"/>
      <c r="KDE327" s="80"/>
      <c r="KDF327" s="79"/>
      <c r="KDG327" s="35"/>
      <c r="KDH327" s="80"/>
      <c r="KDI327" s="79"/>
      <c r="KDJ327" s="35"/>
      <c r="KDK327" s="80"/>
      <c r="KDL327" s="79"/>
      <c r="KDM327" s="35"/>
      <c r="KDN327" s="80"/>
      <c r="KDO327" s="79"/>
      <c r="KDP327" s="35"/>
      <c r="KDQ327" s="80"/>
      <c r="KDR327" s="79"/>
      <c r="KDS327" s="35"/>
      <c r="KDT327" s="80"/>
      <c r="KDU327" s="79"/>
      <c r="KDV327" s="35"/>
      <c r="KDW327" s="80"/>
      <c r="KDX327" s="79"/>
      <c r="KDY327" s="35"/>
      <c r="KDZ327" s="80"/>
      <c r="KEA327" s="79"/>
      <c r="KEB327" s="35"/>
      <c r="KEC327" s="80"/>
      <c r="KED327" s="79"/>
      <c r="KEE327" s="35"/>
      <c r="KEF327" s="80"/>
      <c r="KEG327" s="79"/>
      <c r="KEH327" s="35"/>
      <c r="KEI327" s="80"/>
      <c r="KEJ327" s="79"/>
      <c r="KEK327" s="35"/>
      <c r="KEL327" s="80"/>
      <c r="KEM327" s="79"/>
      <c r="KEN327" s="35"/>
      <c r="KEO327" s="80"/>
      <c r="KEP327" s="79"/>
      <c r="KEQ327" s="35"/>
      <c r="KER327" s="80"/>
      <c r="KES327" s="79"/>
      <c r="KET327" s="35"/>
      <c r="KEU327" s="80"/>
      <c r="KEV327" s="79"/>
      <c r="KEW327" s="35"/>
      <c r="KEX327" s="80"/>
      <c r="KEY327" s="79"/>
      <c r="KEZ327" s="35"/>
      <c r="KFA327" s="80"/>
      <c r="KFB327" s="79"/>
      <c r="KFC327" s="35"/>
      <c r="KFD327" s="80"/>
      <c r="KFE327" s="79"/>
      <c r="KFF327" s="35"/>
      <c r="KFG327" s="80"/>
      <c r="KFH327" s="79"/>
      <c r="KFI327" s="35"/>
      <c r="KFJ327" s="80"/>
      <c r="KFK327" s="79"/>
      <c r="KFL327" s="35"/>
      <c r="KFM327" s="80"/>
      <c r="KFN327" s="79"/>
      <c r="KFO327" s="35"/>
      <c r="KFP327" s="80"/>
      <c r="KFQ327" s="79"/>
      <c r="KFR327" s="35"/>
      <c r="KFS327" s="80"/>
      <c r="KFT327" s="79"/>
      <c r="KFU327" s="35"/>
      <c r="KFV327" s="80"/>
      <c r="KFW327" s="79"/>
      <c r="KFX327" s="35"/>
      <c r="KFY327" s="80"/>
      <c r="KFZ327" s="79"/>
      <c r="KGA327" s="35"/>
      <c r="KGB327" s="80"/>
      <c r="KGC327" s="79"/>
      <c r="KGD327" s="35"/>
      <c r="KGE327" s="80"/>
      <c r="KGF327" s="79"/>
      <c r="KGG327" s="35"/>
      <c r="KGH327" s="80"/>
      <c r="KGI327" s="79"/>
      <c r="KGJ327" s="35"/>
      <c r="KGK327" s="80"/>
      <c r="KGL327" s="79"/>
      <c r="KGM327" s="35"/>
      <c r="KGN327" s="80"/>
      <c r="KGO327" s="79"/>
      <c r="KGP327" s="35"/>
      <c r="KGQ327" s="80"/>
      <c r="KGR327" s="79"/>
      <c r="KGS327" s="35"/>
      <c r="KGT327" s="80"/>
      <c r="KGU327" s="79"/>
      <c r="KGV327" s="35"/>
      <c r="KGW327" s="80"/>
      <c r="KGX327" s="79"/>
      <c r="KGY327" s="35"/>
      <c r="KGZ327" s="80"/>
      <c r="KHA327" s="79"/>
      <c r="KHB327" s="35"/>
      <c r="KHC327" s="80"/>
      <c r="KHD327" s="79"/>
      <c r="KHE327" s="35"/>
      <c r="KHF327" s="80"/>
      <c r="KHG327" s="79"/>
      <c r="KHH327" s="35"/>
      <c r="KHI327" s="80"/>
      <c r="KHJ327" s="79"/>
      <c r="KHK327" s="35"/>
      <c r="KHL327" s="80"/>
      <c r="KHM327" s="79"/>
      <c r="KHN327" s="35"/>
      <c r="KHO327" s="80"/>
      <c r="KHP327" s="79"/>
      <c r="KHQ327" s="35"/>
      <c r="KHR327" s="80"/>
      <c r="KHS327" s="79"/>
      <c r="KHT327" s="35"/>
      <c r="KHU327" s="80"/>
      <c r="KHV327" s="79"/>
      <c r="KHW327" s="35"/>
      <c r="KHX327" s="80"/>
      <c r="KHY327" s="79"/>
      <c r="KHZ327" s="35"/>
      <c r="KIA327" s="80"/>
      <c r="KIB327" s="79"/>
      <c r="KIC327" s="35"/>
      <c r="KID327" s="80"/>
      <c r="KIE327" s="79"/>
      <c r="KIF327" s="35"/>
      <c r="KIG327" s="80"/>
      <c r="KIH327" s="79"/>
      <c r="KII327" s="35"/>
      <c r="KIJ327" s="80"/>
      <c r="KIK327" s="79"/>
      <c r="KIL327" s="35"/>
      <c r="KIM327" s="80"/>
      <c r="KIN327" s="79"/>
      <c r="KIO327" s="35"/>
      <c r="KIP327" s="80"/>
      <c r="KIQ327" s="79"/>
      <c r="KIR327" s="35"/>
      <c r="KIS327" s="80"/>
      <c r="KIT327" s="79"/>
      <c r="KIU327" s="35"/>
      <c r="KIV327" s="80"/>
      <c r="KIW327" s="79"/>
      <c r="KIX327" s="35"/>
      <c r="KIY327" s="80"/>
      <c r="KIZ327" s="79"/>
      <c r="KJA327" s="35"/>
      <c r="KJB327" s="80"/>
      <c r="KJC327" s="79"/>
      <c r="KJD327" s="35"/>
      <c r="KJE327" s="80"/>
      <c r="KJF327" s="79"/>
      <c r="KJG327" s="35"/>
      <c r="KJH327" s="80"/>
      <c r="KJI327" s="79"/>
      <c r="KJJ327" s="35"/>
      <c r="KJK327" s="80"/>
      <c r="KJL327" s="79"/>
      <c r="KJM327" s="35"/>
      <c r="KJN327" s="80"/>
      <c r="KJO327" s="79"/>
      <c r="KJP327" s="35"/>
      <c r="KJQ327" s="80"/>
      <c r="KJR327" s="79"/>
      <c r="KJS327" s="35"/>
      <c r="KJT327" s="80"/>
      <c r="KJU327" s="79"/>
      <c r="KJV327" s="35"/>
      <c r="KJW327" s="80"/>
      <c r="KJX327" s="79"/>
      <c r="KJY327" s="35"/>
      <c r="KJZ327" s="80"/>
      <c r="KKA327" s="79"/>
      <c r="KKB327" s="35"/>
      <c r="KKC327" s="80"/>
      <c r="KKD327" s="79"/>
      <c r="KKE327" s="35"/>
      <c r="KKF327" s="80"/>
      <c r="KKG327" s="79"/>
      <c r="KKH327" s="35"/>
      <c r="KKI327" s="80"/>
      <c r="KKJ327" s="79"/>
      <c r="KKK327" s="35"/>
      <c r="KKL327" s="80"/>
      <c r="KKM327" s="79"/>
      <c r="KKN327" s="35"/>
      <c r="KKO327" s="80"/>
      <c r="KKP327" s="79"/>
      <c r="KKQ327" s="35"/>
      <c r="KKR327" s="80"/>
      <c r="KKS327" s="79"/>
      <c r="KKT327" s="35"/>
      <c r="KKU327" s="80"/>
      <c r="KKV327" s="79"/>
      <c r="KKW327" s="35"/>
      <c r="KKX327" s="80"/>
      <c r="KKY327" s="79"/>
      <c r="KKZ327" s="35"/>
      <c r="KLA327" s="80"/>
      <c r="KLB327" s="79"/>
      <c r="KLC327" s="35"/>
      <c r="KLD327" s="80"/>
      <c r="KLE327" s="79"/>
      <c r="KLF327" s="35"/>
      <c r="KLG327" s="80"/>
      <c r="KLH327" s="79"/>
      <c r="KLI327" s="35"/>
      <c r="KLJ327" s="80"/>
      <c r="KLK327" s="79"/>
      <c r="KLL327" s="35"/>
      <c r="KLM327" s="80"/>
      <c r="KLN327" s="79"/>
      <c r="KLO327" s="35"/>
      <c r="KLP327" s="80"/>
      <c r="KLQ327" s="79"/>
      <c r="KLR327" s="35"/>
      <c r="KLS327" s="80"/>
      <c r="KLT327" s="79"/>
      <c r="KLU327" s="35"/>
      <c r="KLV327" s="80"/>
      <c r="KLW327" s="79"/>
      <c r="KLX327" s="35"/>
      <c r="KLY327" s="80"/>
      <c r="KLZ327" s="79"/>
      <c r="KMA327" s="35"/>
      <c r="KMB327" s="80"/>
      <c r="KMC327" s="79"/>
      <c r="KMD327" s="35"/>
      <c r="KME327" s="80"/>
      <c r="KMF327" s="79"/>
      <c r="KMG327" s="35"/>
      <c r="KMH327" s="80"/>
      <c r="KMI327" s="79"/>
      <c r="KMJ327" s="35"/>
      <c r="KMK327" s="80"/>
      <c r="KML327" s="79"/>
      <c r="KMM327" s="35"/>
      <c r="KMN327" s="80"/>
      <c r="KMO327" s="79"/>
      <c r="KMP327" s="35"/>
      <c r="KMQ327" s="80"/>
      <c r="KMR327" s="79"/>
      <c r="KMS327" s="35"/>
      <c r="KMT327" s="80"/>
      <c r="KMU327" s="79"/>
      <c r="KMV327" s="35"/>
      <c r="KMW327" s="80"/>
      <c r="KMX327" s="79"/>
      <c r="KMY327" s="35"/>
      <c r="KMZ327" s="80"/>
      <c r="KNA327" s="79"/>
      <c r="KNB327" s="35"/>
      <c r="KNC327" s="80"/>
      <c r="KND327" s="79"/>
      <c r="KNE327" s="35"/>
      <c r="KNF327" s="80"/>
      <c r="KNG327" s="79"/>
      <c r="KNH327" s="35"/>
      <c r="KNI327" s="80"/>
      <c r="KNJ327" s="79"/>
      <c r="KNK327" s="35"/>
      <c r="KNL327" s="80"/>
      <c r="KNM327" s="79"/>
      <c r="KNN327" s="35"/>
      <c r="KNO327" s="80"/>
      <c r="KNP327" s="79"/>
      <c r="KNQ327" s="35"/>
      <c r="KNR327" s="80"/>
      <c r="KNS327" s="79"/>
      <c r="KNT327" s="35"/>
      <c r="KNU327" s="80"/>
      <c r="KNV327" s="79"/>
      <c r="KNW327" s="35"/>
      <c r="KNX327" s="80"/>
      <c r="KNY327" s="79"/>
      <c r="KNZ327" s="35"/>
      <c r="KOA327" s="80"/>
      <c r="KOB327" s="79"/>
      <c r="KOC327" s="35"/>
      <c r="KOD327" s="80"/>
      <c r="KOE327" s="79"/>
      <c r="KOF327" s="35"/>
      <c r="KOG327" s="80"/>
      <c r="KOH327" s="79"/>
      <c r="KOI327" s="35"/>
      <c r="KOJ327" s="80"/>
      <c r="KOK327" s="79"/>
      <c r="KOL327" s="35"/>
      <c r="KOM327" s="80"/>
      <c r="KON327" s="79"/>
      <c r="KOO327" s="35"/>
      <c r="KOP327" s="80"/>
      <c r="KOQ327" s="79"/>
      <c r="KOR327" s="35"/>
      <c r="KOS327" s="80"/>
      <c r="KOT327" s="79"/>
      <c r="KOU327" s="35"/>
      <c r="KOV327" s="80"/>
      <c r="KOW327" s="79"/>
      <c r="KOX327" s="35"/>
      <c r="KOY327" s="80"/>
      <c r="KOZ327" s="79"/>
      <c r="KPA327" s="35"/>
      <c r="KPB327" s="80"/>
      <c r="KPC327" s="79"/>
      <c r="KPD327" s="35"/>
      <c r="KPE327" s="80"/>
      <c r="KPF327" s="79"/>
      <c r="KPG327" s="35"/>
      <c r="KPH327" s="80"/>
      <c r="KPI327" s="79"/>
      <c r="KPJ327" s="35"/>
      <c r="KPK327" s="80"/>
      <c r="KPL327" s="79"/>
      <c r="KPM327" s="35"/>
      <c r="KPN327" s="80"/>
      <c r="KPO327" s="79"/>
      <c r="KPP327" s="35"/>
      <c r="KPQ327" s="80"/>
      <c r="KPR327" s="79"/>
      <c r="KPS327" s="35"/>
      <c r="KPT327" s="80"/>
      <c r="KPU327" s="79"/>
      <c r="KPV327" s="35"/>
      <c r="KPW327" s="80"/>
      <c r="KPX327" s="79"/>
      <c r="KPY327" s="35"/>
      <c r="KPZ327" s="80"/>
      <c r="KQA327" s="79"/>
      <c r="KQB327" s="35"/>
      <c r="KQC327" s="80"/>
      <c r="KQD327" s="79"/>
      <c r="KQE327" s="35"/>
      <c r="KQF327" s="80"/>
      <c r="KQG327" s="79"/>
      <c r="KQH327" s="35"/>
      <c r="KQI327" s="80"/>
      <c r="KQJ327" s="79"/>
      <c r="KQK327" s="35"/>
      <c r="KQL327" s="80"/>
      <c r="KQM327" s="79"/>
      <c r="KQN327" s="35"/>
      <c r="KQO327" s="80"/>
      <c r="KQP327" s="79"/>
      <c r="KQQ327" s="35"/>
      <c r="KQR327" s="80"/>
      <c r="KQS327" s="79"/>
      <c r="KQT327" s="35"/>
      <c r="KQU327" s="80"/>
      <c r="KQV327" s="79"/>
      <c r="KQW327" s="35"/>
      <c r="KQX327" s="80"/>
      <c r="KQY327" s="79"/>
      <c r="KQZ327" s="35"/>
      <c r="KRA327" s="80"/>
      <c r="KRB327" s="79"/>
      <c r="KRC327" s="35"/>
      <c r="KRD327" s="80"/>
      <c r="KRE327" s="79"/>
      <c r="KRF327" s="35"/>
      <c r="KRG327" s="80"/>
      <c r="KRH327" s="79"/>
      <c r="KRI327" s="35"/>
      <c r="KRJ327" s="80"/>
      <c r="KRK327" s="79"/>
      <c r="KRL327" s="35"/>
      <c r="KRM327" s="80"/>
      <c r="KRN327" s="79"/>
      <c r="KRO327" s="35"/>
      <c r="KRP327" s="80"/>
      <c r="KRQ327" s="79"/>
      <c r="KRR327" s="35"/>
      <c r="KRS327" s="80"/>
      <c r="KRT327" s="79"/>
      <c r="KRU327" s="35"/>
      <c r="KRV327" s="80"/>
      <c r="KRW327" s="79"/>
      <c r="KRX327" s="35"/>
      <c r="KRY327" s="80"/>
      <c r="KRZ327" s="79"/>
      <c r="KSA327" s="35"/>
      <c r="KSB327" s="80"/>
      <c r="KSC327" s="79"/>
      <c r="KSD327" s="35"/>
      <c r="KSE327" s="80"/>
      <c r="KSF327" s="79"/>
      <c r="KSG327" s="35"/>
      <c r="KSH327" s="80"/>
      <c r="KSI327" s="79"/>
      <c r="KSJ327" s="35"/>
      <c r="KSK327" s="80"/>
      <c r="KSL327" s="79"/>
      <c r="KSM327" s="35"/>
      <c r="KSN327" s="80"/>
      <c r="KSO327" s="79"/>
      <c r="KSP327" s="35"/>
      <c r="KSQ327" s="80"/>
      <c r="KSR327" s="79"/>
      <c r="KSS327" s="35"/>
      <c r="KST327" s="80"/>
      <c r="KSU327" s="79"/>
      <c r="KSV327" s="35"/>
      <c r="KSW327" s="80"/>
      <c r="KSX327" s="79"/>
      <c r="KSY327" s="35"/>
      <c r="KSZ327" s="80"/>
      <c r="KTA327" s="79"/>
      <c r="KTB327" s="35"/>
      <c r="KTC327" s="80"/>
      <c r="KTD327" s="79"/>
      <c r="KTE327" s="35"/>
      <c r="KTF327" s="80"/>
      <c r="KTG327" s="79"/>
      <c r="KTH327" s="35"/>
      <c r="KTI327" s="80"/>
      <c r="KTJ327" s="79"/>
      <c r="KTK327" s="35"/>
      <c r="KTL327" s="80"/>
      <c r="KTM327" s="79"/>
      <c r="KTN327" s="35"/>
      <c r="KTO327" s="80"/>
      <c r="KTP327" s="79"/>
      <c r="KTQ327" s="35"/>
      <c r="KTR327" s="80"/>
      <c r="KTS327" s="79"/>
      <c r="KTT327" s="35"/>
      <c r="KTU327" s="80"/>
      <c r="KTV327" s="79"/>
      <c r="KTW327" s="35"/>
      <c r="KTX327" s="80"/>
      <c r="KTY327" s="79"/>
      <c r="KTZ327" s="35"/>
      <c r="KUA327" s="80"/>
      <c r="KUB327" s="79"/>
      <c r="KUC327" s="35"/>
      <c r="KUD327" s="80"/>
      <c r="KUE327" s="79"/>
      <c r="KUF327" s="35"/>
      <c r="KUG327" s="80"/>
      <c r="KUH327" s="79"/>
      <c r="KUI327" s="35"/>
      <c r="KUJ327" s="80"/>
      <c r="KUK327" s="79"/>
      <c r="KUL327" s="35"/>
      <c r="KUM327" s="80"/>
      <c r="KUN327" s="79"/>
      <c r="KUO327" s="35"/>
      <c r="KUP327" s="80"/>
      <c r="KUQ327" s="79"/>
      <c r="KUR327" s="35"/>
      <c r="KUS327" s="80"/>
      <c r="KUT327" s="79"/>
      <c r="KUU327" s="35"/>
      <c r="KUV327" s="80"/>
      <c r="KUW327" s="79"/>
      <c r="KUX327" s="35"/>
      <c r="KUY327" s="80"/>
      <c r="KUZ327" s="79"/>
      <c r="KVA327" s="35"/>
      <c r="KVB327" s="80"/>
      <c r="KVC327" s="79"/>
      <c r="KVD327" s="35"/>
      <c r="KVE327" s="80"/>
      <c r="KVF327" s="79"/>
      <c r="KVG327" s="35"/>
      <c r="KVH327" s="80"/>
      <c r="KVI327" s="79"/>
      <c r="KVJ327" s="35"/>
      <c r="KVK327" s="80"/>
      <c r="KVL327" s="79"/>
      <c r="KVM327" s="35"/>
      <c r="KVN327" s="80"/>
      <c r="KVO327" s="79"/>
      <c r="KVP327" s="35"/>
      <c r="KVQ327" s="80"/>
      <c r="KVR327" s="79"/>
      <c r="KVS327" s="35"/>
      <c r="KVT327" s="80"/>
      <c r="KVU327" s="79"/>
      <c r="KVV327" s="35"/>
      <c r="KVW327" s="80"/>
      <c r="KVX327" s="79"/>
      <c r="KVY327" s="35"/>
      <c r="KVZ327" s="80"/>
      <c r="KWA327" s="79"/>
      <c r="KWB327" s="35"/>
      <c r="KWC327" s="80"/>
      <c r="KWD327" s="79"/>
      <c r="KWE327" s="35"/>
      <c r="KWF327" s="80"/>
      <c r="KWG327" s="79"/>
      <c r="KWH327" s="35"/>
      <c r="KWI327" s="80"/>
      <c r="KWJ327" s="79"/>
      <c r="KWK327" s="35"/>
      <c r="KWL327" s="80"/>
      <c r="KWM327" s="79"/>
      <c r="KWN327" s="35"/>
      <c r="KWO327" s="80"/>
      <c r="KWP327" s="79"/>
      <c r="KWQ327" s="35"/>
      <c r="KWR327" s="80"/>
      <c r="KWS327" s="79"/>
      <c r="KWT327" s="35"/>
      <c r="KWU327" s="80"/>
      <c r="KWV327" s="79"/>
      <c r="KWW327" s="35"/>
      <c r="KWX327" s="80"/>
      <c r="KWY327" s="79"/>
      <c r="KWZ327" s="35"/>
      <c r="KXA327" s="80"/>
      <c r="KXB327" s="79"/>
      <c r="KXC327" s="35"/>
      <c r="KXD327" s="80"/>
      <c r="KXE327" s="79"/>
      <c r="KXF327" s="35"/>
      <c r="KXG327" s="80"/>
      <c r="KXH327" s="79"/>
      <c r="KXI327" s="35"/>
      <c r="KXJ327" s="80"/>
      <c r="KXK327" s="79"/>
      <c r="KXL327" s="35"/>
      <c r="KXM327" s="80"/>
      <c r="KXN327" s="79"/>
      <c r="KXO327" s="35"/>
      <c r="KXP327" s="80"/>
      <c r="KXQ327" s="79"/>
      <c r="KXR327" s="35"/>
      <c r="KXS327" s="80"/>
      <c r="KXT327" s="79"/>
      <c r="KXU327" s="35"/>
      <c r="KXV327" s="80"/>
      <c r="KXW327" s="79"/>
      <c r="KXX327" s="35"/>
      <c r="KXY327" s="80"/>
      <c r="KXZ327" s="79"/>
      <c r="KYA327" s="35"/>
      <c r="KYB327" s="80"/>
      <c r="KYC327" s="79"/>
      <c r="KYD327" s="35"/>
      <c r="KYE327" s="80"/>
      <c r="KYF327" s="79"/>
      <c r="KYG327" s="35"/>
      <c r="KYH327" s="80"/>
      <c r="KYI327" s="79"/>
      <c r="KYJ327" s="35"/>
      <c r="KYK327" s="80"/>
      <c r="KYL327" s="79"/>
      <c r="KYM327" s="35"/>
      <c r="KYN327" s="80"/>
      <c r="KYO327" s="79"/>
      <c r="KYP327" s="35"/>
      <c r="KYQ327" s="80"/>
      <c r="KYR327" s="79"/>
      <c r="KYS327" s="35"/>
      <c r="KYT327" s="80"/>
      <c r="KYU327" s="79"/>
      <c r="KYV327" s="35"/>
      <c r="KYW327" s="80"/>
      <c r="KYX327" s="79"/>
      <c r="KYY327" s="35"/>
      <c r="KYZ327" s="80"/>
      <c r="KZA327" s="79"/>
      <c r="KZB327" s="35"/>
      <c r="KZC327" s="80"/>
      <c r="KZD327" s="79"/>
      <c r="KZE327" s="35"/>
      <c r="KZF327" s="80"/>
      <c r="KZG327" s="79"/>
      <c r="KZH327" s="35"/>
      <c r="KZI327" s="80"/>
      <c r="KZJ327" s="79"/>
      <c r="KZK327" s="35"/>
      <c r="KZL327" s="80"/>
      <c r="KZM327" s="79"/>
      <c r="KZN327" s="35"/>
      <c r="KZO327" s="80"/>
      <c r="KZP327" s="79"/>
      <c r="KZQ327" s="35"/>
      <c r="KZR327" s="80"/>
      <c r="KZS327" s="79"/>
      <c r="KZT327" s="35"/>
      <c r="KZU327" s="80"/>
      <c r="KZV327" s="79"/>
      <c r="KZW327" s="35"/>
      <c r="KZX327" s="80"/>
      <c r="KZY327" s="79"/>
      <c r="KZZ327" s="35"/>
      <c r="LAA327" s="80"/>
      <c r="LAB327" s="79"/>
      <c r="LAC327" s="35"/>
      <c r="LAD327" s="80"/>
      <c r="LAE327" s="79"/>
      <c r="LAF327" s="35"/>
      <c r="LAG327" s="80"/>
      <c r="LAH327" s="79"/>
      <c r="LAI327" s="35"/>
      <c r="LAJ327" s="80"/>
      <c r="LAK327" s="79"/>
      <c r="LAL327" s="35"/>
      <c r="LAM327" s="80"/>
      <c r="LAN327" s="79"/>
      <c r="LAO327" s="35"/>
      <c r="LAP327" s="80"/>
      <c r="LAQ327" s="79"/>
      <c r="LAR327" s="35"/>
      <c r="LAS327" s="80"/>
      <c r="LAT327" s="79"/>
      <c r="LAU327" s="35"/>
      <c r="LAV327" s="80"/>
      <c r="LAW327" s="79"/>
      <c r="LAX327" s="35"/>
      <c r="LAY327" s="80"/>
      <c r="LAZ327" s="79"/>
      <c r="LBA327" s="35"/>
      <c r="LBB327" s="80"/>
      <c r="LBC327" s="79"/>
      <c r="LBD327" s="35"/>
      <c r="LBE327" s="80"/>
      <c r="LBF327" s="79"/>
      <c r="LBG327" s="35"/>
      <c r="LBH327" s="80"/>
      <c r="LBI327" s="79"/>
      <c r="LBJ327" s="35"/>
      <c r="LBK327" s="80"/>
      <c r="LBL327" s="79"/>
      <c r="LBM327" s="35"/>
      <c r="LBN327" s="80"/>
      <c r="LBO327" s="79"/>
      <c r="LBP327" s="35"/>
      <c r="LBQ327" s="80"/>
      <c r="LBR327" s="79"/>
      <c r="LBS327" s="35"/>
      <c r="LBT327" s="80"/>
      <c r="LBU327" s="79"/>
      <c r="LBV327" s="35"/>
      <c r="LBW327" s="80"/>
      <c r="LBX327" s="79"/>
      <c r="LBY327" s="35"/>
      <c r="LBZ327" s="80"/>
      <c r="LCA327" s="79"/>
      <c r="LCB327" s="35"/>
      <c r="LCC327" s="80"/>
      <c r="LCD327" s="79"/>
      <c r="LCE327" s="35"/>
      <c r="LCF327" s="80"/>
      <c r="LCG327" s="79"/>
      <c r="LCH327" s="35"/>
      <c r="LCI327" s="80"/>
      <c r="LCJ327" s="79"/>
      <c r="LCK327" s="35"/>
      <c r="LCL327" s="80"/>
      <c r="LCM327" s="79"/>
      <c r="LCN327" s="35"/>
      <c r="LCO327" s="80"/>
      <c r="LCP327" s="79"/>
      <c r="LCQ327" s="35"/>
      <c r="LCR327" s="80"/>
      <c r="LCS327" s="79"/>
      <c r="LCT327" s="35"/>
      <c r="LCU327" s="80"/>
      <c r="LCV327" s="79"/>
      <c r="LCW327" s="35"/>
      <c r="LCX327" s="80"/>
      <c r="LCY327" s="79"/>
      <c r="LCZ327" s="35"/>
      <c r="LDA327" s="80"/>
      <c r="LDB327" s="79"/>
      <c r="LDC327" s="35"/>
      <c r="LDD327" s="80"/>
      <c r="LDE327" s="79"/>
      <c r="LDF327" s="35"/>
      <c r="LDG327" s="80"/>
      <c r="LDH327" s="79"/>
      <c r="LDI327" s="35"/>
      <c r="LDJ327" s="80"/>
      <c r="LDK327" s="79"/>
      <c r="LDL327" s="35"/>
      <c r="LDM327" s="80"/>
      <c r="LDN327" s="79"/>
      <c r="LDO327" s="35"/>
      <c r="LDP327" s="80"/>
      <c r="LDQ327" s="79"/>
      <c r="LDR327" s="35"/>
      <c r="LDS327" s="80"/>
      <c r="LDT327" s="79"/>
      <c r="LDU327" s="35"/>
      <c r="LDV327" s="80"/>
      <c r="LDW327" s="79"/>
      <c r="LDX327" s="35"/>
      <c r="LDY327" s="80"/>
      <c r="LDZ327" s="79"/>
      <c r="LEA327" s="35"/>
      <c r="LEB327" s="80"/>
      <c r="LEC327" s="79"/>
      <c r="LED327" s="35"/>
      <c r="LEE327" s="80"/>
      <c r="LEF327" s="79"/>
      <c r="LEG327" s="35"/>
      <c r="LEH327" s="80"/>
      <c r="LEI327" s="79"/>
      <c r="LEJ327" s="35"/>
      <c r="LEK327" s="80"/>
      <c r="LEL327" s="79"/>
      <c r="LEM327" s="35"/>
      <c r="LEN327" s="80"/>
      <c r="LEO327" s="79"/>
      <c r="LEP327" s="35"/>
      <c r="LEQ327" s="80"/>
      <c r="LER327" s="79"/>
      <c r="LES327" s="35"/>
      <c r="LET327" s="80"/>
      <c r="LEU327" s="79"/>
      <c r="LEV327" s="35"/>
      <c r="LEW327" s="80"/>
      <c r="LEX327" s="79"/>
      <c r="LEY327" s="35"/>
      <c r="LEZ327" s="80"/>
      <c r="LFA327" s="79"/>
      <c r="LFB327" s="35"/>
      <c r="LFC327" s="80"/>
      <c r="LFD327" s="79"/>
      <c r="LFE327" s="35"/>
      <c r="LFF327" s="80"/>
      <c r="LFG327" s="79"/>
      <c r="LFH327" s="35"/>
      <c r="LFI327" s="80"/>
      <c r="LFJ327" s="79"/>
      <c r="LFK327" s="35"/>
      <c r="LFL327" s="80"/>
      <c r="LFM327" s="79"/>
      <c r="LFN327" s="35"/>
      <c r="LFO327" s="80"/>
      <c r="LFP327" s="79"/>
      <c r="LFQ327" s="35"/>
      <c r="LFR327" s="80"/>
      <c r="LFS327" s="79"/>
      <c r="LFT327" s="35"/>
      <c r="LFU327" s="80"/>
      <c r="LFV327" s="79"/>
      <c r="LFW327" s="35"/>
      <c r="LFX327" s="80"/>
      <c r="LFY327" s="79"/>
      <c r="LFZ327" s="35"/>
      <c r="LGA327" s="80"/>
      <c r="LGB327" s="79"/>
      <c r="LGC327" s="35"/>
      <c r="LGD327" s="80"/>
      <c r="LGE327" s="79"/>
      <c r="LGF327" s="35"/>
      <c r="LGG327" s="80"/>
      <c r="LGH327" s="79"/>
      <c r="LGI327" s="35"/>
      <c r="LGJ327" s="80"/>
      <c r="LGK327" s="79"/>
      <c r="LGL327" s="35"/>
      <c r="LGM327" s="80"/>
      <c r="LGN327" s="79"/>
      <c r="LGO327" s="35"/>
      <c r="LGP327" s="80"/>
      <c r="LGQ327" s="79"/>
      <c r="LGR327" s="35"/>
      <c r="LGS327" s="80"/>
      <c r="LGT327" s="79"/>
      <c r="LGU327" s="35"/>
      <c r="LGV327" s="80"/>
      <c r="LGW327" s="79"/>
      <c r="LGX327" s="35"/>
      <c r="LGY327" s="80"/>
      <c r="LGZ327" s="79"/>
      <c r="LHA327" s="35"/>
      <c r="LHB327" s="80"/>
      <c r="LHC327" s="79"/>
      <c r="LHD327" s="35"/>
      <c r="LHE327" s="80"/>
      <c r="LHF327" s="79"/>
      <c r="LHG327" s="35"/>
      <c r="LHH327" s="80"/>
      <c r="LHI327" s="79"/>
      <c r="LHJ327" s="35"/>
      <c r="LHK327" s="80"/>
      <c r="LHL327" s="79"/>
      <c r="LHM327" s="35"/>
      <c r="LHN327" s="80"/>
      <c r="LHO327" s="79"/>
      <c r="LHP327" s="35"/>
      <c r="LHQ327" s="80"/>
      <c r="LHR327" s="79"/>
      <c r="LHS327" s="35"/>
      <c r="LHT327" s="80"/>
      <c r="LHU327" s="79"/>
      <c r="LHV327" s="35"/>
      <c r="LHW327" s="80"/>
      <c r="LHX327" s="79"/>
      <c r="LHY327" s="35"/>
      <c r="LHZ327" s="80"/>
      <c r="LIA327" s="79"/>
      <c r="LIB327" s="35"/>
      <c r="LIC327" s="80"/>
      <c r="LID327" s="79"/>
      <c r="LIE327" s="35"/>
      <c r="LIF327" s="80"/>
      <c r="LIG327" s="79"/>
      <c r="LIH327" s="35"/>
      <c r="LII327" s="80"/>
      <c r="LIJ327" s="79"/>
      <c r="LIK327" s="35"/>
      <c r="LIL327" s="80"/>
      <c r="LIM327" s="79"/>
      <c r="LIN327" s="35"/>
      <c r="LIO327" s="80"/>
      <c r="LIP327" s="79"/>
      <c r="LIQ327" s="35"/>
      <c r="LIR327" s="80"/>
      <c r="LIS327" s="79"/>
      <c r="LIT327" s="35"/>
      <c r="LIU327" s="80"/>
      <c r="LIV327" s="79"/>
      <c r="LIW327" s="35"/>
      <c r="LIX327" s="80"/>
      <c r="LIY327" s="79"/>
      <c r="LIZ327" s="35"/>
      <c r="LJA327" s="80"/>
      <c r="LJB327" s="79"/>
      <c r="LJC327" s="35"/>
      <c r="LJD327" s="80"/>
      <c r="LJE327" s="79"/>
      <c r="LJF327" s="35"/>
      <c r="LJG327" s="80"/>
      <c r="LJH327" s="79"/>
      <c r="LJI327" s="35"/>
      <c r="LJJ327" s="80"/>
      <c r="LJK327" s="79"/>
      <c r="LJL327" s="35"/>
      <c r="LJM327" s="80"/>
      <c r="LJN327" s="79"/>
      <c r="LJO327" s="35"/>
      <c r="LJP327" s="80"/>
      <c r="LJQ327" s="79"/>
      <c r="LJR327" s="35"/>
      <c r="LJS327" s="80"/>
      <c r="LJT327" s="79"/>
      <c r="LJU327" s="35"/>
      <c r="LJV327" s="80"/>
      <c r="LJW327" s="79"/>
      <c r="LJX327" s="35"/>
      <c r="LJY327" s="80"/>
      <c r="LJZ327" s="79"/>
      <c r="LKA327" s="35"/>
      <c r="LKB327" s="80"/>
      <c r="LKC327" s="79"/>
      <c r="LKD327" s="35"/>
      <c r="LKE327" s="80"/>
      <c r="LKF327" s="79"/>
      <c r="LKG327" s="35"/>
      <c r="LKH327" s="80"/>
      <c r="LKI327" s="79"/>
      <c r="LKJ327" s="35"/>
      <c r="LKK327" s="80"/>
      <c r="LKL327" s="79"/>
      <c r="LKM327" s="35"/>
      <c r="LKN327" s="80"/>
      <c r="LKO327" s="79"/>
      <c r="LKP327" s="35"/>
      <c r="LKQ327" s="80"/>
      <c r="LKR327" s="79"/>
      <c r="LKS327" s="35"/>
      <c r="LKT327" s="80"/>
      <c r="LKU327" s="79"/>
      <c r="LKV327" s="35"/>
      <c r="LKW327" s="80"/>
      <c r="LKX327" s="79"/>
      <c r="LKY327" s="35"/>
      <c r="LKZ327" s="80"/>
      <c r="LLA327" s="79"/>
      <c r="LLB327" s="35"/>
      <c r="LLC327" s="80"/>
      <c r="LLD327" s="79"/>
      <c r="LLE327" s="35"/>
      <c r="LLF327" s="80"/>
      <c r="LLG327" s="79"/>
      <c r="LLH327" s="35"/>
      <c r="LLI327" s="80"/>
      <c r="LLJ327" s="79"/>
      <c r="LLK327" s="35"/>
      <c r="LLL327" s="80"/>
      <c r="LLM327" s="79"/>
      <c r="LLN327" s="35"/>
      <c r="LLO327" s="80"/>
      <c r="LLP327" s="79"/>
      <c r="LLQ327" s="35"/>
      <c r="LLR327" s="80"/>
      <c r="LLS327" s="79"/>
      <c r="LLT327" s="35"/>
      <c r="LLU327" s="80"/>
      <c r="LLV327" s="79"/>
      <c r="LLW327" s="35"/>
      <c r="LLX327" s="80"/>
      <c r="LLY327" s="79"/>
      <c r="LLZ327" s="35"/>
      <c r="LMA327" s="80"/>
      <c r="LMB327" s="79"/>
      <c r="LMC327" s="35"/>
      <c r="LMD327" s="80"/>
      <c r="LME327" s="79"/>
      <c r="LMF327" s="35"/>
      <c r="LMG327" s="80"/>
      <c r="LMH327" s="79"/>
      <c r="LMI327" s="35"/>
      <c r="LMJ327" s="80"/>
      <c r="LMK327" s="79"/>
      <c r="LML327" s="35"/>
      <c r="LMM327" s="80"/>
      <c r="LMN327" s="79"/>
      <c r="LMO327" s="35"/>
      <c r="LMP327" s="80"/>
      <c r="LMQ327" s="79"/>
      <c r="LMR327" s="35"/>
      <c r="LMS327" s="80"/>
      <c r="LMT327" s="79"/>
      <c r="LMU327" s="35"/>
      <c r="LMV327" s="80"/>
      <c r="LMW327" s="79"/>
      <c r="LMX327" s="35"/>
      <c r="LMY327" s="80"/>
      <c r="LMZ327" s="79"/>
      <c r="LNA327" s="35"/>
      <c r="LNB327" s="80"/>
      <c r="LNC327" s="79"/>
      <c r="LND327" s="35"/>
      <c r="LNE327" s="80"/>
      <c r="LNF327" s="79"/>
      <c r="LNG327" s="35"/>
      <c r="LNH327" s="80"/>
      <c r="LNI327" s="79"/>
      <c r="LNJ327" s="35"/>
      <c r="LNK327" s="80"/>
      <c r="LNL327" s="79"/>
      <c r="LNM327" s="35"/>
      <c r="LNN327" s="80"/>
      <c r="LNO327" s="79"/>
      <c r="LNP327" s="35"/>
      <c r="LNQ327" s="80"/>
      <c r="LNR327" s="79"/>
      <c r="LNS327" s="35"/>
      <c r="LNT327" s="80"/>
      <c r="LNU327" s="79"/>
      <c r="LNV327" s="35"/>
      <c r="LNW327" s="80"/>
      <c r="LNX327" s="79"/>
      <c r="LNY327" s="35"/>
      <c r="LNZ327" s="80"/>
      <c r="LOA327" s="79"/>
      <c r="LOB327" s="35"/>
      <c r="LOC327" s="80"/>
      <c r="LOD327" s="79"/>
      <c r="LOE327" s="35"/>
      <c r="LOF327" s="80"/>
      <c r="LOG327" s="79"/>
      <c r="LOH327" s="35"/>
      <c r="LOI327" s="80"/>
      <c r="LOJ327" s="79"/>
      <c r="LOK327" s="35"/>
      <c r="LOL327" s="80"/>
      <c r="LOM327" s="79"/>
      <c r="LON327" s="35"/>
      <c r="LOO327" s="80"/>
      <c r="LOP327" s="79"/>
      <c r="LOQ327" s="35"/>
      <c r="LOR327" s="80"/>
      <c r="LOS327" s="79"/>
      <c r="LOT327" s="35"/>
      <c r="LOU327" s="80"/>
      <c r="LOV327" s="79"/>
      <c r="LOW327" s="35"/>
      <c r="LOX327" s="80"/>
      <c r="LOY327" s="79"/>
      <c r="LOZ327" s="35"/>
      <c r="LPA327" s="80"/>
      <c r="LPB327" s="79"/>
      <c r="LPC327" s="35"/>
      <c r="LPD327" s="80"/>
      <c r="LPE327" s="79"/>
      <c r="LPF327" s="35"/>
      <c r="LPG327" s="80"/>
      <c r="LPH327" s="79"/>
      <c r="LPI327" s="35"/>
      <c r="LPJ327" s="80"/>
      <c r="LPK327" s="79"/>
      <c r="LPL327" s="35"/>
      <c r="LPM327" s="80"/>
      <c r="LPN327" s="79"/>
      <c r="LPO327" s="35"/>
      <c r="LPP327" s="80"/>
      <c r="LPQ327" s="79"/>
      <c r="LPR327" s="35"/>
      <c r="LPS327" s="80"/>
      <c r="LPT327" s="79"/>
      <c r="LPU327" s="35"/>
      <c r="LPV327" s="80"/>
      <c r="LPW327" s="79"/>
      <c r="LPX327" s="35"/>
      <c r="LPY327" s="80"/>
      <c r="LPZ327" s="79"/>
      <c r="LQA327" s="35"/>
      <c r="LQB327" s="80"/>
      <c r="LQC327" s="79"/>
      <c r="LQD327" s="35"/>
      <c r="LQE327" s="80"/>
      <c r="LQF327" s="79"/>
      <c r="LQG327" s="35"/>
      <c r="LQH327" s="80"/>
      <c r="LQI327" s="79"/>
      <c r="LQJ327" s="35"/>
      <c r="LQK327" s="80"/>
      <c r="LQL327" s="79"/>
      <c r="LQM327" s="35"/>
      <c r="LQN327" s="80"/>
      <c r="LQO327" s="79"/>
      <c r="LQP327" s="35"/>
      <c r="LQQ327" s="80"/>
      <c r="LQR327" s="79"/>
      <c r="LQS327" s="35"/>
      <c r="LQT327" s="80"/>
      <c r="LQU327" s="79"/>
      <c r="LQV327" s="35"/>
      <c r="LQW327" s="80"/>
      <c r="LQX327" s="79"/>
      <c r="LQY327" s="35"/>
      <c r="LQZ327" s="80"/>
      <c r="LRA327" s="79"/>
      <c r="LRB327" s="35"/>
      <c r="LRC327" s="80"/>
      <c r="LRD327" s="79"/>
      <c r="LRE327" s="35"/>
      <c r="LRF327" s="80"/>
      <c r="LRG327" s="79"/>
      <c r="LRH327" s="35"/>
      <c r="LRI327" s="80"/>
      <c r="LRJ327" s="79"/>
      <c r="LRK327" s="35"/>
      <c r="LRL327" s="80"/>
      <c r="LRM327" s="79"/>
      <c r="LRN327" s="35"/>
      <c r="LRO327" s="80"/>
      <c r="LRP327" s="79"/>
      <c r="LRQ327" s="35"/>
      <c r="LRR327" s="80"/>
      <c r="LRS327" s="79"/>
      <c r="LRT327" s="35"/>
      <c r="LRU327" s="80"/>
      <c r="LRV327" s="79"/>
      <c r="LRW327" s="35"/>
      <c r="LRX327" s="80"/>
      <c r="LRY327" s="79"/>
      <c r="LRZ327" s="35"/>
      <c r="LSA327" s="80"/>
      <c r="LSB327" s="79"/>
      <c r="LSC327" s="35"/>
      <c r="LSD327" s="80"/>
      <c r="LSE327" s="79"/>
      <c r="LSF327" s="35"/>
      <c r="LSG327" s="80"/>
      <c r="LSH327" s="79"/>
      <c r="LSI327" s="35"/>
      <c r="LSJ327" s="80"/>
      <c r="LSK327" s="79"/>
      <c r="LSL327" s="35"/>
      <c r="LSM327" s="80"/>
      <c r="LSN327" s="79"/>
      <c r="LSO327" s="35"/>
      <c r="LSP327" s="80"/>
      <c r="LSQ327" s="79"/>
      <c r="LSR327" s="35"/>
      <c r="LSS327" s="80"/>
      <c r="LST327" s="79"/>
      <c r="LSU327" s="35"/>
      <c r="LSV327" s="80"/>
      <c r="LSW327" s="79"/>
      <c r="LSX327" s="35"/>
      <c r="LSY327" s="80"/>
      <c r="LSZ327" s="79"/>
      <c r="LTA327" s="35"/>
      <c r="LTB327" s="80"/>
      <c r="LTC327" s="79"/>
      <c r="LTD327" s="35"/>
      <c r="LTE327" s="80"/>
      <c r="LTF327" s="79"/>
      <c r="LTG327" s="35"/>
      <c r="LTH327" s="80"/>
      <c r="LTI327" s="79"/>
      <c r="LTJ327" s="35"/>
      <c r="LTK327" s="80"/>
      <c r="LTL327" s="79"/>
      <c r="LTM327" s="35"/>
      <c r="LTN327" s="80"/>
      <c r="LTO327" s="79"/>
      <c r="LTP327" s="35"/>
      <c r="LTQ327" s="80"/>
      <c r="LTR327" s="79"/>
      <c r="LTS327" s="35"/>
      <c r="LTT327" s="80"/>
      <c r="LTU327" s="79"/>
      <c r="LTV327" s="35"/>
      <c r="LTW327" s="80"/>
      <c r="LTX327" s="79"/>
      <c r="LTY327" s="35"/>
      <c r="LTZ327" s="80"/>
      <c r="LUA327" s="79"/>
      <c r="LUB327" s="35"/>
      <c r="LUC327" s="80"/>
      <c r="LUD327" s="79"/>
      <c r="LUE327" s="35"/>
      <c r="LUF327" s="80"/>
      <c r="LUG327" s="79"/>
      <c r="LUH327" s="35"/>
      <c r="LUI327" s="80"/>
      <c r="LUJ327" s="79"/>
      <c r="LUK327" s="35"/>
      <c r="LUL327" s="80"/>
      <c r="LUM327" s="79"/>
      <c r="LUN327" s="35"/>
      <c r="LUO327" s="80"/>
      <c r="LUP327" s="79"/>
      <c r="LUQ327" s="35"/>
      <c r="LUR327" s="80"/>
      <c r="LUS327" s="79"/>
      <c r="LUT327" s="35"/>
      <c r="LUU327" s="80"/>
      <c r="LUV327" s="79"/>
      <c r="LUW327" s="35"/>
      <c r="LUX327" s="80"/>
      <c r="LUY327" s="79"/>
      <c r="LUZ327" s="35"/>
      <c r="LVA327" s="80"/>
      <c r="LVB327" s="79"/>
      <c r="LVC327" s="35"/>
      <c r="LVD327" s="80"/>
      <c r="LVE327" s="79"/>
      <c r="LVF327" s="35"/>
      <c r="LVG327" s="80"/>
      <c r="LVH327" s="79"/>
      <c r="LVI327" s="35"/>
      <c r="LVJ327" s="80"/>
      <c r="LVK327" s="79"/>
      <c r="LVL327" s="35"/>
      <c r="LVM327" s="80"/>
      <c r="LVN327" s="79"/>
      <c r="LVO327" s="35"/>
      <c r="LVP327" s="80"/>
      <c r="LVQ327" s="79"/>
      <c r="LVR327" s="35"/>
      <c r="LVS327" s="80"/>
      <c r="LVT327" s="79"/>
      <c r="LVU327" s="35"/>
      <c r="LVV327" s="80"/>
      <c r="LVW327" s="79"/>
      <c r="LVX327" s="35"/>
      <c r="LVY327" s="80"/>
      <c r="LVZ327" s="79"/>
      <c r="LWA327" s="35"/>
      <c r="LWB327" s="80"/>
      <c r="LWC327" s="79"/>
      <c r="LWD327" s="35"/>
      <c r="LWE327" s="80"/>
      <c r="LWF327" s="79"/>
      <c r="LWG327" s="35"/>
      <c r="LWH327" s="80"/>
      <c r="LWI327" s="79"/>
      <c r="LWJ327" s="35"/>
      <c r="LWK327" s="80"/>
      <c r="LWL327" s="79"/>
      <c r="LWM327" s="35"/>
      <c r="LWN327" s="80"/>
      <c r="LWO327" s="79"/>
      <c r="LWP327" s="35"/>
      <c r="LWQ327" s="80"/>
      <c r="LWR327" s="79"/>
      <c r="LWS327" s="35"/>
      <c r="LWT327" s="80"/>
      <c r="LWU327" s="79"/>
      <c r="LWV327" s="35"/>
      <c r="LWW327" s="80"/>
      <c r="LWX327" s="79"/>
      <c r="LWY327" s="35"/>
      <c r="LWZ327" s="80"/>
      <c r="LXA327" s="79"/>
      <c r="LXB327" s="35"/>
      <c r="LXC327" s="80"/>
      <c r="LXD327" s="79"/>
      <c r="LXE327" s="35"/>
      <c r="LXF327" s="80"/>
      <c r="LXG327" s="79"/>
      <c r="LXH327" s="35"/>
      <c r="LXI327" s="80"/>
      <c r="LXJ327" s="79"/>
      <c r="LXK327" s="35"/>
      <c r="LXL327" s="80"/>
      <c r="LXM327" s="79"/>
      <c r="LXN327" s="35"/>
      <c r="LXO327" s="80"/>
      <c r="LXP327" s="79"/>
      <c r="LXQ327" s="35"/>
      <c r="LXR327" s="80"/>
      <c r="LXS327" s="79"/>
      <c r="LXT327" s="35"/>
      <c r="LXU327" s="80"/>
      <c r="LXV327" s="79"/>
      <c r="LXW327" s="35"/>
      <c r="LXX327" s="80"/>
      <c r="LXY327" s="79"/>
      <c r="LXZ327" s="35"/>
      <c r="LYA327" s="80"/>
      <c r="LYB327" s="79"/>
      <c r="LYC327" s="35"/>
      <c r="LYD327" s="80"/>
      <c r="LYE327" s="79"/>
      <c r="LYF327" s="35"/>
      <c r="LYG327" s="80"/>
      <c r="LYH327" s="79"/>
      <c r="LYI327" s="35"/>
      <c r="LYJ327" s="80"/>
      <c r="LYK327" s="79"/>
      <c r="LYL327" s="35"/>
      <c r="LYM327" s="80"/>
      <c r="LYN327" s="79"/>
      <c r="LYO327" s="35"/>
      <c r="LYP327" s="80"/>
      <c r="LYQ327" s="79"/>
      <c r="LYR327" s="35"/>
      <c r="LYS327" s="80"/>
      <c r="LYT327" s="79"/>
      <c r="LYU327" s="35"/>
      <c r="LYV327" s="80"/>
      <c r="LYW327" s="79"/>
      <c r="LYX327" s="35"/>
      <c r="LYY327" s="80"/>
      <c r="LYZ327" s="79"/>
      <c r="LZA327" s="35"/>
      <c r="LZB327" s="80"/>
      <c r="LZC327" s="79"/>
      <c r="LZD327" s="35"/>
      <c r="LZE327" s="80"/>
      <c r="LZF327" s="79"/>
      <c r="LZG327" s="35"/>
      <c r="LZH327" s="80"/>
      <c r="LZI327" s="79"/>
      <c r="LZJ327" s="35"/>
      <c r="LZK327" s="80"/>
      <c r="LZL327" s="79"/>
      <c r="LZM327" s="35"/>
      <c r="LZN327" s="80"/>
      <c r="LZO327" s="79"/>
      <c r="LZP327" s="35"/>
      <c r="LZQ327" s="80"/>
      <c r="LZR327" s="79"/>
      <c r="LZS327" s="35"/>
      <c r="LZT327" s="80"/>
      <c r="LZU327" s="79"/>
      <c r="LZV327" s="35"/>
      <c r="LZW327" s="80"/>
      <c r="LZX327" s="79"/>
      <c r="LZY327" s="35"/>
      <c r="LZZ327" s="80"/>
      <c r="MAA327" s="79"/>
      <c r="MAB327" s="35"/>
      <c r="MAC327" s="80"/>
      <c r="MAD327" s="79"/>
      <c r="MAE327" s="35"/>
      <c r="MAF327" s="80"/>
      <c r="MAG327" s="79"/>
      <c r="MAH327" s="35"/>
      <c r="MAI327" s="80"/>
      <c r="MAJ327" s="79"/>
      <c r="MAK327" s="35"/>
      <c r="MAL327" s="80"/>
      <c r="MAM327" s="79"/>
      <c r="MAN327" s="35"/>
      <c r="MAO327" s="80"/>
      <c r="MAP327" s="79"/>
      <c r="MAQ327" s="35"/>
      <c r="MAR327" s="80"/>
      <c r="MAS327" s="79"/>
      <c r="MAT327" s="35"/>
      <c r="MAU327" s="80"/>
      <c r="MAV327" s="79"/>
      <c r="MAW327" s="35"/>
      <c r="MAX327" s="80"/>
      <c r="MAY327" s="79"/>
      <c r="MAZ327" s="35"/>
      <c r="MBA327" s="80"/>
      <c r="MBB327" s="79"/>
      <c r="MBC327" s="35"/>
      <c r="MBD327" s="80"/>
      <c r="MBE327" s="79"/>
      <c r="MBF327" s="35"/>
      <c r="MBG327" s="80"/>
      <c r="MBH327" s="79"/>
      <c r="MBI327" s="35"/>
      <c r="MBJ327" s="80"/>
      <c r="MBK327" s="79"/>
      <c r="MBL327" s="35"/>
      <c r="MBM327" s="80"/>
      <c r="MBN327" s="79"/>
      <c r="MBO327" s="35"/>
      <c r="MBP327" s="80"/>
      <c r="MBQ327" s="79"/>
      <c r="MBR327" s="35"/>
      <c r="MBS327" s="80"/>
      <c r="MBT327" s="79"/>
      <c r="MBU327" s="35"/>
      <c r="MBV327" s="80"/>
      <c r="MBW327" s="79"/>
      <c r="MBX327" s="35"/>
      <c r="MBY327" s="80"/>
      <c r="MBZ327" s="79"/>
      <c r="MCA327" s="35"/>
      <c r="MCB327" s="80"/>
      <c r="MCC327" s="79"/>
      <c r="MCD327" s="35"/>
      <c r="MCE327" s="80"/>
      <c r="MCF327" s="79"/>
      <c r="MCG327" s="35"/>
      <c r="MCH327" s="80"/>
      <c r="MCI327" s="79"/>
      <c r="MCJ327" s="35"/>
      <c r="MCK327" s="80"/>
      <c r="MCL327" s="79"/>
      <c r="MCM327" s="35"/>
      <c r="MCN327" s="80"/>
      <c r="MCO327" s="79"/>
      <c r="MCP327" s="35"/>
      <c r="MCQ327" s="80"/>
      <c r="MCR327" s="79"/>
      <c r="MCS327" s="35"/>
      <c r="MCT327" s="80"/>
      <c r="MCU327" s="79"/>
      <c r="MCV327" s="35"/>
      <c r="MCW327" s="80"/>
      <c r="MCX327" s="79"/>
      <c r="MCY327" s="35"/>
      <c r="MCZ327" s="80"/>
      <c r="MDA327" s="79"/>
      <c r="MDB327" s="35"/>
      <c r="MDC327" s="80"/>
      <c r="MDD327" s="79"/>
      <c r="MDE327" s="35"/>
      <c r="MDF327" s="80"/>
      <c r="MDG327" s="79"/>
      <c r="MDH327" s="35"/>
      <c r="MDI327" s="80"/>
      <c r="MDJ327" s="79"/>
      <c r="MDK327" s="35"/>
      <c r="MDL327" s="80"/>
      <c r="MDM327" s="79"/>
      <c r="MDN327" s="35"/>
      <c r="MDO327" s="80"/>
      <c r="MDP327" s="79"/>
      <c r="MDQ327" s="35"/>
      <c r="MDR327" s="80"/>
      <c r="MDS327" s="79"/>
      <c r="MDT327" s="35"/>
      <c r="MDU327" s="80"/>
      <c r="MDV327" s="79"/>
      <c r="MDW327" s="35"/>
      <c r="MDX327" s="80"/>
      <c r="MDY327" s="79"/>
      <c r="MDZ327" s="35"/>
      <c r="MEA327" s="80"/>
      <c r="MEB327" s="79"/>
      <c r="MEC327" s="35"/>
      <c r="MED327" s="80"/>
      <c r="MEE327" s="79"/>
      <c r="MEF327" s="35"/>
      <c r="MEG327" s="80"/>
      <c r="MEH327" s="79"/>
      <c r="MEI327" s="35"/>
      <c r="MEJ327" s="80"/>
      <c r="MEK327" s="79"/>
      <c r="MEL327" s="35"/>
      <c r="MEM327" s="80"/>
      <c r="MEN327" s="79"/>
      <c r="MEO327" s="35"/>
      <c r="MEP327" s="80"/>
      <c r="MEQ327" s="79"/>
      <c r="MER327" s="35"/>
      <c r="MES327" s="80"/>
      <c r="MET327" s="79"/>
      <c r="MEU327" s="35"/>
      <c r="MEV327" s="80"/>
      <c r="MEW327" s="79"/>
      <c r="MEX327" s="35"/>
      <c r="MEY327" s="80"/>
      <c r="MEZ327" s="79"/>
      <c r="MFA327" s="35"/>
      <c r="MFB327" s="80"/>
      <c r="MFC327" s="79"/>
      <c r="MFD327" s="35"/>
      <c r="MFE327" s="80"/>
      <c r="MFF327" s="79"/>
      <c r="MFG327" s="35"/>
      <c r="MFH327" s="80"/>
      <c r="MFI327" s="79"/>
      <c r="MFJ327" s="35"/>
      <c r="MFK327" s="80"/>
      <c r="MFL327" s="79"/>
      <c r="MFM327" s="35"/>
      <c r="MFN327" s="80"/>
      <c r="MFO327" s="79"/>
      <c r="MFP327" s="35"/>
      <c r="MFQ327" s="80"/>
      <c r="MFR327" s="79"/>
      <c r="MFS327" s="35"/>
      <c r="MFT327" s="80"/>
      <c r="MFU327" s="79"/>
      <c r="MFV327" s="35"/>
      <c r="MFW327" s="80"/>
      <c r="MFX327" s="79"/>
      <c r="MFY327" s="35"/>
      <c r="MFZ327" s="80"/>
      <c r="MGA327" s="79"/>
      <c r="MGB327" s="35"/>
      <c r="MGC327" s="80"/>
      <c r="MGD327" s="79"/>
      <c r="MGE327" s="35"/>
      <c r="MGF327" s="80"/>
      <c r="MGG327" s="79"/>
      <c r="MGH327" s="35"/>
      <c r="MGI327" s="80"/>
      <c r="MGJ327" s="79"/>
      <c r="MGK327" s="35"/>
      <c r="MGL327" s="80"/>
      <c r="MGM327" s="79"/>
      <c r="MGN327" s="35"/>
      <c r="MGO327" s="80"/>
      <c r="MGP327" s="79"/>
      <c r="MGQ327" s="35"/>
      <c r="MGR327" s="80"/>
      <c r="MGS327" s="79"/>
      <c r="MGT327" s="35"/>
      <c r="MGU327" s="80"/>
      <c r="MGV327" s="79"/>
      <c r="MGW327" s="35"/>
      <c r="MGX327" s="80"/>
      <c r="MGY327" s="79"/>
      <c r="MGZ327" s="35"/>
      <c r="MHA327" s="80"/>
      <c r="MHB327" s="79"/>
      <c r="MHC327" s="35"/>
      <c r="MHD327" s="80"/>
      <c r="MHE327" s="79"/>
      <c r="MHF327" s="35"/>
      <c r="MHG327" s="80"/>
      <c r="MHH327" s="79"/>
      <c r="MHI327" s="35"/>
      <c r="MHJ327" s="80"/>
      <c r="MHK327" s="79"/>
      <c r="MHL327" s="35"/>
      <c r="MHM327" s="80"/>
      <c r="MHN327" s="79"/>
      <c r="MHO327" s="35"/>
      <c r="MHP327" s="80"/>
      <c r="MHQ327" s="79"/>
      <c r="MHR327" s="35"/>
      <c r="MHS327" s="80"/>
      <c r="MHT327" s="79"/>
      <c r="MHU327" s="35"/>
      <c r="MHV327" s="80"/>
      <c r="MHW327" s="79"/>
      <c r="MHX327" s="35"/>
      <c r="MHY327" s="80"/>
      <c r="MHZ327" s="79"/>
      <c r="MIA327" s="35"/>
      <c r="MIB327" s="80"/>
      <c r="MIC327" s="79"/>
      <c r="MID327" s="35"/>
      <c r="MIE327" s="80"/>
      <c r="MIF327" s="79"/>
      <c r="MIG327" s="35"/>
      <c r="MIH327" s="80"/>
      <c r="MII327" s="79"/>
      <c r="MIJ327" s="35"/>
      <c r="MIK327" s="80"/>
      <c r="MIL327" s="79"/>
      <c r="MIM327" s="35"/>
      <c r="MIN327" s="80"/>
      <c r="MIO327" s="79"/>
      <c r="MIP327" s="35"/>
      <c r="MIQ327" s="80"/>
      <c r="MIR327" s="79"/>
      <c r="MIS327" s="35"/>
      <c r="MIT327" s="80"/>
      <c r="MIU327" s="79"/>
      <c r="MIV327" s="35"/>
      <c r="MIW327" s="80"/>
      <c r="MIX327" s="79"/>
      <c r="MIY327" s="35"/>
      <c r="MIZ327" s="80"/>
      <c r="MJA327" s="79"/>
      <c r="MJB327" s="35"/>
      <c r="MJC327" s="80"/>
      <c r="MJD327" s="79"/>
      <c r="MJE327" s="35"/>
      <c r="MJF327" s="80"/>
      <c r="MJG327" s="79"/>
      <c r="MJH327" s="35"/>
      <c r="MJI327" s="80"/>
      <c r="MJJ327" s="79"/>
      <c r="MJK327" s="35"/>
      <c r="MJL327" s="80"/>
      <c r="MJM327" s="79"/>
      <c r="MJN327" s="35"/>
      <c r="MJO327" s="80"/>
      <c r="MJP327" s="79"/>
      <c r="MJQ327" s="35"/>
      <c r="MJR327" s="80"/>
      <c r="MJS327" s="79"/>
      <c r="MJT327" s="35"/>
      <c r="MJU327" s="80"/>
      <c r="MJV327" s="79"/>
      <c r="MJW327" s="35"/>
      <c r="MJX327" s="80"/>
      <c r="MJY327" s="79"/>
      <c r="MJZ327" s="35"/>
      <c r="MKA327" s="80"/>
      <c r="MKB327" s="79"/>
      <c r="MKC327" s="35"/>
      <c r="MKD327" s="80"/>
      <c r="MKE327" s="79"/>
      <c r="MKF327" s="35"/>
      <c r="MKG327" s="80"/>
      <c r="MKH327" s="79"/>
      <c r="MKI327" s="35"/>
      <c r="MKJ327" s="80"/>
      <c r="MKK327" s="79"/>
      <c r="MKL327" s="35"/>
      <c r="MKM327" s="80"/>
      <c r="MKN327" s="79"/>
      <c r="MKO327" s="35"/>
      <c r="MKP327" s="80"/>
      <c r="MKQ327" s="79"/>
      <c r="MKR327" s="35"/>
      <c r="MKS327" s="80"/>
      <c r="MKT327" s="79"/>
      <c r="MKU327" s="35"/>
      <c r="MKV327" s="80"/>
      <c r="MKW327" s="79"/>
      <c r="MKX327" s="35"/>
      <c r="MKY327" s="80"/>
      <c r="MKZ327" s="79"/>
      <c r="MLA327" s="35"/>
      <c r="MLB327" s="80"/>
      <c r="MLC327" s="79"/>
      <c r="MLD327" s="35"/>
      <c r="MLE327" s="80"/>
      <c r="MLF327" s="79"/>
      <c r="MLG327" s="35"/>
      <c r="MLH327" s="80"/>
      <c r="MLI327" s="79"/>
      <c r="MLJ327" s="35"/>
      <c r="MLK327" s="80"/>
      <c r="MLL327" s="79"/>
      <c r="MLM327" s="35"/>
      <c r="MLN327" s="80"/>
      <c r="MLO327" s="79"/>
      <c r="MLP327" s="35"/>
      <c r="MLQ327" s="80"/>
      <c r="MLR327" s="79"/>
      <c r="MLS327" s="35"/>
      <c r="MLT327" s="80"/>
      <c r="MLU327" s="79"/>
      <c r="MLV327" s="35"/>
      <c r="MLW327" s="80"/>
      <c r="MLX327" s="79"/>
      <c r="MLY327" s="35"/>
      <c r="MLZ327" s="80"/>
      <c r="MMA327" s="79"/>
      <c r="MMB327" s="35"/>
      <c r="MMC327" s="80"/>
      <c r="MMD327" s="79"/>
      <c r="MME327" s="35"/>
      <c r="MMF327" s="80"/>
      <c r="MMG327" s="79"/>
      <c r="MMH327" s="35"/>
      <c r="MMI327" s="80"/>
      <c r="MMJ327" s="79"/>
      <c r="MMK327" s="35"/>
      <c r="MML327" s="80"/>
      <c r="MMM327" s="79"/>
      <c r="MMN327" s="35"/>
      <c r="MMO327" s="80"/>
      <c r="MMP327" s="79"/>
      <c r="MMQ327" s="35"/>
      <c r="MMR327" s="80"/>
      <c r="MMS327" s="79"/>
      <c r="MMT327" s="35"/>
      <c r="MMU327" s="80"/>
      <c r="MMV327" s="79"/>
      <c r="MMW327" s="35"/>
      <c r="MMX327" s="80"/>
      <c r="MMY327" s="79"/>
      <c r="MMZ327" s="35"/>
      <c r="MNA327" s="80"/>
      <c r="MNB327" s="79"/>
      <c r="MNC327" s="35"/>
      <c r="MND327" s="80"/>
      <c r="MNE327" s="79"/>
      <c r="MNF327" s="35"/>
      <c r="MNG327" s="80"/>
      <c r="MNH327" s="79"/>
      <c r="MNI327" s="35"/>
      <c r="MNJ327" s="80"/>
      <c r="MNK327" s="79"/>
      <c r="MNL327" s="35"/>
      <c r="MNM327" s="80"/>
      <c r="MNN327" s="79"/>
      <c r="MNO327" s="35"/>
      <c r="MNP327" s="80"/>
      <c r="MNQ327" s="79"/>
      <c r="MNR327" s="35"/>
      <c r="MNS327" s="80"/>
      <c r="MNT327" s="79"/>
      <c r="MNU327" s="35"/>
      <c r="MNV327" s="80"/>
      <c r="MNW327" s="79"/>
      <c r="MNX327" s="35"/>
      <c r="MNY327" s="80"/>
      <c r="MNZ327" s="79"/>
      <c r="MOA327" s="35"/>
      <c r="MOB327" s="80"/>
      <c r="MOC327" s="79"/>
      <c r="MOD327" s="35"/>
      <c r="MOE327" s="80"/>
      <c r="MOF327" s="79"/>
      <c r="MOG327" s="35"/>
      <c r="MOH327" s="80"/>
      <c r="MOI327" s="79"/>
      <c r="MOJ327" s="35"/>
      <c r="MOK327" s="80"/>
      <c r="MOL327" s="79"/>
      <c r="MOM327" s="35"/>
      <c r="MON327" s="80"/>
      <c r="MOO327" s="79"/>
      <c r="MOP327" s="35"/>
      <c r="MOQ327" s="80"/>
      <c r="MOR327" s="79"/>
      <c r="MOS327" s="35"/>
      <c r="MOT327" s="80"/>
      <c r="MOU327" s="79"/>
      <c r="MOV327" s="35"/>
      <c r="MOW327" s="80"/>
      <c r="MOX327" s="79"/>
      <c r="MOY327" s="35"/>
      <c r="MOZ327" s="80"/>
      <c r="MPA327" s="79"/>
      <c r="MPB327" s="35"/>
      <c r="MPC327" s="80"/>
      <c r="MPD327" s="79"/>
      <c r="MPE327" s="35"/>
      <c r="MPF327" s="80"/>
      <c r="MPG327" s="79"/>
      <c r="MPH327" s="35"/>
      <c r="MPI327" s="80"/>
      <c r="MPJ327" s="79"/>
      <c r="MPK327" s="35"/>
      <c r="MPL327" s="80"/>
      <c r="MPM327" s="79"/>
      <c r="MPN327" s="35"/>
      <c r="MPO327" s="80"/>
      <c r="MPP327" s="79"/>
      <c r="MPQ327" s="35"/>
      <c r="MPR327" s="80"/>
      <c r="MPS327" s="79"/>
      <c r="MPT327" s="35"/>
      <c r="MPU327" s="80"/>
      <c r="MPV327" s="79"/>
      <c r="MPW327" s="35"/>
      <c r="MPX327" s="80"/>
      <c r="MPY327" s="79"/>
      <c r="MPZ327" s="35"/>
      <c r="MQA327" s="80"/>
      <c r="MQB327" s="79"/>
      <c r="MQC327" s="35"/>
      <c r="MQD327" s="80"/>
      <c r="MQE327" s="79"/>
      <c r="MQF327" s="35"/>
      <c r="MQG327" s="80"/>
      <c r="MQH327" s="79"/>
      <c r="MQI327" s="35"/>
      <c r="MQJ327" s="80"/>
      <c r="MQK327" s="79"/>
      <c r="MQL327" s="35"/>
      <c r="MQM327" s="80"/>
      <c r="MQN327" s="79"/>
      <c r="MQO327" s="35"/>
      <c r="MQP327" s="80"/>
      <c r="MQQ327" s="79"/>
      <c r="MQR327" s="35"/>
      <c r="MQS327" s="80"/>
      <c r="MQT327" s="79"/>
      <c r="MQU327" s="35"/>
      <c r="MQV327" s="80"/>
      <c r="MQW327" s="79"/>
      <c r="MQX327" s="35"/>
      <c r="MQY327" s="80"/>
      <c r="MQZ327" s="79"/>
      <c r="MRA327" s="35"/>
      <c r="MRB327" s="80"/>
      <c r="MRC327" s="79"/>
      <c r="MRD327" s="35"/>
      <c r="MRE327" s="80"/>
      <c r="MRF327" s="79"/>
      <c r="MRG327" s="35"/>
      <c r="MRH327" s="80"/>
      <c r="MRI327" s="79"/>
      <c r="MRJ327" s="35"/>
      <c r="MRK327" s="80"/>
      <c r="MRL327" s="79"/>
      <c r="MRM327" s="35"/>
      <c r="MRN327" s="80"/>
      <c r="MRO327" s="79"/>
      <c r="MRP327" s="35"/>
      <c r="MRQ327" s="80"/>
      <c r="MRR327" s="79"/>
      <c r="MRS327" s="35"/>
      <c r="MRT327" s="80"/>
      <c r="MRU327" s="79"/>
      <c r="MRV327" s="35"/>
      <c r="MRW327" s="80"/>
      <c r="MRX327" s="79"/>
      <c r="MRY327" s="35"/>
      <c r="MRZ327" s="80"/>
      <c r="MSA327" s="79"/>
      <c r="MSB327" s="35"/>
      <c r="MSC327" s="80"/>
      <c r="MSD327" s="79"/>
      <c r="MSE327" s="35"/>
      <c r="MSF327" s="80"/>
      <c r="MSG327" s="79"/>
      <c r="MSH327" s="35"/>
      <c r="MSI327" s="80"/>
      <c r="MSJ327" s="79"/>
      <c r="MSK327" s="35"/>
      <c r="MSL327" s="80"/>
      <c r="MSM327" s="79"/>
      <c r="MSN327" s="35"/>
      <c r="MSO327" s="80"/>
      <c r="MSP327" s="79"/>
      <c r="MSQ327" s="35"/>
      <c r="MSR327" s="80"/>
      <c r="MSS327" s="79"/>
      <c r="MST327" s="35"/>
      <c r="MSU327" s="80"/>
      <c r="MSV327" s="79"/>
      <c r="MSW327" s="35"/>
      <c r="MSX327" s="80"/>
      <c r="MSY327" s="79"/>
      <c r="MSZ327" s="35"/>
      <c r="MTA327" s="80"/>
      <c r="MTB327" s="79"/>
      <c r="MTC327" s="35"/>
      <c r="MTD327" s="80"/>
      <c r="MTE327" s="79"/>
      <c r="MTF327" s="35"/>
      <c r="MTG327" s="80"/>
      <c r="MTH327" s="79"/>
      <c r="MTI327" s="35"/>
      <c r="MTJ327" s="80"/>
      <c r="MTK327" s="79"/>
      <c r="MTL327" s="35"/>
      <c r="MTM327" s="80"/>
      <c r="MTN327" s="79"/>
      <c r="MTO327" s="35"/>
      <c r="MTP327" s="80"/>
      <c r="MTQ327" s="79"/>
      <c r="MTR327" s="35"/>
      <c r="MTS327" s="80"/>
      <c r="MTT327" s="79"/>
      <c r="MTU327" s="35"/>
      <c r="MTV327" s="80"/>
      <c r="MTW327" s="79"/>
      <c r="MTX327" s="35"/>
      <c r="MTY327" s="80"/>
      <c r="MTZ327" s="79"/>
      <c r="MUA327" s="35"/>
      <c r="MUB327" s="80"/>
      <c r="MUC327" s="79"/>
      <c r="MUD327" s="35"/>
      <c r="MUE327" s="80"/>
      <c r="MUF327" s="79"/>
      <c r="MUG327" s="35"/>
      <c r="MUH327" s="80"/>
      <c r="MUI327" s="79"/>
      <c r="MUJ327" s="35"/>
      <c r="MUK327" s="80"/>
      <c r="MUL327" s="79"/>
      <c r="MUM327" s="35"/>
      <c r="MUN327" s="80"/>
      <c r="MUO327" s="79"/>
      <c r="MUP327" s="35"/>
      <c r="MUQ327" s="80"/>
      <c r="MUR327" s="79"/>
      <c r="MUS327" s="35"/>
      <c r="MUT327" s="80"/>
      <c r="MUU327" s="79"/>
      <c r="MUV327" s="35"/>
      <c r="MUW327" s="80"/>
      <c r="MUX327" s="79"/>
      <c r="MUY327" s="35"/>
      <c r="MUZ327" s="80"/>
      <c r="MVA327" s="79"/>
      <c r="MVB327" s="35"/>
      <c r="MVC327" s="80"/>
      <c r="MVD327" s="79"/>
      <c r="MVE327" s="35"/>
      <c r="MVF327" s="80"/>
      <c r="MVG327" s="79"/>
      <c r="MVH327" s="35"/>
      <c r="MVI327" s="80"/>
      <c r="MVJ327" s="79"/>
      <c r="MVK327" s="35"/>
      <c r="MVL327" s="80"/>
      <c r="MVM327" s="79"/>
      <c r="MVN327" s="35"/>
      <c r="MVO327" s="80"/>
      <c r="MVP327" s="79"/>
      <c r="MVQ327" s="35"/>
      <c r="MVR327" s="80"/>
      <c r="MVS327" s="79"/>
      <c r="MVT327" s="35"/>
      <c r="MVU327" s="80"/>
      <c r="MVV327" s="79"/>
      <c r="MVW327" s="35"/>
      <c r="MVX327" s="80"/>
      <c r="MVY327" s="79"/>
      <c r="MVZ327" s="35"/>
      <c r="MWA327" s="80"/>
      <c r="MWB327" s="79"/>
      <c r="MWC327" s="35"/>
      <c r="MWD327" s="80"/>
      <c r="MWE327" s="79"/>
      <c r="MWF327" s="35"/>
      <c r="MWG327" s="80"/>
      <c r="MWH327" s="79"/>
      <c r="MWI327" s="35"/>
      <c r="MWJ327" s="80"/>
      <c r="MWK327" s="79"/>
      <c r="MWL327" s="35"/>
      <c r="MWM327" s="80"/>
      <c r="MWN327" s="79"/>
      <c r="MWO327" s="35"/>
      <c r="MWP327" s="80"/>
      <c r="MWQ327" s="79"/>
      <c r="MWR327" s="35"/>
      <c r="MWS327" s="80"/>
      <c r="MWT327" s="79"/>
      <c r="MWU327" s="35"/>
      <c r="MWV327" s="80"/>
      <c r="MWW327" s="79"/>
      <c r="MWX327" s="35"/>
      <c r="MWY327" s="80"/>
      <c r="MWZ327" s="79"/>
      <c r="MXA327" s="35"/>
      <c r="MXB327" s="80"/>
      <c r="MXC327" s="79"/>
      <c r="MXD327" s="35"/>
      <c r="MXE327" s="80"/>
      <c r="MXF327" s="79"/>
      <c r="MXG327" s="35"/>
      <c r="MXH327" s="80"/>
      <c r="MXI327" s="79"/>
      <c r="MXJ327" s="35"/>
      <c r="MXK327" s="80"/>
      <c r="MXL327" s="79"/>
      <c r="MXM327" s="35"/>
      <c r="MXN327" s="80"/>
      <c r="MXO327" s="79"/>
      <c r="MXP327" s="35"/>
      <c r="MXQ327" s="80"/>
      <c r="MXR327" s="79"/>
      <c r="MXS327" s="35"/>
      <c r="MXT327" s="80"/>
      <c r="MXU327" s="79"/>
      <c r="MXV327" s="35"/>
      <c r="MXW327" s="80"/>
      <c r="MXX327" s="79"/>
      <c r="MXY327" s="35"/>
      <c r="MXZ327" s="80"/>
      <c r="MYA327" s="79"/>
      <c r="MYB327" s="35"/>
      <c r="MYC327" s="80"/>
      <c r="MYD327" s="79"/>
      <c r="MYE327" s="35"/>
      <c r="MYF327" s="80"/>
      <c r="MYG327" s="79"/>
      <c r="MYH327" s="35"/>
      <c r="MYI327" s="80"/>
      <c r="MYJ327" s="79"/>
      <c r="MYK327" s="35"/>
      <c r="MYL327" s="80"/>
      <c r="MYM327" s="79"/>
      <c r="MYN327" s="35"/>
      <c r="MYO327" s="80"/>
      <c r="MYP327" s="79"/>
      <c r="MYQ327" s="35"/>
      <c r="MYR327" s="80"/>
      <c r="MYS327" s="79"/>
      <c r="MYT327" s="35"/>
      <c r="MYU327" s="80"/>
      <c r="MYV327" s="79"/>
      <c r="MYW327" s="35"/>
      <c r="MYX327" s="80"/>
      <c r="MYY327" s="79"/>
      <c r="MYZ327" s="35"/>
      <c r="MZA327" s="80"/>
      <c r="MZB327" s="79"/>
      <c r="MZC327" s="35"/>
      <c r="MZD327" s="80"/>
      <c r="MZE327" s="79"/>
      <c r="MZF327" s="35"/>
      <c r="MZG327" s="80"/>
      <c r="MZH327" s="79"/>
      <c r="MZI327" s="35"/>
      <c r="MZJ327" s="80"/>
      <c r="MZK327" s="79"/>
      <c r="MZL327" s="35"/>
      <c r="MZM327" s="80"/>
      <c r="MZN327" s="79"/>
      <c r="MZO327" s="35"/>
      <c r="MZP327" s="80"/>
      <c r="MZQ327" s="79"/>
      <c r="MZR327" s="35"/>
      <c r="MZS327" s="80"/>
      <c r="MZT327" s="79"/>
      <c r="MZU327" s="35"/>
      <c r="MZV327" s="80"/>
      <c r="MZW327" s="79"/>
      <c r="MZX327" s="35"/>
      <c r="MZY327" s="80"/>
      <c r="MZZ327" s="79"/>
      <c r="NAA327" s="35"/>
      <c r="NAB327" s="80"/>
      <c r="NAC327" s="79"/>
      <c r="NAD327" s="35"/>
      <c r="NAE327" s="80"/>
      <c r="NAF327" s="79"/>
      <c r="NAG327" s="35"/>
      <c r="NAH327" s="80"/>
      <c r="NAI327" s="79"/>
      <c r="NAJ327" s="35"/>
      <c r="NAK327" s="80"/>
      <c r="NAL327" s="79"/>
      <c r="NAM327" s="35"/>
      <c r="NAN327" s="80"/>
      <c r="NAO327" s="79"/>
      <c r="NAP327" s="35"/>
      <c r="NAQ327" s="80"/>
      <c r="NAR327" s="79"/>
      <c r="NAS327" s="35"/>
      <c r="NAT327" s="80"/>
      <c r="NAU327" s="79"/>
      <c r="NAV327" s="35"/>
      <c r="NAW327" s="80"/>
      <c r="NAX327" s="79"/>
      <c r="NAY327" s="35"/>
      <c r="NAZ327" s="80"/>
      <c r="NBA327" s="79"/>
      <c r="NBB327" s="35"/>
      <c r="NBC327" s="80"/>
      <c r="NBD327" s="79"/>
      <c r="NBE327" s="35"/>
      <c r="NBF327" s="80"/>
      <c r="NBG327" s="79"/>
      <c r="NBH327" s="35"/>
      <c r="NBI327" s="80"/>
      <c r="NBJ327" s="79"/>
      <c r="NBK327" s="35"/>
      <c r="NBL327" s="80"/>
      <c r="NBM327" s="79"/>
      <c r="NBN327" s="35"/>
      <c r="NBO327" s="80"/>
      <c r="NBP327" s="79"/>
      <c r="NBQ327" s="35"/>
      <c r="NBR327" s="80"/>
      <c r="NBS327" s="79"/>
      <c r="NBT327" s="35"/>
      <c r="NBU327" s="80"/>
      <c r="NBV327" s="79"/>
      <c r="NBW327" s="35"/>
      <c r="NBX327" s="80"/>
      <c r="NBY327" s="79"/>
      <c r="NBZ327" s="35"/>
      <c r="NCA327" s="80"/>
      <c r="NCB327" s="79"/>
      <c r="NCC327" s="35"/>
      <c r="NCD327" s="80"/>
      <c r="NCE327" s="79"/>
      <c r="NCF327" s="35"/>
      <c r="NCG327" s="80"/>
      <c r="NCH327" s="79"/>
      <c r="NCI327" s="35"/>
      <c r="NCJ327" s="80"/>
      <c r="NCK327" s="79"/>
      <c r="NCL327" s="35"/>
      <c r="NCM327" s="80"/>
      <c r="NCN327" s="79"/>
      <c r="NCO327" s="35"/>
      <c r="NCP327" s="80"/>
      <c r="NCQ327" s="79"/>
      <c r="NCR327" s="35"/>
      <c r="NCS327" s="80"/>
      <c r="NCT327" s="79"/>
      <c r="NCU327" s="35"/>
      <c r="NCV327" s="80"/>
      <c r="NCW327" s="79"/>
      <c r="NCX327" s="35"/>
      <c r="NCY327" s="80"/>
      <c r="NCZ327" s="79"/>
      <c r="NDA327" s="35"/>
      <c r="NDB327" s="80"/>
      <c r="NDC327" s="79"/>
      <c r="NDD327" s="35"/>
      <c r="NDE327" s="80"/>
      <c r="NDF327" s="79"/>
      <c r="NDG327" s="35"/>
      <c r="NDH327" s="80"/>
      <c r="NDI327" s="79"/>
      <c r="NDJ327" s="35"/>
      <c r="NDK327" s="80"/>
      <c r="NDL327" s="79"/>
      <c r="NDM327" s="35"/>
      <c r="NDN327" s="80"/>
      <c r="NDO327" s="79"/>
      <c r="NDP327" s="35"/>
      <c r="NDQ327" s="80"/>
      <c r="NDR327" s="79"/>
      <c r="NDS327" s="35"/>
      <c r="NDT327" s="80"/>
      <c r="NDU327" s="79"/>
      <c r="NDV327" s="35"/>
      <c r="NDW327" s="80"/>
      <c r="NDX327" s="79"/>
      <c r="NDY327" s="35"/>
      <c r="NDZ327" s="80"/>
      <c r="NEA327" s="79"/>
      <c r="NEB327" s="35"/>
      <c r="NEC327" s="80"/>
      <c r="NED327" s="79"/>
      <c r="NEE327" s="35"/>
      <c r="NEF327" s="80"/>
      <c r="NEG327" s="79"/>
      <c r="NEH327" s="35"/>
      <c r="NEI327" s="80"/>
      <c r="NEJ327" s="79"/>
      <c r="NEK327" s="35"/>
      <c r="NEL327" s="80"/>
      <c r="NEM327" s="79"/>
      <c r="NEN327" s="35"/>
      <c r="NEO327" s="80"/>
      <c r="NEP327" s="79"/>
      <c r="NEQ327" s="35"/>
      <c r="NER327" s="80"/>
      <c r="NES327" s="79"/>
      <c r="NET327" s="35"/>
      <c r="NEU327" s="80"/>
      <c r="NEV327" s="79"/>
      <c r="NEW327" s="35"/>
      <c r="NEX327" s="80"/>
      <c r="NEY327" s="79"/>
      <c r="NEZ327" s="35"/>
      <c r="NFA327" s="80"/>
      <c r="NFB327" s="79"/>
      <c r="NFC327" s="35"/>
      <c r="NFD327" s="80"/>
      <c r="NFE327" s="79"/>
      <c r="NFF327" s="35"/>
      <c r="NFG327" s="80"/>
      <c r="NFH327" s="79"/>
      <c r="NFI327" s="35"/>
      <c r="NFJ327" s="80"/>
      <c r="NFK327" s="79"/>
      <c r="NFL327" s="35"/>
      <c r="NFM327" s="80"/>
      <c r="NFN327" s="79"/>
      <c r="NFO327" s="35"/>
      <c r="NFP327" s="80"/>
      <c r="NFQ327" s="79"/>
      <c r="NFR327" s="35"/>
      <c r="NFS327" s="80"/>
      <c r="NFT327" s="79"/>
      <c r="NFU327" s="35"/>
      <c r="NFV327" s="80"/>
      <c r="NFW327" s="79"/>
      <c r="NFX327" s="35"/>
      <c r="NFY327" s="80"/>
      <c r="NFZ327" s="79"/>
      <c r="NGA327" s="35"/>
      <c r="NGB327" s="80"/>
      <c r="NGC327" s="79"/>
      <c r="NGD327" s="35"/>
      <c r="NGE327" s="80"/>
      <c r="NGF327" s="79"/>
      <c r="NGG327" s="35"/>
      <c r="NGH327" s="80"/>
      <c r="NGI327" s="79"/>
      <c r="NGJ327" s="35"/>
      <c r="NGK327" s="80"/>
      <c r="NGL327" s="79"/>
      <c r="NGM327" s="35"/>
      <c r="NGN327" s="80"/>
      <c r="NGO327" s="79"/>
      <c r="NGP327" s="35"/>
      <c r="NGQ327" s="80"/>
      <c r="NGR327" s="79"/>
      <c r="NGS327" s="35"/>
      <c r="NGT327" s="80"/>
      <c r="NGU327" s="79"/>
      <c r="NGV327" s="35"/>
      <c r="NGW327" s="80"/>
      <c r="NGX327" s="79"/>
      <c r="NGY327" s="35"/>
      <c r="NGZ327" s="80"/>
      <c r="NHA327" s="79"/>
      <c r="NHB327" s="35"/>
      <c r="NHC327" s="80"/>
      <c r="NHD327" s="79"/>
      <c r="NHE327" s="35"/>
      <c r="NHF327" s="80"/>
      <c r="NHG327" s="79"/>
      <c r="NHH327" s="35"/>
      <c r="NHI327" s="80"/>
      <c r="NHJ327" s="79"/>
      <c r="NHK327" s="35"/>
      <c r="NHL327" s="80"/>
      <c r="NHM327" s="79"/>
      <c r="NHN327" s="35"/>
      <c r="NHO327" s="80"/>
      <c r="NHP327" s="79"/>
      <c r="NHQ327" s="35"/>
      <c r="NHR327" s="80"/>
      <c r="NHS327" s="79"/>
      <c r="NHT327" s="35"/>
      <c r="NHU327" s="80"/>
      <c r="NHV327" s="79"/>
      <c r="NHW327" s="35"/>
      <c r="NHX327" s="80"/>
      <c r="NHY327" s="79"/>
      <c r="NHZ327" s="35"/>
      <c r="NIA327" s="80"/>
      <c r="NIB327" s="79"/>
      <c r="NIC327" s="35"/>
      <c r="NID327" s="80"/>
      <c r="NIE327" s="79"/>
      <c r="NIF327" s="35"/>
      <c r="NIG327" s="80"/>
      <c r="NIH327" s="79"/>
      <c r="NII327" s="35"/>
      <c r="NIJ327" s="80"/>
      <c r="NIK327" s="79"/>
      <c r="NIL327" s="35"/>
      <c r="NIM327" s="80"/>
      <c r="NIN327" s="79"/>
      <c r="NIO327" s="35"/>
      <c r="NIP327" s="80"/>
      <c r="NIQ327" s="79"/>
      <c r="NIR327" s="35"/>
      <c r="NIS327" s="80"/>
      <c r="NIT327" s="79"/>
      <c r="NIU327" s="35"/>
      <c r="NIV327" s="80"/>
      <c r="NIW327" s="79"/>
      <c r="NIX327" s="35"/>
      <c r="NIY327" s="80"/>
      <c r="NIZ327" s="79"/>
      <c r="NJA327" s="35"/>
      <c r="NJB327" s="80"/>
      <c r="NJC327" s="79"/>
      <c r="NJD327" s="35"/>
      <c r="NJE327" s="80"/>
      <c r="NJF327" s="79"/>
      <c r="NJG327" s="35"/>
      <c r="NJH327" s="80"/>
      <c r="NJI327" s="79"/>
      <c r="NJJ327" s="35"/>
      <c r="NJK327" s="80"/>
      <c r="NJL327" s="79"/>
      <c r="NJM327" s="35"/>
      <c r="NJN327" s="80"/>
      <c r="NJO327" s="79"/>
      <c r="NJP327" s="35"/>
      <c r="NJQ327" s="80"/>
      <c r="NJR327" s="79"/>
      <c r="NJS327" s="35"/>
      <c r="NJT327" s="80"/>
      <c r="NJU327" s="79"/>
      <c r="NJV327" s="35"/>
      <c r="NJW327" s="80"/>
      <c r="NJX327" s="79"/>
      <c r="NJY327" s="35"/>
      <c r="NJZ327" s="80"/>
      <c r="NKA327" s="79"/>
      <c r="NKB327" s="35"/>
      <c r="NKC327" s="80"/>
      <c r="NKD327" s="79"/>
      <c r="NKE327" s="35"/>
      <c r="NKF327" s="80"/>
      <c r="NKG327" s="79"/>
      <c r="NKH327" s="35"/>
      <c r="NKI327" s="80"/>
      <c r="NKJ327" s="79"/>
      <c r="NKK327" s="35"/>
      <c r="NKL327" s="80"/>
      <c r="NKM327" s="79"/>
      <c r="NKN327" s="35"/>
      <c r="NKO327" s="80"/>
      <c r="NKP327" s="79"/>
      <c r="NKQ327" s="35"/>
      <c r="NKR327" s="80"/>
      <c r="NKS327" s="79"/>
      <c r="NKT327" s="35"/>
      <c r="NKU327" s="80"/>
      <c r="NKV327" s="79"/>
      <c r="NKW327" s="35"/>
      <c r="NKX327" s="80"/>
      <c r="NKY327" s="79"/>
      <c r="NKZ327" s="35"/>
      <c r="NLA327" s="80"/>
      <c r="NLB327" s="79"/>
      <c r="NLC327" s="35"/>
      <c r="NLD327" s="80"/>
      <c r="NLE327" s="79"/>
      <c r="NLF327" s="35"/>
      <c r="NLG327" s="80"/>
      <c r="NLH327" s="79"/>
      <c r="NLI327" s="35"/>
      <c r="NLJ327" s="80"/>
      <c r="NLK327" s="79"/>
      <c r="NLL327" s="35"/>
      <c r="NLM327" s="80"/>
      <c r="NLN327" s="79"/>
      <c r="NLO327" s="35"/>
      <c r="NLP327" s="80"/>
      <c r="NLQ327" s="79"/>
      <c r="NLR327" s="35"/>
      <c r="NLS327" s="80"/>
      <c r="NLT327" s="79"/>
      <c r="NLU327" s="35"/>
      <c r="NLV327" s="80"/>
      <c r="NLW327" s="79"/>
      <c r="NLX327" s="35"/>
      <c r="NLY327" s="80"/>
      <c r="NLZ327" s="79"/>
      <c r="NMA327" s="35"/>
      <c r="NMB327" s="80"/>
      <c r="NMC327" s="79"/>
      <c r="NMD327" s="35"/>
      <c r="NME327" s="80"/>
      <c r="NMF327" s="79"/>
      <c r="NMG327" s="35"/>
      <c r="NMH327" s="80"/>
      <c r="NMI327" s="79"/>
      <c r="NMJ327" s="35"/>
      <c r="NMK327" s="80"/>
      <c r="NML327" s="79"/>
      <c r="NMM327" s="35"/>
      <c r="NMN327" s="80"/>
      <c r="NMO327" s="79"/>
      <c r="NMP327" s="35"/>
      <c r="NMQ327" s="80"/>
      <c r="NMR327" s="79"/>
      <c r="NMS327" s="35"/>
      <c r="NMT327" s="80"/>
      <c r="NMU327" s="79"/>
      <c r="NMV327" s="35"/>
      <c r="NMW327" s="80"/>
      <c r="NMX327" s="79"/>
      <c r="NMY327" s="35"/>
      <c r="NMZ327" s="80"/>
      <c r="NNA327" s="79"/>
      <c r="NNB327" s="35"/>
      <c r="NNC327" s="80"/>
      <c r="NND327" s="79"/>
      <c r="NNE327" s="35"/>
      <c r="NNF327" s="80"/>
      <c r="NNG327" s="79"/>
      <c r="NNH327" s="35"/>
      <c r="NNI327" s="80"/>
      <c r="NNJ327" s="79"/>
      <c r="NNK327" s="35"/>
      <c r="NNL327" s="80"/>
      <c r="NNM327" s="79"/>
      <c r="NNN327" s="35"/>
      <c r="NNO327" s="80"/>
      <c r="NNP327" s="79"/>
      <c r="NNQ327" s="35"/>
      <c r="NNR327" s="80"/>
      <c r="NNS327" s="79"/>
      <c r="NNT327" s="35"/>
      <c r="NNU327" s="80"/>
      <c r="NNV327" s="79"/>
      <c r="NNW327" s="35"/>
      <c r="NNX327" s="80"/>
      <c r="NNY327" s="79"/>
      <c r="NNZ327" s="35"/>
      <c r="NOA327" s="80"/>
      <c r="NOB327" s="79"/>
      <c r="NOC327" s="35"/>
      <c r="NOD327" s="80"/>
      <c r="NOE327" s="79"/>
      <c r="NOF327" s="35"/>
      <c r="NOG327" s="80"/>
      <c r="NOH327" s="79"/>
      <c r="NOI327" s="35"/>
      <c r="NOJ327" s="80"/>
      <c r="NOK327" s="79"/>
      <c r="NOL327" s="35"/>
      <c r="NOM327" s="80"/>
      <c r="NON327" s="79"/>
      <c r="NOO327" s="35"/>
      <c r="NOP327" s="80"/>
      <c r="NOQ327" s="79"/>
      <c r="NOR327" s="35"/>
      <c r="NOS327" s="80"/>
      <c r="NOT327" s="79"/>
      <c r="NOU327" s="35"/>
      <c r="NOV327" s="80"/>
      <c r="NOW327" s="79"/>
      <c r="NOX327" s="35"/>
      <c r="NOY327" s="80"/>
      <c r="NOZ327" s="79"/>
      <c r="NPA327" s="35"/>
      <c r="NPB327" s="80"/>
      <c r="NPC327" s="79"/>
      <c r="NPD327" s="35"/>
      <c r="NPE327" s="80"/>
      <c r="NPF327" s="79"/>
      <c r="NPG327" s="35"/>
      <c r="NPH327" s="80"/>
      <c r="NPI327" s="79"/>
      <c r="NPJ327" s="35"/>
      <c r="NPK327" s="80"/>
      <c r="NPL327" s="79"/>
      <c r="NPM327" s="35"/>
      <c r="NPN327" s="80"/>
      <c r="NPO327" s="79"/>
      <c r="NPP327" s="35"/>
      <c r="NPQ327" s="80"/>
      <c r="NPR327" s="79"/>
      <c r="NPS327" s="35"/>
      <c r="NPT327" s="80"/>
      <c r="NPU327" s="79"/>
      <c r="NPV327" s="35"/>
      <c r="NPW327" s="80"/>
      <c r="NPX327" s="79"/>
      <c r="NPY327" s="35"/>
      <c r="NPZ327" s="80"/>
      <c r="NQA327" s="79"/>
      <c r="NQB327" s="35"/>
      <c r="NQC327" s="80"/>
      <c r="NQD327" s="79"/>
      <c r="NQE327" s="35"/>
      <c r="NQF327" s="80"/>
      <c r="NQG327" s="79"/>
      <c r="NQH327" s="35"/>
      <c r="NQI327" s="80"/>
      <c r="NQJ327" s="79"/>
      <c r="NQK327" s="35"/>
      <c r="NQL327" s="80"/>
      <c r="NQM327" s="79"/>
      <c r="NQN327" s="35"/>
      <c r="NQO327" s="80"/>
      <c r="NQP327" s="79"/>
      <c r="NQQ327" s="35"/>
      <c r="NQR327" s="80"/>
      <c r="NQS327" s="79"/>
      <c r="NQT327" s="35"/>
      <c r="NQU327" s="80"/>
      <c r="NQV327" s="79"/>
      <c r="NQW327" s="35"/>
      <c r="NQX327" s="80"/>
      <c r="NQY327" s="79"/>
      <c r="NQZ327" s="35"/>
      <c r="NRA327" s="80"/>
      <c r="NRB327" s="79"/>
      <c r="NRC327" s="35"/>
      <c r="NRD327" s="80"/>
      <c r="NRE327" s="79"/>
      <c r="NRF327" s="35"/>
      <c r="NRG327" s="80"/>
      <c r="NRH327" s="79"/>
      <c r="NRI327" s="35"/>
      <c r="NRJ327" s="80"/>
      <c r="NRK327" s="79"/>
      <c r="NRL327" s="35"/>
      <c r="NRM327" s="80"/>
      <c r="NRN327" s="79"/>
      <c r="NRO327" s="35"/>
      <c r="NRP327" s="80"/>
      <c r="NRQ327" s="79"/>
      <c r="NRR327" s="35"/>
      <c r="NRS327" s="80"/>
      <c r="NRT327" s="79"/>
      <c r="NRU327" s="35"/>
      <c r="NRV327" s="80"/>
      <c r="NRW327" s="79"/>
      <c r="NRX327" s="35"/>
      <c r="NRY327" s="80"/>
      <c r="NRZ327" s="79"/>
      <c r="NSA327" s="35"/>
      <c r="NSB327" s="80"/>
      <c r="NSC327" s="79"/>
      <c r="NSD327" s="35"/>
      <c r="NSE327" s="80"/>
      <c r="NSF327" s="79"/>
      <c r="NSG327" s="35"/>
      <c r="NSH327" s="80"/>
      <c r="NSI327" s="79"/>
      <c r="NSJ327" s="35"/>
      <c r="NSK327" s="80"/>
      <c r="NSL327" s="79"/>
      <c r="NSM327" s="35"/>
      <c r="NSN327" s="80"/>
      <c r="NSO327" s="79"/>
      <c r="NSP327" s="35"/>
      <c r="NSQ327" s="80"/>
      <c r="NSR327" s="79"/>
      <c r="NSS327" s="35"/>
      <c r="NST327" s="80"/>
      <c r="NSU327" s="79"/>
      <c r="NSV327" s="35"/>
      <c r="NSW327" s="80"/>
      <c r="NSX327" s="79"/>
      <c r="NSY327" s="35"/>
      <c r="NSZ327" s="80"/>
      <c r="NTA327" s="79"/>
      <c r="NTB327" s="35"/>
      <c r="NTC327" s="80"/>
      <c r="NTD327" s="79"/>
      <c r="NTE327" s="35"/>
      <c r="NTF327" s="80"/>
      <c r="NTG327" s="79"/>
      <c r="NTH327" s="35"/>
      <c r="NTI327" s="80"/>
      <c r="NTJ327" s="79"/>
      <c r="NTK327" s="35"/>
      <c r="NTL327" s="80"/>
      <c r="NTM327" s="79"/>
      <c r="NTN327" s="35"/>
      <c r="NTO327" s="80"/>
      <c r="NTP327" s="79"/>
      <c r="NTQ327" s="35"/>
      <c r="NTR327" s="80"/>
      <c r="NTS327" s="79"/>
      <c r="NTT327" s="35"/>
      <c r="NTU327" s="80"/>
      <c r="NTV327" s="79"/>
      <c r="NTW327" s="35"/>
      <c r="NTX327" s="80"/>
      <c r="NTY327" s="79"/>
      <c r="NTZ327" s="35"/>
      <c r="NUA327" s="80"/>
      <c r="NUB327" s="79"/>
      <c r="NUC327" s="35"/>
      <c r="NUD327" s="80"/>
      <c r="NUE327" s="79"/>
      <c r="NUF327" s="35"/>
      <c r="NUG327" s="80"/>
      <c r="NUH327" s="79"/>
      <c r="NUI327" s="35"/>
      <c r="NUJ327" s="80"/>
      <c r="NUK327" s="79"/>
      <c r="NUL327" s="35"/>
      <c r="NUM327" s="80"/>
      <c r="NUN327" s="79"/>
      <c r="NUO327" s="35"/>
      <c r="NUP327" s="80"/>
      <c r="NUQ327" s="79"/>
      <c r="NUR327" s="35"/>
      <c r="NUS327" s="80"/>
      <c r="NUT327" s="79"/>
      <c r="NUU327" s="35"/>
      <c r="NUV327" s="80"/>
      <c r="NUW327" s="79"/>
      <c r="NUX327" s="35"/>
      <c r="NUY327" s="80"/>
      <c r="NUZ327" s="79"/>
      <c r="NVA327" s="35"/>
      <c r="NVB327" s="80"/>
      <c r="NVC327" s="79"/>
      <c r="NVD327" s="35"/>
      <c r="NVE327" s="80"/>
      <c r="NVF327" s="79"/>
      <c r="NVG327" s="35"/>
      <c r="NVH327" s="80"/>
      <c r="NVI327" s="79"/>
      <c r="NVJ327" s="35"/>
      <c r="NVK327" s="80"/>
      <c r="NVL327" s="79"/>
      <c r="NVM327" s="35"/>
      <c r="NVN327" s="80"/>
      <c r="NVO327" s="79"/>
      <c r="NVP327" s="35"/>
      <c r="NVQ327" s="80"/>
      <c r="NVR327" s="79"/>
      <c r="NVS327" s="35"/>
      <c r="NVT327" s="80"/>
      <c r="NVU327" s="79"/>
      <c r="NVV327" s="35"/>
      <c r="NVW327" s="80"/>
      <c r="NVX327" s="79"/>
      <c r="NVY327" s="35"/>
      <c r="NVZ327" s="80"/>
      <c r="NWA327" s="79"/>
      <c r="NWB327" s="35"/>
      <c r="NWC327" s="80"/>
      <c r="NWD327" s="79"/>
      <c r="NWE327" s="35"/>
      <c r="NWF327" s="80"/>
      <c r="NWG327" s="79"/>
      <c r="NWH327" s="35"/>
      <c r="NWI327" s="80"/>
      <c r="NWJ327" s="79"/>
      <c r="NWK327" s="35"/>
      <c r="NWL327" s="80"/>
      <c r="NWM327" s="79"/>
      <c r="NWN327" s="35"/>
      <c r="NWO327" s="80"/>
      <c r="NWP327" s="79"/>
      <c r="NWQ327" s="35"/>
      <c r="NWR327" s="80"/>
      <c r="NWS327" s="79"/>
      <c r="NWT327" s="35"/>
      <c r="NWU327" s="80"/>
      <c r="NWV327" s="79"/>
      <c r="NWW327" s="35"/>
      <c r="NWX327" s="80"/>
      <c r="NWY327" s="79"/>
      <c r="NWZ327" s="35"/>
      <c r="NXA327" s="80"/>
      <c r="NXB327" s="79"/>
      <c r="NXC327" s="35"/>
      <c r="NXD327" s="80"/>
      <c r="NXE327" s="79"/>
      <c r="NXF327" s="35"/>
      <c r="NXG327" s="80"/>
      <c r="NXH327" s="79"/>
      <c r="NXI327" s="35"/>
      <c r="NXJ327" s="80"/>
      <c r="NXK327" s="79"/>
      <c r="NXL327" s="35"/>
      <c r="NXM327" s="80"/>
      <c r="NXN327" s="79"/>
      <c r="NXO327" s="35"/>
      <c r="NXP327" s="80"/>
      <c r="NXQ327" s="79"/>
      <c r="NXR327" s="35"/>
      <c r="NXS327" s="80"/>
      <c r="NXT327" s="79"/>
      <c r="NXU327" s="35"/>
      <c r="NXV327" s="80"/>
      <c r="NXW327" s="79"/>
      <c r="NXX327" s="35"/>
      <c r="NXY327" s="80"/>
      <c r="NXZ327" s="79"/>
      <c r="NYA327" s="35"/>
      <c r="NYB327" s="80"/>
      <c r="NYC327" s="79"/>
      <c r="NYD327" s="35"/>
      <c r="NYE327" s="80"/>
      <c r="NYF327" s="79"/>
      <c r="NYG327" s="35"/>
      <c r="NYH327" s="80"/>
      <c r="NYI327" s="79"/>
      <c r="NYJ327" s="35"/>
      <c r="NYK327" s="80"/>
      <c r="NYL327" s="79"/>
      <c r="NYM327" s="35"/>
      <c r="NYN327" s="80"/>
      <c r="NYO327" s="79"/>
      <c r="NYP327" s="35"/>
      <c r="NYQ327" s="80"/>
      <c r="NYR327" s="79"/>
      <c r="NYS327" s="35"/>
      <c r="NYT327" s="80"/>
      <c r="NYU327" s="79"/>
      <c r="NYV327" s="35"/>
      <c r="NYW327" s="80"/>
      <c r="NYX327" s="79"/>
      <c r="NYY327" s="35"/>
      <c r="NYZ327" s="80"/>
      <c r="NZA327" s="79"/>
      <c r="NZB327" s="35"/>
      <c r="NZC327" s="80"/>
      <c r="NZD327" s="79"/>
      <c r="NZE327" s="35"/>
      <c r="NZF327" s="80"/>
      <c r="NZG327" s="79"/>
      <c r="NZH327" s="35"/>
      <c r="NZI327" s="80"/>
      <c r="NZJ327" s="79"/>
      <c r="NZK327" s="35"/>
      <c r="NZL327" s="80"/>
      <c r="NZM327" s="79"/>
      <c r="NZN327" s="35"/>
      <c r="NZO327" s="80"/>
      <c r="NZP327" s="79"/>
      <c r="NZQ327" s="35"/>
      <c r="NZR327" s="80"/>
      <c r="NZS327" s="79"/>
      <c r="NZT327" s="35"/>
      <c r="NZU327" s="80"/>
      <c r="NZV327" s="79"/>
      <c r="NZW327" s="35"/>
      <c r="NZX327" s="80"/>
      <c r="NZY327" s="79"/>
      <c r="NZZ327" s="35"/>
      <c r="OAA327" s="80"/>
      <c r="OAB327" s="79"/>
      <c r="OAC327" s="35"/>
      <c r="OAD327" s="80"/>
      <c r="OAE327" s="79"/>
      <c r="OAF327" s="35"/>
      <c r="OAG327" s="80"/>
      <c r="OAH327" s="79"/>
      <c r="OAI327" s="35"/>
      <c r="OAJ327" s="80"/>
      <c r="OAK327" s="79"/>
      <c r="OAL327" s="35"/>
      <c r="OAM327" s="80"/>
      <c r="OAN327" s="79"/>
      <c r="OAO327" s="35"/>
      <c r="OAP327" s="80"/>
      <c r="OAQ327" s="79"/>
      <c r="OAR327" s="35"/>
      <c r="OAS327" s="80"/>
      <c r="OAT327" s="79"/>
      <c r="OAU327" s="35"/>
      <c r="OAV327" s="80"/>
      <c r="OAW327" s="79"/>
      <c r="OAX327" s="35"/>
      <c r="OAY327" s="80"/>
      <c r="OAZ327" s="79"/>
      <c r="OBA327" s="35"/>
      <c r="OBB327" s="80"/>
      <c r="OBC327" s="79"/>
      <c r="OBD327" s="35"/>
      <c r="OBE327" s="80"/>
      <c r="OBF327" s="79"/>
      <c r="OBG327" s="35"/>
      <c r="OBH327" s="80"/>
      <c r="OBI327" s="79"/>
      <c r="OBJ327" s="35"/>
      <c r="OBK327" s="80"/>
      <c r="OBL327" s="79"/>
      <c r="OBM327" s="35"/>
      <c r="OBN327" s="80"/>
      <c r="OBO327" s="79"/>
      <c r="OBP327" s="35"/>
      <c r="OBQ327" s="80"/>
      <c r="OBR327" s="79"/>
      <c r="OBS327" s="35"/>
      <c r="OBT327" s="80"/>
      <c r="OBU327" s="79"/>
      <c r="OBV327" s="35"/>
      <c r="OBW327" s="80"/>
      <c r="OBX327" s="79"/>
      <c r="OBY327" s="35"/>
      <c r="OBZ327" s="80"/>
      <c r="OCA327" s="79"/>
      <c r="OCB327" s="35"/>
      <c r="OCC327" s="80"/>
      <c r="OCD327" s="79"/>
      <c r="OCE327" s="35"/>
      <c r="OCF327" s="80"/>
      <c r="OCG327" s="79"/>
      <c r="OCH327" s="35"/>
      <c r="OCI327" s="80"/>
      <c r="OCJ327" s="79"/>
      <c r="OCK327" s="35"/>
      <c r="OCL327" s="80"/>
      <c r="OCM327" s="79"/>
      <c r="OCN327" s="35"/>
      <c r="OCO327" s="80"/>
      <c r="OCP327" s="79"/>
      <c r="OCQ327" s="35"/>
      <c r="OCR327" s="80"/>
      <c r="OCS327" s="79"/>
      <c r="OCT327" s="35"/>
      <c r="OCU327" s="80"/>
      <c r="OCV327" s="79"/>
      <c r="OCW327" s="35"/>
      <c r="OCX327" s="80"/>
      <c r="OCY327" s="79"/>
      <c r="OCZ327" s="35"/>
      <c r="ODA327" s="80"/>
      <c r="ODB327" s="79"/>
      <c r="ODC327" s="35"/>
      <c r="ODD327" s="80"/>
      <c r="ODE327" s="79"/>
      <c r="ODF327" s="35"/>
      <c r="ODG327" s="80"/>
      <c r="ODH327" s="79"/>
      <c r="ODI327" s="35"/>
      <c r="ODJ327" s="80"/>
      <c r="ODK327" s="79"/>
      <c r="ODL327" s="35"/>
      <c r="ODM327" s="80"/>
      <c r="ODN327" s="79"/>
      <c r="ODO327" s="35"/>
      <c r="ODP327" s="80"/>
      <c r="ODQ327" s="79"/>
      <c r="ODR327" s="35"/>
      <c r="ODS327" s="80"/>
      <c r="ODT327" s="79"/>
      <c r="ODU327" s="35"/>
      <c r="ODV327" s="80"/>
      <c r="ODW327" s="79"/>
      <c r="ODX327" s="35"/>
      <c r="ODY327" s="80"/>
      <c r="ODZ327" s="79"/>
      <c r="OEA327" s="35"/>
      <c r="OEB327" s="80"/>
      <c r="OEC327" s="79"/>
      <c r="OED327" s="35"/>
      <c r="OEE327" s="80"/>
      <c r="OEF327" s="79"/>
      <c r="OEG327" s="35"/>
      <c r="OEH327" s="80"/>
      <c r="OEI327" s="79"/>
      <c r="OEJ327" s="35"/>
      <c r="OEK327" s="80"/>
      <c r="OEL327" s="79"/>
      <c r="OEM327" s="35"/>
      <c r="OEN327" s="80"/>
      <c r="OEO327" s="79"/>
      <c r="OEP327" s="35"/>
      <c r="OEQ327" s="80"/>
      <c r="OER327" s="79"/>
      <c r="OES327" s="35"/>
      <c r="OET327" s="80"/>
      <c r="OEU327" s="79"/>
      <c r="OEV327" s="35"/>
      <c r="OEW327" s="80"/>
      <c r="OEX327" s="79"/>
      <c r="OEY327" s="35"/>
      <c r="OEZ327" s="80"/>
      <c r="OFA327" s="79"/>
      <c r="OFB327" s="35"/>
      <c r="OFC327" s="80"/>
      <c r="OFD327" s="79"/>
      <c r="OFE327" s="35"/>
      <c r="OFF327" s="80"/>
      <c r="OFG327" s="79"/>
      <c r="OFH327" s="35"/>
      <c r="OFI327" s="80"/>
      <c r="OFJ327" s="79"/>
      <c r="OFK327" s="35"/>
      <c r="OFL327" s="80"/>
      <c r="OFM327" s="79"/>
      <c r="OFN327" s="35"/>
      <c r="OFO327" s="80"/>
      <c r="OFP327" s="79"/>
      <c r="OFQ327" s="35"/>
      <c r="OFR327" s="80"/>
      <c r="OFS327" s="79"/>
      <c r="OFT327" s="35"/>
      <c r="OFU327" s="80"/>
      <c r="OFV327" s="79"/>
      <c r="OFW327" s="35"/>
      <c r="OFX327" s="80"/>
      <c r="OFY327" s="79"/>
      <c r="OFZ327" s="35"/>
      <c r="OGA327" s="80"/>
      <c r="OGB327" s="79"/>
      <c r="OGC327" s="35"/>
      <c r="OGD327" s="80"/>
      <c r="OGE327" s="79"/>
      <c r="OGF327" s="35"/>
      <c r="OGG327" s="80"/>
      <c r="OGH327" s="79"/>
      <c r="OGI327" s="35"/>
      <c r="OGJ327" s="80"/>
      <c r="OGK327" s="79"/>
      <c r="OGL327" s="35"/>
      <c r="OGM327" s="80"/>
      <c r="OGN327" s="79"/>
      <c r="OGO327" s="35"/>
      <c r="OGP327" s="80"/>
      <c r="OGQ327" s="79"/>
      <c r="OGR327" s="35"/>
      <c r="OGS327" s="80"/>
      <c r="OGT327" s="79"/>
      <c r="OGU327" s="35"/>
      <c r="OGV327" s="80"/>
      <c r="OGW327" s="79"/>
      <c r="OGX327" s="35"/>
      <c r="OGY327" s="80"/>
      <c r="OGZ327" s="79"/>
      <c r="OHA327" s="35"/>
      <c r="OHB327" s="80"/>
      <c r="OHC327" s="79"/>
      <c r="OHD327" s="35"/>
      <c r="OHE327" s="80"/>
      <c r="OHF327" s="79"/>
      <c r="OHG327" s="35"/>
      <c r="OHH327" s="80"/>
      <c r="OHI327" s="79"/>
      <c r="OHJ327" s="35"/>
      <c r="OHK327" s="80"/>
      <c r="OHL327" s="79"/>
      <c r="OHM327" s="35"/>
      <c r="OHN327" s="80"/>
      <c r="OHO327" s="79"/>
      <c r="OHP327" s="35"/>
      <c r="OHQ327" s="80"/>
      <c r="OHR327" s="79"/>
      <c r="OHS327" s="35"/>
      <c r="OHT327" s="80"/>
      <c r="OHU327" s="79"/>
      <c r="OHV327" s="35"/>
      <c r="OHW327" s="80"/>
      <c r="OHX327" s="79"/>
      <c r="OHY327" s="35"/>
      <c r="OHZ327" s="80"/>
      <c r="OIA327" s="79"/>
      <c r="OIB327" s="35"/>
      <c r="OIC327" s="80"/>
      <c r="OID327" s="79"/>
      <c r="OIE327" s="35"/>
      <c r="OIF327" s="80"/>
      <c r="OIG327" s="79"/>
      <c r="OIH327" s="35"/>
      <c r="OII327" s="80"/>
      <c r="OIJ327" s="79"/>
      <c r="OIK327" s="35"/>
      <c r="OIL327" s="80"/>
      <c r="OIM327" s="79"/>
      <c r="OIN327" s="35"/>
      <c r="OIO327" s="80"/>
      <c r="OIP327" s="79"/>
      <c r="OIQ327" s="35"/>
      <c r="OIR327" s="80"/>
      <c r="OIS327" s="79"/>
      <c r="OIT327" s="35"/>
      <c r="OIU327" s="80"/>
      <c r="OIV327" s="79"/>
      <c r="OIW327" s="35"/>
      <c r="OIX327" s="80"/>
      <c r="OIY327" s="79"/>
      <c r="OIZ327" s="35"/>
      <c r="OJA327" s="80"/>
      <c r="OJB327" s="79"/>
      <c r="OJC327" s="35"/>
      <c r="OJD327" s="80"/>
      <c r="OJE327" s="79"/>
      <c r="OJF327" s="35"/>
      <c r="OJG327" s="80"/>
      <c r="OJH327" s="79"/>
      <c r="OJI327" s="35"/>
      <c r="OJJ327" s="80"/>
      <c r="OJK327" s="79"/>
      <c r="OJL327" s="35"/>
      <c r="OJM327" s="80"/>
      <c r="OJN327" s="79"/>
      <c r="OJO327" s="35"/>
      <c r="OJP327" s="80"/>
      <c r="OJQ327" s="79"/>
      <c r="OJR327" s="35"/>
      <c r="OJS327" s="80"/>
      <c r="OJT327" s="79"/>
      <c r="OJU327" s="35"/>
      <c r="OJV327" s="80"/>
      <c r="OJW327" s="79"/>
      <c r="OJX327" s="35"/>
      <c r="OJY327" s="80"/>
      <c r="OJZ327" s="79"/>
      <c r="OKA327" s="35"/>
      <c r="OKB327" s="80"/>
      <c r="OKC327" s="79"/>
      <c r="OKD327" s="35"/>
      <c r="OKE327" s="80"/>
      <c r="OKF327" s="79"/>
      <c r="OKG327" s="35"/>
      <c r="OKH327" s="80"/>
      <c r="OKI327" s="79"/>
      <c r="OKJ327" s="35"/>
      <c r="OKK327" s="80"/>
      <c r="OKL327" s="79"/>
      <c r="OKM327" s="35"/>
      <c r="OKN327" s="80"/>
      <c r="OKO327" s="79"/>
      <c r="OKP327" s="35"/>
      <c r="OKQ327" s="80"/>
      <c r="OKR327" s="79"/>
      <c r="OKS327" s="35"/>
      <c r="OKT327" s="80"/>
      <c r="OKU327" s="79"/>
      <c r="OKV327" s="35"/>
      <c r="OKW327" s="80"/>
      <c r="OKX327" s="79"/>
      <c r="OKY327" s="35"/>
      <c r="OKZ327" s="80"/>
      <c r="OLA327" s="79"/>
      <c r="OLB327" s="35"/>
      <c r="OLC327" s="80"/>
      <c r="OLD327" s="79"/>
      <c r="OLE327" s="35"/>
      <c r="OLF327" s="80"/>
      <c r="OLG327" s="79"/>
      <c r="OLH327" s="35"/>
      <c r="OLI327" s="80"/>
      <c r="OLJ327" s="79"/>
      <c r="OLK327" s="35"/>
      <c r="OLL327" s="80"/>
      <c r="OLM327" s="79"/>
      <c r="OLN327" s="35"/>
      <c r="OLO327" s="80"/>
      <c r="OLP327" s="79"/>
      <c r="OLQ327" s="35"/>
      <c r="OLR327" s="80"/>
      <c r="OLS327" s="79"/>
      <c r="OLT327" s="35"/>
      <c r="OLU327" s="80"/>
      <c r="OLV327" s="79"/>
      <c r="OLW327" s="35"/>
      <c r="OLX327" s="80"/>
      <c r="OLY327" s="79"/>
      <c r="OLZ327" s="35"/>
      <c r="OMA327" s="80"/>
      <c r="OMB327" s="79"/>
      <c r="OMC327" s="35"/>
      <c r="OMD327" s="80"/>
      <c r="OME327" s="79"/>
      <c r="OMF327" s="35"/>
      <c r="OMG327" s="80"/>
      <c r="OMH327" s="79"/>
      <c r="OMI327" s="35"/>
      <c r="OMJ327" s="80"/>
      <c r="OMK327" s="79"/>
      <c r="OML327" s="35"/>
      <c r="OMM327" s="80"/>
      <c r="OMN327" s="79"/>
      <c r="OMO327" s="35"/>
      <c r="OMP327" s="80"/>
      <c r="OMQ327" s="79"/>
      <c r="OMR327" s="35"/>
      <c r="OMS327" s="80"/>
      <c r="OMT327" s="79"/>
      <c r="OMU327" s="35"/>
      <c r="OMV327" s="80"/>
      <c r="OMW327" s="79"/>
      <c r="OMX327" s="35"/>
      <c r="OMY327" s="80"/>
      <c r="OMZ327" s="79"/>
      <c r="ONA327" s="35"/>
      <c r="ONB327" s="80"/>
      <c r="ONC327" s="79"/>
      <c r="OND327" s="35"/>
      <c r="ONE327" s="80"/>
      <c r="ONF327" s="79"/>
      <c r="ONG327" s="35"/>
      <c r="ONH327" s="80"/>
      <c r="ONI327" s="79"/>
      <c r="ONJ327" s="35"/>
      <c r="ONK327" s="80"/>
      <c r="ONL327" s="79"/>
      <c r="ONM327" s="35"/>
      <c r="ONN327" s="80"/>
      <c r="ONO327" s="79"/>
      <c r="ONP327" s="35"/>
      <c r="ONQ327" s="80"/>
      <c r="ONR327" s="79"/>
      <c r="ONS327" s="35"/>
      <c r="ONT327" s="80"/>
      <c r="ONU327" s="79"/>
      <c r="ONV327" s="35"/>
      <c r="ONW327" s="80"/>
      <c r="ONX327" s="79"/>
      <c r="ONY327" s="35"/>
      <c r="ONZ327" s="80"/>
      <c r="OOA327" s="79"/>
      <c r="OOB327" s="35"/>
      <c r="OOC327" s="80"/>
      <c r="OOD327" s="79"/>
      <c r="OOE327" s="35"/>
      <c r="OOF327" s="80"/>
      <c r="OOG327" s="79"/>
      <c r="OOH327" s="35"/>
      <c r="OOI327" s="80"/>
      <c r="OOJ327" s="79"/>
      <c r="OOK327" s="35"/>
      <c r="OOL327" s="80"/>
      <c r="OOM327" s="79"/>
      <c r="OON327" s="35"/>
      <c r="OOO327" s="80"/>
      <c r="OOP327" s="79"/>
      <c r="OOQ327" s="35"/>
      <c r="OOR327" s="80"/>
      <c r="OOS327" s="79"/>
      <c r="OOT327" s="35"/>
      <c r="OOU327" s="80"/>
      <c r="OOV327" s="79"/>
      <c r="OOW327" s="35"/>
      <c r="OOX327" s="80"/>
      <c r="OOY327" s="79"/>
      <c r="OOZ327" s="35"/>
      <c r="OPA327" s="80"/>
      <c r="OPB327" s="79"/>
      <c r="OPC327" s="35"/>
      <c r="OPD327" s="80"/>
      <c r="OPE327" s="79"/>
      <c r="OPF327" s="35"/>
      <c r="OPG327" s="80"/>
      <c r="OPH327" s="79"/>
      <c r="OPI327" s="35"/>
      <c r="OPJ327" s="80"/>
      <c r="OPK327" s="79"/>
      <c r="OPL327" s="35"/>
      <c r="OPM327" s="80"/>
      <c r="OPN327" s="79"/>
      <c r="OPO327" s="35"/>
      <c r="OPP327" s="80"/>
      <c r="OPQ327" s="79"/>
      <c r="OPR327" s="35"/>
      <c r="OPS327" s="80"/>
      <c r="OPT327" s="79"/>
      <c r="OPU327" s="35"/>
      <c r="OPV327" s="80"/>
      <c r="OPW327" s="79"/>
      <c r="OPX327" s="35"/>
      <c r="OPY327" s="80"/>
      <c r="OPZ327" s="79"/>
      <c r="OQA327" s="35"/>
      <c r="OQB327" s="80"/>
      <c r="OQC327" s="79"/>
      <c r="OQD327" s="35"/>
      <c r="OQE327" s="80"/>
      <c r="OQF327" s="79"/>
      <c r="OQG327" s="35"/>
      <c r="OQH327" s="80"/>
      <c r="OQI327" s="79"/>
      <c r="OQJ327" s="35"/>
      <c r="OQK327" s="80"/>
      <c r="OQL327" s="79"/>
      <c r="OQM327" s="35"/>
      <c r="OQN327" s="80"/>
      <c r="OQO327" s="79"/>
      <c r="OQP327" s="35"/>
      <c r="OQQ327" s="80"/>
      <c r="OQR327" s="79"/>
      <c r="OQS327" s="35"/>
      <c r="OQT327" s="80"/>
      <c r="OQU327" s="79"/>
      <c r="OQV327" s="35"/>
      <c r="OQW327" s="80"/>
      <c r="OQX327" s="79"/>
      <c r="OQY327" s="35"/>
      <c r="OQZ327" s="80"/>
      <c r="ORA327" s="79"/>
      <c r="ORB327" s="35"/>
      <c r="ORC327" s="80"/>
      <c r="ORD327" s="79"/>
      <c r="ORE327" s="35"/>
      <c r="ORF327" s="80"/>
      <c r="ORG327" s="79"/>
      <c r="ORH327" s="35"/>
      <c r="ORI327" s="80"/>
      <c r="ORJ327" s="79"/>
      <c r="ORK327" s="35"/>
      <c r="ORL327" s="80"/>
      <c r="ORM327" s="79"/>
      <c r="ORN327" s="35"/>
      <c r="ORO327" s="80"/>
      <c r="ORP327" s="79"/>
      <c r="ORQ327" s="35"/>
      <c r="ORR327" s="80"/>
      <c r="ORS327" s="79"/>
      <c r="ORT327" s="35"/>
      <c r="ORU327" s="80"/>
      <c r="ORV327" s="79"/>
      <c r="ORW327" s="35"/>
      <c r="ORX327" s="80"/>
      <c r="ORY327" s="79"/>
      <c r="ORZ327" s="35"/>
      <c r="OSA327" s="80"/>
      <c r="OSB327" s="79"/>
      <c r="OSC327" s="35"/>
      <c r="OSD327" s="80"/>
      <c r="OSE327" s="79"/>
      <c r="OSF327" s="35"/>
      <c r="OSG327" s="80"/>
      <c r="OSH327" s="79"/>
      <c r="OSI327" s="35"/>
      <c r="OSJ327" s="80"/>
      <c r="OSK327" s="79"/>
      <c r="OSL327" s="35"/>
      <c r="OSM327" s="80"/>
      <c r="OSN327" s="79"/>
      <c r="OSO327" s="35"/>
      <c r="OSP327" s="80"/>
      <c r="OSQ327" s="79"/>
      <c r="OSR327" s="35"/>
      <c r="OSS327" s="80"/>
      <c r="OST327" s="79"/>
      <c r="OSU327" s="35"/>
      <c r="OSV327" s="80"/>
      <c r="OSW327" s="79"/>
      <c r="OSX327" s="35"/>
      <c r="OSY327" s="80"/>
      <c r="OSZ327" s="79"/>
      <c r="OTA327" s="35"/>
      <c r="OTB327" s="80"/>
      <c r="OTC327" s="79"/>
      <c r="OTD327" s="35"/>
      <c r="OTE327" s="80"/>
      <c r="OTF327" s="79"/>
      <c r="OTG327" s="35"/>
      <c r="OTH327" s="80"/>
      <c r="OTI327" s="79"/>
      <c r="OTJ327" s="35"/>
      <c r="OTK327" s="80"/>
      <c r="OTL327" s="79"/>
      <c r="OTM327" s="35"/>
      <c r="OTN327" s="80"/>
      <c r="OTO327" s="79"/>
      <c r="OTP327" s="35"/>
      <c r="OTQ327" s="80"/>
      <c r="OTR327" s="79"/>
      <c r="OTS327" s="35"/>
      <c r="OTT327" s="80"/>
      <c r="OTU327" s="79"/>
      <c r="OTV327" s="35"/>
      <c r="OTW327" s="80"/>
      <c r="OTX327" s="79"/>
      <c r="OTY327" s="35"/>
      <c r="OTZ327" s="80"/>
      <c r="OUA327" s="79"/>
      <c r="OUB327" s="35"/>
      <c r="OUC327" s="80"/>
      <c r="OUD327" s="79"/>
      <c r="OUE327" s="35"/>
      <c r="OUF327" s="80"/>
      <c r="OUG327" s="79"/>
      <c r="OUH327" s="35"/>
      <c r="OUI327" s="80"/>
      <c r="OUJ327" s="79"/>
      <c r="OUK327" s="35"/>
      <c r="OUL327" s="80"/>
      <c r="OUM327" s="79"/>
      <c r="OUN327" s="35"/>
      <c r="OUO327" s="80"/>
      <c r="OUP327" s="79"/>
      <c r="OUQ327" s="35"/>
      <c r="OUR327" s="80"/>
      <c r="OUS327" s="79"/>
      <c r="OUT327" s="35"/>
      <c r="OUU327" s="80"/>
      <c r="OUV327" s="79"/>
      <c r="OUW327" s="35"/>
      <c r="OUX327" s="80"/>
      <c r="OUY327" s="79"/>
      <c r="OUZ327" s="35"/>
      <c r="OVA327" s="80"/>
      <c r="OVB327" s="79"/>
      <c r="OVC327" s="35"/>
      <c r="OVD327" s="80"/>
      <c r="OVE327" s="79"/>
      <c r="OVF327" s="35"/>
      <c r="OVG327" s="80"/>
      <c r="OVH327" s="79"/>
      <c r="OVI327" s="35"/>
      <c r="OVJ327" s="80"/>
      <c r="OVK327" s="79"/>
      <c r="OVL327" s="35"/>
      <c r="OVM327" s="80"/>
      <c r="OVN327" s="79"/>
      <c r="OVO327" s="35"/>
      <c r="OVP327" s="80"/>
      <c r="OVQ327" s="79"/>
      <c r="OVR327" s="35"/>
      <c r="OVS327" s="80"/>
      <c r="OVT327" s="79"/>
      <c r="OVU327" s="35"/>
      <c r="OVV327" s="80"/>
      <c r="OVW327" s="79"/>
      <c r="OVX327" s="35"/>
      <c r="OVY327" s="80"/>
      <c r="OVZ327" s="79"/>
      <c r="OWA327" s="35"/>
      <c r="OWB327" s="80"/>
      <c r="OWC327" s="79"/>
      <c r="OWD327" s="35"/>
      <c r="OWE327" s="80"/>
      <c r="OWF327" s="79"/>
      <c r="OWG327" s="35"/>
      <c r="OWH327" s="80"/>
      <c r="OWI327" s="79"/>
      <c r="OWJ327" s="35"/>
      <c r="OWK327" s="80"/>
      <c r="OWL327" s="79"/>
      <c r="OWM327" s="35"/>
      <c r="OWN327" s="80"/>
      <c r="OWO327" s="79"/>
      <c r="OWP327" s="35"/>
      <c r="OWQ327" s="80"/>
      <c r="OWR327" s="79"/>
      <c r="OWS327" s="35"/>
      <c r="OWT327" s="80"/>
      <c r="OWU327" s="79"/>
      <c r="OWV327" s="35"/>
      <c r="OWW327" s="80"/>
      <c r="OWX327" s="79"/>
      <c r="OWY327" s="35"/>
      <c r="OWZ327" s="80"/>
      <c r="OXA327" s="79"/>
      <c r="OXB327" s="35"/>
      <c r="OXC327" s="80"/>
      <c r="OXD327" s="79"/>
      <c r="OXE327" s="35"/>
      <c r="OXF327" s="80"/>
      <c r="OXG327" s="79"/>
      <c r="OXH327" s="35"/>
      <c r="OXI327" s="80"/>
      <c r="OXJ327" s="79"/>
      <c r="OXK327" s="35"/>
      <c r="OXL327" s="80"/>
      <c r="OXM327" s="79"/>
      <c r="OXN327" s="35"/>
      <c r="OXO327" s="80"/>
      <c r="OXP327" s="79"/>
      <c r="OXQ327" s="35"/>
      <c r="OXR327" s="80"/>
      <c r="OXS327" s="79"/>
      <c r="OXT327" s="35"/>
      <c r="OXU327" s="80"/>
      <c r="OXV327" s="79"/>
      <c r="OXW327" s="35"/>
      <c r="OXX327" s="80"/>
      <c r="OXY327" s="79"/>
      <c r="OXZ327" s="35"/>
      <c r="OYA327" s="80"/>
      <c r="OYB327" s="79"/>
      <c r="OYC327" s="35"/>
      <c r="OYD327" s="80"/>
      <c r="OYE327" s="79"/>
      <c r="OYF327" s="35"/>
      <c r="OYG327" s="80"/>
      <c r="OYH327" s="79"/>
      <c r="OYI327" s="35"/>
      <c r="OYJ327" s="80"/>
      <c r="OYK327" s="79"/>
      <c r="OYL327" s="35"/>
      <c r="OYM327" s="80"/>
      <c r="OYN327" s="79"/>
      <c r="OYO327" s="35"/>
      <c r="OYP327" s="80"/>
      <c r="OYQ327" s="79"/>
      <c r="OYR327" s="35"/>
      <c r="OYS327" s="80"/>
      <c r="OYT327" s="79"/>
      <c r="OYU327" s="35"/>
      <c r="OYV327" s="80"/>
      <c r="OYW327" s="79"/>
      <c r="OYX327" s="35"/>
      <c r="OYY327" s="80"/>
      <c r="OYZ327" s="79"/>
      <c r="OZA327" s="35"/>
      <c r="OZB327" s="80"/>
      <c r="OZC327" s="79"/>
      <c r="OZD327" s="35"/>
      <c r="OZE327" s="80"/>
      <c r="OZF327" s="79"/>
      <c r="OZG327" s="35"/>
      <c r="OZH327" s="80"/>
      <c r="OZI327" s="79"/>
      <c r="OZJ327" s="35"/>
      <c r="OZK327" s="80"/>
      <c r="OZL327" s="79"/>
      <c r="OZM327" s="35"/>
      <c r="OZN327" s="80"/>
      <c r="OZO327" s="79"/>
      <c r="OZP327" s="35"/>
      <c r="OZQ327" s="80"/>
      <c r="OZR327" s="79"/>
      <c r="OZS327" s="35"/>
      <c r="OZT327" s="80"/>
      <c r="OZU327" s="79"/>
      <c r="OZV327" s="35"/>
      <c r="OZW327" s="80"/>
      <c r="OZX327" s="79"/>
      <c r="OZY327" s="35"/>
      <c r="OZZ327" s="80"/>
      <c r="PAA327" s="79"/>
      <c r="PAB327" s="35"/>
      <c r="PAC327" s="80"/>
      <c r="PAD327" s="79"/>
      <c r="PAE327" s="35"/>
      <c r="PAF327" s="80"/>
      <c r="PAG327" s="79"/>
      <c r="PAH327" s="35"/>
      <c r="PAI327" s="80"/>
      <c r="PAJ327" s="79"/>
      <c r="PAK327" s="35"/>
      <c r="PAL327" s="80"/>
      <c r="PAM327" s="79"/>
      <c r="PAN327" s="35"/>
      <c r="PAO327" s="80"/>
      <c r="PAP327" s="79"/>
      <c r="PAQ327" s="35"/>
      <c r="PAR327" s="80"/>
      <c r="PAS327" s="79"/>
      <c r="PAT327" s="35"/>
      <c r="PAU327" s="80"/>
      <c r="PAV327" s="79"/>
      <c r="PAW327" s="35"/>
      <c r="PAX327" s="80"/>
      <c r="PAY327" s="79"/>
      <c r="PAZ327" s="35"/>
      <c r="PBA327" s="80"/>
      <c r="PBB327" s="79"/>
      <c r="PBC327" s="35"/>
      <c r="PBD327" s="80"/>
      <c r="PBE327" s="79"/>
      <c r="PBF327" s="35"/>
      <c r="PBG327" s="80"/>
      <c r="PBH327" s="79"/>
      <c r="PBI327" s="35"/>
      <c r="PBJ327" s="80"/>
      <c r="PBK327" s="79"/>
      <c r="PBL327" s="35"/>
      <c r="PBM327" s="80"/>
      <c r="PBN327" s="79"/>
      <c r="PBO327" s="35"/>
      <c r="PBP327" s="80"/>
      <c r="PBQ327" s="79"/>
      <c r="PBR327" s="35"/>
      <c r="PBS327" s="80"/>
      <c r="PBT327" s="79"/>
      <c r="PBU327" s="35"/>
      <c r="PBV327" s="80"/>
      <c r="PBW327" s="79"/>
      <c r="PBX327" s="35"/>
      <c r="PBY327" s="80"/>
      <c r="PBZ327" s="79"/>
      <c r="PCA327" s="35"/>
      <c r="PCB327" s="80"/>
      <c r="PCC327" s="79"/>
      <c r="PCD327" s="35"/>
      <c r="PCE327" s="80"/>
      <c r="PCF327" s="79"/>
      <c r="PCG327" s="35"/>
      <c r="PCH327" s="80"/>
      <c r="PCI327" s="79"/>
      <c r="PCJ327" s="35"/>
      <c r="PCK327" s="80"/>
      <c r="PCL327" s="79"/>
      <c r="PCM327" s="35"/>
      <c r="PCN327" s="80"/>
      <c r="PCO327" s="79"/>
      <c r="PCP327" s="35"/>
      <c r="PCQ327" s="80"/>
      <c r="PCR327" s="79"/>
      <c r="PCS327" s="35"/>
      <c r="PCT327" s="80"/>
      <c r="PCU327" s="79"/>
      <c r="PCV327" s="35"/>
      <c r="PCW327" s="80"/>
      <c r="PCX327" s="79"/>
      <c r="PCY327" s="35"/>
      <c r="PCZ327" s="80"/>
      <c r="PDA327" s="79"/>
      <c r="PDB327" s="35"/>
      <c r="PDC327" s="80"/>
      <c r="PDD327" s="79"/>
      <c r="PDE327" s="35"/>
      <c r="PDF327" s="80"/>
      <c r="PDG327" s="79"/>
      <c r="PDH327" s="35"/>
      <c r="PDI327" s="80"/>
      <c r="PDJ327" s="79"/>
      <c r="PDK327" s="35"/>
      <c r="PDL327" s="80"/>
      <c r="PDM327" s="79"/>
      <c r="PDN327" s="35"/>
      <c r="PDO327" s="80"/>
      <c r="PDP327" s="79"/>
      <c r="PDQ327" s="35"/>
      <c r="PDR327" s="80"/>
      <c r="PDS327" s="79"/>
      <c r="PDT327" s="35"/>
      <c r="PDU327" s="80"/>
      <c r="PDV327" s="79"/>
      <c r="PDW327" s="35"/>
      <c r="PDX327" s="80"/>
      <c r="PDY327" s="79"/>
      <c r="PDZ327" s="35"/>
      <c r="PEA327" s="80"/>
      <c r="PEB327" s="79"/>
      <c r="PEC327" s="35"/>
      <c r="PED327" s="80"/>
      <c r="PEE327" s="79"/>
      <c r="PEF327" s="35"/>
      <c r="PEG327" s="80"/>
      <c r="PEH327" s="79"/>
      <c r="PEI327" s="35"/>
      <c r="PEJ327" s="80"/>
      <c r="PEK327" s="79"/>
      <c r="PEL327" s="35"/>
      <c r="PEM327" s="80"/>
      <c r="PEN327" s="79"/>
      <c r="PEO327" s="35"/>
      <c r="PEP327" s="80"/>
      <c r="PEQ327" s="79"/>
      <c r="PER327" s="35"/>
      <c r="PES327" s="80"/>
      <c r="PET327" s="79"/>
      <c r="PEU327" s="35"/>
      <c r="PEV327" s="80"/>
      <c r="PEW327" s="79"/>
      <c r="PEX327" s="35"/>
      <c r="PEY327" s="80"/>
      <c r="PEZ327" s="79"/>
      <c r="PFA327" s="35"/>
      <c r="PFB327" s="80"/>
      <c r="PFC327" s="79"/>
      <c r="PFD327" s="35"/>
      <c r="PFE327" s="80"/>
      <c r="PFF327" s="79"/>
      <c r="PFG327" s="35"/>
      <c r="PFH327" s="80"/>
      <c r="PFI327" s="79"/>
      <c r="PFJ327" s="35"/>
      <c r="PFK327" s="80"/>
      <c r="PFL327" s="79"/>
      <c r="PFM327" s="35"/>
      <c r="PFN327" s="80"/>
      <c r="PFO327" s="79"/>
      <c r="PFP327" s="35"/>
      <c r="PFQ327" s="80"/>
      <c r="PFR327" s="79"/>
      <c r="PFS327" s="35"/>
      <c r="PFT327" s="80"/>
      <c r="PFU327" s="79"/>
      <c r="PFV327" s="35"/>
      <c r="PFW327" s="80"/>
      <c r="PFX327" s="79"/>
      <c r="PFY327" s="35"/>
      <c r="PFZ327" s="80"/>
      <c r="PGA327" s="79"/>
      <c r="PGB327" s="35"/>
      <c r="PGC327" s="80"/>
      <c r="PGD327" s="79"/>
      <c r="PGE327" s="35"/>
      <c r="PGF327" s="80"/>
      <c r="PGG327" s="79"/>
      <c r="PGH327" s="35"/>
      <c r="PGI327" s="80"/>
      <c r="PGJ327" s="79"/>
      <c r="PGK327" s="35"/>
      <c r="PGL327" s="80"/>
      <c r="PGM327" s="79"/>
      <c r="PGN327" s="35"/>
      <c r="PGO327" s="80"/>
      <c r="PGP327" s="79"/>
      <c r="PGQ327" s="35"/>
      <c r="PGR327" s="80"/>
      <c r="PGS327" s="79"/>
      <c r="PGT327" s="35"/>
      <c r="PGU327" s="80"/>
      <c r="PGV327" s="79"/>
      <c r="PGW327" s="35"/>
      <c r="PGX327" s="80"/>
      <c r="PGY327" s="79"/>
      <c r="PGZ327" s="35"/>
      <c r="PHA327" s="80"/>
      <c r="PHB327" s="79"/>
      <c r="PHC327" s="35"/>
      <c r="PHD327" s="80"/>
      <c r="PHE327" s="79"/>
      <c r="PHF327" s="35"/>
      <c r="PHG327" s="80"/>
      <c r="PHH327" s="79"/>
      <c r="PHI327" s="35"/>
      <c r="PHJ327" s="80"/>
      <c r="PHK327" s="79"/>
      <c r="PHL327" s="35"/>
      <c r="PHM327" s="80"/>
      <c r="PHN327" s="79"/>
      <c r="PHO327" s="35"/>
      <c r="PHP327" s="80"/>
      <c r="PHQ327" s="79"/>
      <c r="PHR327" s="35"/>
      <c r="PHS327" s="80"/>
      <c r="PHT327" s="79"/>
      <c r="PHU327" s="35"/>
      <c r="PHV327" s="80"/>
      <c r="PHW327" s="79"/>
      <c r="PHX327" s="35"/>
      <c r="PHY327" s="80"/>
      <c r="PHZ327" s="79"/>
      <c r="PIA327" s="35"/>
      <c r="PIB327" s="80"/>
      <c r="PIC327" s="79"/>
      <c r="PID327" s="35"/>
      <c r="PIE327" s="80"/>
      <c r="PIF327" s="79"/>
      <c r="PIG327" s="35"/>
      <c r="PIH327" s="80"/>
      <c r="PII327" s="79"/>
      <c r="PIJ327" s="35"/>
      <c r="PIK327" s="80"/>
      <c r="PIL327" s="79"/>
      <c r="PIM327" s="35"/>
      <c r="PIN327" s="80"/>
      <c r="PIO327" s="79"/>
      <c r="PIP327" s="35"/>
      <c r="PIQ327" s="80"/>
      <c r="PIR327" s="79"/>
      <c r="PIS327" s="35"/>
      <c r="PIT327" s="80"/>
      <c r="PIU327" s="79"/>
      <c r="PIV327" s="35"/>
      <c r="PIW327" s="80"/>
      <c r="PIX327" s="79"/>
      <c r="PIY327" s="35"/>
      <c r="PIZ327" s="80"/>
      <c r="PJA327" s="79"/>
      <c r="PJB327" s="35"/>
      <c r="PJC327" s="80"/>
      <c r="PJD327" s="79"/>
      <c r="PJE327" s="35"/>
      <c r="PJF327" s="80"/>
      <c r="PJG327" s="79"/>
      <c r="PJH327" s="35"/>
      <c r="PJI327" s="80"/>
      <c r="PJJ327" s="79"/>
      <c r="PJK327" s="35"/>
      <c r="PJL327" s="80"/>
      <c r="PJM327" s="79"/>
      <c r="PJN327" s="35"/>
      <c r="PJO327" s="80"/>
      <c r="PJP327" s="79"/>
      <c r="PJQ327" s="35"/>
      <c r="PJR327" s="80"/>
      <c r="PJS327" s="79"/>
      <c r="PJT327" s="35"/>
      <c r="PJU327" s="80"/>
      <c r="PJV327" s="79"/>
      <c r="PJW327" s="35"/>
      <c r="PJX327" s="80"/>
      <c r="PJY327" s="79"/>
      <c r="PJZ327" s="35"/>
      <c r="PKA327" s="80"/>
      <c r="PKB327" s="79"/>
      <c r="PKC327" s="35"/>
      <c r="PKD327" s="80"/>
      <c r="PKE327" s="79"/>
      <c r="PKF327" s="35"/>
      <c r="PKG327" s="80"/>
      <c r="PKH327" s="79"/>
      <c r="PKI327" s="35"/>
      <c r="PKJ327" s="80"/>
      <c r="PKK327" s="79"/>
      <c r="PKL327" s="35"/>
      <c r="PKM327" s="80"/>
      <c r="PKN327" s="79"/>
      <c r="PKO327" s="35"/>
      <c r="PKP327" s="80"/>
      <c r="PKQ327" s="79"/>
      <c r="PKR327" s="35"/>
      <c r="PKS327" s="80"/>
      <c r="PKT327" s="79"/>
      <c r="PKU327" s="35"/>
      <c r="PKV327" s="80"/>
      <c r="PKW327" s="79"/>
      <c r="PKX327" s="35"/>
      <c r="PKY327" s="80"/>
      <c r="PKZ327" s="79"/>
      <c r="PLA327" s="35"/>
      <c r="PLB327" s="80"/>
      <c r="PLC327" s="79"/>
      <c r="PLD327" s="35"/>
      <c r="PLE327" s="80"/>
      <c r="PLF327" s="79"/>
      <c r="PLG327" s="35"/>
      <c r="PLH327" s="80"/>
      <c r="PLI327" s="79"/>
      <c r="PLJ327" s="35"/>
      <c r="PLK327" s="80"/>
      <c r="PLL327" s="79"/>
      <c r="PLM327" s="35"/>
      <c r="PLN327" s="80"/>
      <c r="PLO327" s="79"/>
      <c r="PLP327" s="35"/>
      <c r="PLQ327" s="80"/>
      <c r="PLR327" s="79"/>
      <c r="PLS327" s="35"/>
      <c r="PLT327" s="80"/>
      <c r="PLU327" s="79"/>
      <c r="PLV327" s="35"/>
      <c r="PLW327" s="80"/>
      <c r="PLX327" s="79"/>
      <c r="PLY327" s="35"/>
      <c r="PLZ327" s="80"/>
      <c r="PMA327" s="79"/>
      <c r="PMB327" s="35"/>
      <c r="PMC327" s="80"/>
      <c r="PMD327" s="79"/>
      <c r="PME327" s="35"/>
      <c r="PMF327" s="80"/>
      <c r="PMG327" s="79"/>
      <c r="PMH327" s="35"/>
      <c r="PMI327" s="80"/>
      <c r="PMJ327" s="79"/>
      <c r="PMK327" s="35"/>
      <c r="PML327" s="80"/>
      <c r="PMM327" s="79"/>
      <c r="PMN327" s="35"/>
      <c r="PMO327" s="80"/>
      <c r="PMP327" s="79"/>
      <c r="PMQ327" s="35"/>
      <c r="PMR327" s="80"/>
      <c r="PMS327" s="79"/>
      <c r="PMT327" s="35"/>
      <c r="PMU327" s="80"/>
      <c r="PMV327" s="79"/>
      <c r="PMW327" s="35"/>
      <c r="PMX327" s="80"/>
      <c r="PMY327" s="79"/>
      <c r="PMZ327" s="35"/>
      <c r="PNA327" s="80"/>
      <c r="PNB327" s="79"/>
      <c r="PNC327" s="35"/>
      <c r="PND327" s="80"/>
      <c r="PNE327" s="79"/>
      <c r="PNF327" s="35"/>
      <c r="PNG327" s="80"/>
      <c r="PNH327" s="79"/>
      <c r="PNI327" s="35"/>
      <c r="PNJ327" s="80"/>
      <c r="PNK327" s="79"/>
      <c r="PNL327" s="35"/>
      <c r="PNM327" s="80"/>
      <c r="PNN327" s="79"/>
      <c r="PNO327" s="35"/>
      <c r="PNP327" s="80"/>
      <c r="PNQ327" s="79"/>
      <c r="PNR327" s="35"/>
      <c r="PNS327" s="80"/>
      <c r="PNT327" s="79"/>
      <c r="PNU327" s="35"/>
      <c r="PNV327" s="80"/>
      <c r="PNW327" s="79"/>
      <c r="PNX327" s="35"/>
      <c r="PNY327" s="80"/>
      <c r="PNZ327" s="79"/>
      <c r="POA327" s="35"/>
      <c r="POB327" s="80"/>
      <c r="POC327" s="79"/>
      <c r="POD327" s="35"/>
      <c r="POE327" s="80"/>
      <c r="POF327" s="79"/>
      <c r="POG327" s="35"/>
      <c r="POH327" s="80"/>
      <c r="POI327" s="79"/>
      <c r="POJ327" s="35"/>
      <c r="POK327" s="80"/>
      <c r="POL327" s="79"/>
      <c r="POM327" s="35"/>
      <c r="PON327" s="80"/>
      <c r="POO327" s="79"/>
      <c r="POP327" s="35"/>
      <c r="POQ327" s="80"/>
      <c r="POR327" s="79"/>
      <c r="POS327" s="35"/>
      <c r="POT327" s="80"/>
      <c r="POU327" s="79"/>
      <c r="POV327" s="35"/>
      <c r="POW327" s="80"/>
      <c r="POX327" s="79"/>
      <c r="POY327" s="35"/>
      <c r="POZ327" s="80"/>
      <c r="PPA327" s="79"/>
      <c r="PPB327" s="35"/>
      <c r="PPC327" s="80"/>
      <c r="PPD327" s="79"/>
      <c r="PPE327" s="35"/>
      <c r="PPF327" s="80"/>
      <c r="PPG327" s="79"/>
      <c r="PPH327" s="35"/>
      <c r="PPI327" s="80"/>
      <c r="PPJ327" s="79"/>
      <c r="PPK327" s="35"/>
      <c r="PPL327" s="80"/>
      <c r="PPM327" s="79"/>
      <c r="PPN327" s="35"/>
      <c r="PPO327" s="80"/>
      <c r="PPP327" s="79"/>
      <c r="PPQ327" s="35"/>
      <c r="PPR327" s="80"/>
      <c r="PPS327" s="79"/>
      <c r="PPT327" s="35"/>
      <c r="PPU327" s="80"/>
      <c r="PPV327" s="79"/>
      <c r="PPW327" s="35"/>
      <c r="PPX327" s="80"/>
      <c r="PPY327" s="79"/>
      <c r="PPZ327" s="35"/>
      <c r="PQA327" s="80"/>
      <c r="PQB327" s="79"/>
      <c r="PQC327" s="35"/>
      <c r="PQD327" s="80"/>
      <c r="PQE327" s="79"/>
      <c r="PQF327" s="35"/>
      <c r="PQG327" s="80"/>
      <c r="PQH327" s="79"/>
      <c r="PQI327" s="35"/>
      <c r="PQJ327" s="80"/>
      <c r="PQK327" s="79"/>
      <c r="PQL327" s="35"/>
      <c r="PQM327" s="80"/>
      <c r="PQN327" s="79"/>
      <c r="PQO327" s="35"/>
      <c r="PQP327" s="80"/>
      <c r="PQQ327" s="79"/>
      <c r="PQR327" s="35"/>
      <c r="PQS327" s="80"/>
      <c r="PQT327" s="79"/>
      <c r="PQU327" s="35"/>
      <c r="PQV327" s="80"/>
      <c r="PQW327" s="79"/>
      <c r="PQX327" s="35"/>
      <c r="PQY327" s="80"/>
      <c r="PQZ327" s="79"/>
      <c r="PRA327" s="35"/>
      <c r="PRB327" s="80"/>
      <c r="PRC327" s="79"/>
      <c r="PRD327" s="35"/>
      <c r="PRE327" s="80"/>
      <c r="PRF327" s="79"/>
      <c r="PRG327" s="35"/>
      <c r="PRH327" s="80"/>
      <c r="PRI327" s="79"/>
      <c r="PRJ327" s="35"/>
      <c r="PRK327" s="80"/>
      <c r="PRL327" s="79"/>
      <c r="PRM327" s="35"/>
      <c r="PRN327" s="80"/>
      <c r="PRO327" s="79"/>
      <c r="PRP327" s="35"/>
      <c r="PRQ327" s="80"/>
      <c r="PRR327" s="79"/>
      <c r="PRS327" s="35"/>
      <c r="PRT327" s="80"/>
      <c r="PRU327" s="79"/>
      <c r="PRV327" s="35"/>
      <c r="PRW327" s="80"/>
      <c r="PRX327" s="79"/>
      <c r="PRY327" s="35"/>
      <c r="PRZ327" s="80"/>
      <c r="PSA327" s="79"/>
      <c r="PSB327" s="35"/>
      <c r="PSC327" s="80"/>
      <c r="PSD327" s="79"/>
      <c r="PSE327" s="35"/>
      <c r="PSF327" s="80"/>
      <c r="PSG327" s="79"/>
      <c r="PSH327" s="35"/>
      <c r="PSI327" s="80"/>
      <c r="PSJ327" s="79"/>
      <c r="PSK327" s="35"/>
      <c r="PSL327" s="80"/>
      <c r="PSM327" s="79"/>
      <c r="PSN327" s="35"/>
      <c r="PSO327" s="80"/>
      <c r="PSP327" s="79"/>
      <c r="PSQ327" s="35"/>
      <c r="PSR327" s="80"/>
      <c r="PSS327" s="79"/>
      <c r="PST327" s="35"/>
      <c r="PSU327" s="80"/>
      <c r="PSV327" s="79"/>
      <c r="PSW327" s="35"/>
      <c r="PSX327" s="80"/>
      <c r="PSY327" s="79"/>
      <c r="PSZ327" s="35"/>
      <c r="PTA327" s="80"/>
      <c r="PTB327" s="79"/>
      <c r="PTC327" s="35"/>
      <c r="PTD327" s="80"/>
      <c r="PTE327" s="79"/>
      <c r="PTF327" s="35"/>
      <c r="PTG327" s="80"/>
      <c r="PTH327" s="79"/>
      <c r="PTI327" s="35"/>
      <c r="PTJ327" s="80"/>
      <c r="PTK327" s="79"/>
      <c r="PTL327" s="35"/>
      <c r="PTM327" s="80"/>
      <c r="PTN327" s="79"/>
      <c r="PTO327" s="35"/>
      <c r="PTP327" s="80"/>
      <c r="PTQ327" s="79"/>
      <c r="PTR327" s="35"/>
      <c r="PTS327" s="80"/>
      <c r="PTT327" s="79"/>
      <c r="PTU327" s="35"/>
      <c r="PTV327" s="80"/>
      <c r="PTW327" s="79"/>
      <c r="PTX327" s="35"/>
      <c r="PTY327" s="80"/>
      <c r="PTZ327" s="79"/>
      <c r="PUA327" s="35"/>
      <c r="PUB327" s="80"/>
      <c r="PUC327" s="79"/>
      <c r="PUD327" s="35"/>
      <c r="PUE327" s="80"/>
      <c r="PUF327" s="79"/>
      <c r="PUG327" s="35"/>
      <c r="PUH327" s="80"/>
      <c r="PUI327" s="79"/>
      <c r="PUJ327" s="35"/>
      <c r="PUK327" s="80"/>
      <c r="PUL327" s="79"/>
      <c r="PUM327" s="35"/>
      <c r="PUN327" s="80"/>
      <c r="PUO327" s="79"/>
      <c r="PUP327" s="35"/>
      <c r="PUQ327" s="80"/>
      <c r="PUR327" s="79"/>
      <c r="PUS327" s="35"/>
      <c r="PUT327" s="80"/>
      <c r="PUU327" s="79"/>
      <c r="PUV327" s="35"/>
      <c r="PUW327" s="80"/>
      <c r="PUX327" s="79"/>
      <c r="PUY327" s="35"/>
      <c r="PUZ327" s="80"/>
      <c r="PVA327" s="79"/>
      <c r="PVB327" s="35"/>
      <c r="PVC327" s="80"/>
      <c r="PVD327" s="79"/>
      <c r="PVE327" s="35"/>
      <c r="PVF327" s="80"/>
      <c r="PVG327" s="79"/>
      <c r="PVH327" s="35"/>
      <c r="PVI327" s="80"/>
      <c r="PVJ327" s="79"/>
      <c r="PVK327" s="35"/>
      <c r="PVL327" s="80"/>
      <c r="PVM327" s="79"/>
      <c r="PVN327" s="35"/>
      <c r="PVO327" s="80"/>
      <c r="PVP327" s="79"/>
      <c r="PVQ327" s="35"/>
      <c r="PVR327" s="80"/>
      <c r="PVS327" s="79"/>
      <c r="PVT327" s="35"/>
      <c r="PVU327" s="80"/>
      <c r="PVV327" s="79"/>
      <c r="PVW327" s="35"/>
      <c r="PVX327" s="80"/>
      <c r="PVY327" s="79"/>
      <c r="PVZ327" s="35"/>
      <c r="PWA327" s="80"/>
      <c r="PWB327" s="79"/>
      <c r="PWC327" s="35"/>
      <c r="PWD327" s="80"/>
      <c r="PWE327" s="79"/>
      <c r="PWF327" s="35"/>
      <c r="PWG327" s="80"/>
      <c r="PWH327" s="79"/>
      <c r="PWI327" s="35"/>
      <c r="PWJ327" s="80"/>
      <c r="PWK327" s="79"/>
      <c r="PWL327" s="35"/>
      <c r="PWM327" s="80"/>
      <c r="PWN327" s="79"/>
      <c r="PWO327" s="35"/>
      <c r="PWP327" s="80"/>
      <c r="PWQ327" s="79"/>
      <c r="PWR327" s="35"/>
      <c r="PWS327" s="80"/>
      <c r="PWT327" s="79"/>
      <c r="PWU327" s="35"/>
      <c r="PWV327" s="80"/>
      <c r="PWW327" s="79"/>
      <c r="PWX327" s="35"/>
      <c r="PWY327" s="80"/>
      <c r="PWZ327" s="79"/>
      <c r="PXA327" s="35"/>
      <c r="PXB327" s="80"/>
      <c r="PXC327" s="79"/>
      <c r="PXD327" s="35"/>
      <c r="PXE327" s="80"/>
      <c r="PXF327" s="79"/>
      <c r="PXG327" s="35"/>
      <c r="PXH327" s="80"/>
      <c r="PXI327" s="79"/>
      <c r="PXJ327" s="35"/>
      <c r="PXK327" s="80"/>
      <c r="PXL327" s="79"/>
      <c r="PXM327" s="35"/>
      <c r="PXN327" s="80"/>
      <c r="PXO327" s="79"/>
      <c r="PXP327" s="35"/>
      <c r="PXQ327" s="80"/>
      <c r="PXR327" s="79"/>
      <c r="PXS327" s="35"/>
      <c r="PXT327" s="80"/>
      <c r="PXU327" s="79"/>
      <c r="PXV327" s="35"/>
      <c r="PXW327" s="80"/>
      <c r="PXX327" s="79"/>
      <c r="PXY327" s="35"/>
      <c r="PXZ327" s="80"/>
      <c r="PYA327" s="79"/>
      <c r="PYB327" s="35"/>
      <c r="PYC327" s="80"/>
      <c r="PYD327" s="79"/>
      <c r="PYE327" s="35"/>
      <c r="PYF327" s="80"/>
      <c r="PYG327" s="79"/>
      <c r="PYH327" s="35"/>
      <c r="PYI327" s="80"/>
      <c r="PYJ327" s="79"/>
      <c r="PYK327" s="35"/>
      <c r="PYL327" s="80"/>
      <c r="PYM327" s="79"/>
      <c r="PYN327" s="35"/>
      <c r="PYO327" s="80"/>
      <c r="PYP327" s="79"/>
      <c r="PYQ327" s="35"/>
      <c r="PYR327" s="80"/>
      <c r="PYS327" s="79"/>
      <c r="PYT327" s="35"/>
      <c r="PYU327" s="80"/>
      <c r="PYV327" s="79"/>
      <c r="PYW327" s="35"/>
      <c r="PYX327" s="80"/>
      <c r="PYY327" s="79"/>
      <c r="PYZ327" s="35"/>
      <c r="PZA327" s="80"/>
      <c r="PZB327" s="79"/>
      <c r="PZC327" s="35"/>
      <c r="PZD327" s="80"/>
      <c r="PZE327" s="79"/>
      <c r="PZF327" s="35"/>
      <c r="PZG327" s="80"/>
      <c r="PZH327" s="79"/>
      <c r="PZI327" s="35"/>
      <c r="PZJ327" s="80"/>
      <c r="PZK327" s="79"/>
      <c r="PZL327" s="35"/>
      <c r="PZM327" s="80"/>
      <c r="PZN327" s="79"/>
      <c r="PZO327" s="35"/>
      <c r="PZP327" s="80"/>
      <c r="PZQ327" s="79"/>
      <c r="PZR327" s="35"/>
      <c r="PZS327" s="80"/>
      <c r="PZT327" s="79"/>
      <c r="PZU327" s="35"/>
      <c r="PZV327" s="80"/>
      <c r="PZW327" s="79"/>
      <c r="PZX327" s="35"/>
      <c r="PZY327" s="80"/>
      <c r="PZZ327" s="79"/>
      <c r="QAA327" s="35"/>
      <c r="QAB327" s="80"/>
      <c r="QAC327" s="79"/>
      <c r="QAD327" s="35"/>
      <c r="QAE327" s="80"/>
      <c r="QAF327" s="79"/>
      <c r="QAG327" s="35"/>
      <c r="QAH327" s="80"/>
      <c r="QAI327" s="79"/>
      <c r="QAJ327" s="35"/>
      <c r="QAK327" s="80"/>
      <c r="QAL327" s="79"/>
      <c r="QAM327" s="35"/>
      <c r="QAN327" s="80"/>
      <c r="QAO327" s="79"/>
      <c r="QAP327" s="35"/>
      <c r="QAQ327" s="80"/>
      <c r="QAR327" s="79"/>
      <c r="QAS327" s="35"/>
      <c r="QAT327" s="80"/>
      <c r="QAU327" s="79"/>
      <c r="QAV327" s="35"/>
      <c r="QAW327" s="80"/>
      <c r="QAX327" s="79"/>
      <c r="QAY327" s="35"/>
      <c r="QAZ327" s="80"/>
      <c r="QBA327" s="79"/>
      <c r="QBB327" s="35"/>
      <c r="QBC327" s="80"/>
      <c r="QBD327" s="79"/>
      <c r="QBE327" s="35"/>
      <c r="QBF327" s="80"/>
      <c r="QBG327" s="79"/>
      <c r="QBH327" s="35"/>
      <c r="QBI327" s="80"/>
      <c r="QBJ327" s="79"/>
      <c r="QBK327" s="35"/>
      <c r="QBL327" s="80"/>
      <c r="QBM327" s="79"/>
      <c r="QBN327" s="35"/>
      <c r="QBO327" s="80"/>
      <c r="QBP327" s="79"/>
      <c r="QBQ327" s="35"/>
      <c r="QBR327" s="80"/>
      <c r="QBS327" s="79"/>
      <c r="QBT327" s="35"/>
      <c r="QBU327" s="80"/>
      <c r="QBV327" s="79"/>
      <c r="QBW327" s="35"/>
      <c r="QBX327" s="80"/>
      <c r="QBY327" s="79"/>
      <c r="QBZ327" s="35"/>
      <c r="QCA327" s="80"/>
      <c r="QCB327" s="79"/>
      <c r="QCC327" s="35"/>
      <c r="QCD327" s="80"/>
      <c r="QCE327" s="79"/>
      <c r="QCF327" s="35"/>
      <c r="QCG327" s="80"/>
      <c r="QCH327" s="79"/>
      <c r="QCI327" s="35"/>
      <c r="QCJ327" s="80"/>
      <c r="QCK327" s="79"/>
      <c r="QCL327" s="35"/>
      <c r="QCM327" s="80"/>
      <c r="QCN327" s="79"/>
      <c r="QCO327" s="35"/>
      <c r="QCP327" s="80"/>
      <c r="QCQ327" s="79"/>
      <c r="QCR327" s="35"/>
      <c r="QCS327" s="80"/>
      <c r="QCT327" s="79"/>
      <c r="QCU327" s="35"/>
      <c r="QCV327" s="80"/>
      <c r="QCW327" s="79"/>
      <c r="QCX327" s="35"/>
      <c r="QCY327" s="80"/>
      <c r="QCZ327" s="79"/>
      <c r="QDA327" s="35"/>
      <c r="QDB327" s="80"/>
      <c r="QDC327" s="79"/>
      <c r="QDD327" s="35"/>
      <c r="QDE327" s="80"/>
      <c r="QDF327" s="79"/>
      <c r="QDG327" s="35"/>
      <c r="QDH327" s="80"/>
      <c r="QDI327" s="79"/>
      <c r="QDJ327" s="35"/>
      <c r="QDK327" s="80"/>
      <c r="QDL327" s="79"/>
      <c r="QDM327" s="35"/>
      <c r="QDN327" s="80"/>
      <c r="QDO327" s="79"/>
      <c r="QDP327" s="35"/>
      <c r="QDQ327" s="80"/>
      <c r="QDR327" s="79"/>
      <c r="QDS327" s="35"/>
      <c r="QDT327" s="80"/>
      <c r="QDU327" s="79"/>
      <c r="QDV327" s="35"/>
      <c r="QDW327" s="80"/>
      <c r="QDX327" s="79"/>
      <c r="QDY327" s="35"/>
      <c r="QDZ327" s="80"/>
      <c r="QEA327" s="79"/>
      <c r="QEB327" s="35"/>
      <c r="QEC327" s="80"/>
      <c r="QED327" s="79"/>
      <c r="QEE327" s="35"/>
      <c r="QEF327" s="80"/>
      <c r="QEG327" s="79"/>
      <c r="QEH327" s="35"/>
      <c r="QEI327" s="80"/>
      <c r="QEJ327" s="79"/>
      <c r="QEK327" s="35"/>
      <c r="QEL327" s="80"/>
      <c r="QEM327" s="79"/>
      <c r="QEN327" s="35"/>
      <c r="QEO327" s="80"/>
      <c r="QEP327" s="79"/>
      <c r="QEQ327" s="35"/>
      <c r="QER327" s="80"/>
      <c r="QES327" s="79"/>
      <c r="QET327" s="35"/>
      <c r="QEU327" s="80"/>
      <c r="QEV327" s="79"/>
      <c r="QEW327" s="35"/>
      <c r="QEX327" s="80"/>
      <c r="QEY327" s="79"/>
      <c r="QEZ327" s="35"/>
      <c r="QFA327" s="80"/>
      <c r="QFB327" s="79"/>
      <c r="QFC327" s="35"/>
      <c r="QFD327" s="80"/>
      <c r="QFE327" s="79"/>
      <c r="QFF327" s="35"/>
      <c r="QFG327" s="80"/>
      <c r="QFH327" s="79"/>
      <c r="QFI327" s="35"/>
      <c r="QFJ327" s="80"/>
      <c r="QFK327" s="79"/>
      <c r="QFL327" s="35"/>
      <c r="QFM327" s="80"/>
      <c r="QFN327" s="79"/>
      <c r="QFO327" s="35"/>
      <c r="QFP327" s="80"/>
      <c r="QFQ327" s="79"/>
      <c r="QFR327" s="35"/>
      <c r="QFS327" s="80"/>
      <c r="QFT327" s="79"/>
      <c r="QFU327" s="35"/>
      <c r="QFV327" s="80"/>
      <c r="QFW327" s="79"/>
      <c r="QFX327" s="35"/>
      <c r="QFY327" s="80"/>
      <c r="QFZ327" s="79"/>
      <c r="QGA327" s="35"/>
      <c r="QGB327" s="80"/>
      <c r="QGC327" s="79"/>
      <c r="QGD327" s="35"/>
      <c r="QGE327" s="80"/>
      <c r="QGF327" s="79"/>
      <c r="QGG327" s="35"/>
      <c r="QGH327" s="80"/>
      <c r="QGI327" s="79"/>
      <c r="QGJ327" s="35"/>
      <c r="QGK327" s="80"/>
      <c r="QGL327" s="79"/>
      <c r="QGM327" s="35"/>
      <c r="QGN327" s="80"/>
      <c r="QGO327" s="79"/>
      <c r="QGP327" s="35"/>
      <c r="QGQ327" s="80"/>
      <c r="QGR327" s="79"/>
      <c r="QGS327" s="35"/>
      <c r="QGT327" s="80"/>
      <c r="QGU327" s="79"/>
      <c r="QGV327" s="35"/>
      <c r="QGW327" s="80"/>
      <c r="QGX327" s="79"/>
      <c r="QGY327" s="35"/>
      <c r="QGZ327" s="80"/>
      <c r="QHA327" s="79"/>
      <c r="QHB327" s="35"/>
      <c r="QHC327" s="80"/>
      <c r="QHD327" s="79"/>
      <c r="QHE327" s="35"/>
      <c r="QHF327" s="80"/>
      <c r="QHG327" s="79"/>
      <c r="QHH327" s="35"/>
      <c r="QHI327" s="80"/>
      <c r="QHJ327" s="79"/>
      <c r="QHK327" s="35"/>
      <c r="QHL327" s="80"/>
      <c r="QHM327" s="79"/>
      <c r="QHN327" s="35"/>
      <c r="QHO327" s="80"/>
      <c r="QHP327" s="79"/>
      <c r="QHQ327" s="35"/>
      <c r="QHR327" s="80"/>
      <c r="QHS327" s="79"/>
      <c r="QHT327" s="35"/>
      <c r="QHU327" s="80"/>
      <c r="QHV327" s="79"/>
      <c r="QHW327" s="35"/>
      <c r="QHX327" s="80"/>
      <c r="QHY327" s="79"/>
      <c r="QHZ327" s="35"/>
      <c r="QIA327" s="80"/>
      <c r="QIB327" s="79"/>
      <c r="QIC327" s="35"/>
      <c r="QID327" s="80"/>
      <c r="QIE327" s="79"/>
      <c r="QIF327" s="35"/>
      <c r="QIG327" s="80"/>
      <c r="QIH327" s="79"/>
      <c r="QII327" s="35"/>
      <c r="QIJ327" s="80"/>
      <c r="QIK327" s="79"/>
      <c r="QIL327" s="35"/>
      <c r="QIM327" s="80"/>
      <c r="QIN327" s="79"/>
      <c r="QIO327" s="35"/>
      <c r="QIP327" s="80"/>
      <c r="QIQ327" s="79"/>
      <c r="QIR327" s="35"/>
      <c r="QIS327" s="80"/>
      <c r="QIT327" s="79"/>
      <c r="QIU327" s="35"/>
      <c r="QIV327" s="80"/>
      <c r="QIW327" s="79"/>
      <c r="QIX327" s="35"/>
      <c r="QIY327" s="80"/>
      <c r="QIZ327" s="79"/>
      <c r="QJA327" s="35"/>
      <c r="QJB327" s="80"/>
      <c r="QJC327" s="79"/>
      <c r="QJD327" s="35"/>
      <c r="QJE327" s="80"/>
      <c r="QJF327" s="79"/>
      <c r="QJG327" s="35"/>
      <c r="QJH327" s="80"/>
      <c r="QJI327" s="79"/>
      <c r="QJJ327" s="35"/>
      <c r="QJK327" s="80"/>
      <c r="QJL327" s="79"/>
      <c r="QJM327" s="35"/>
      <c r="QJN327" s="80"/>
      <c r="QJO327" s="79"/>
      <c r="QJP327" s="35"/>
      <c r="QJQ327" s="80"/>
      <c r="QJR327" s="79"/>
      <c r="QJS327" s="35"/>
      <c r="QJT327" s="80"/>
      <c r="QJU327" s="79"/>
      <c r="QJV327" s="35"/>
      <c r="QJW327" s="80"/>
      <c r="QJX327" s="79"/>
      <c r="QJY327" s="35"/>
      <c r="QJZ327" s="80"/>
      <c r="QKA327" s="79"/>
      <c r="QKB327" s="35"/>
      <c r="QKC327" s="80"/>
      <c r="QKD327" s="79"/>
      <c r="QKE327" s="35"/>
      <c r="QKF327" s="80"/>
      <c r="QKG327" s="79"/>
      <c r="QKH327" s="35"/>
      <c r="QKI327" s="80"/>
      <c r="QKJ327" s="79"/>
      <c r="QKK327" s="35"/>
      <c r="QKL327" s="80"/>
      <c r="QKM327" s="79"/>
      <c r="QKN327" s="35"/>
      <c r="QKO327" s="80"/>
      <c r="QKP327" s="79"/>
      <c r="QKQ327" s="35"/>
      <c r="QKR327" s="80"/>
      <c r="QKS327" s="79"/>
      <c r="QKT327" s="35"/>
      <c r="QKU327" s="80"/>
      <c r="QKV327" s="79"/>
      <c r="QKW327" s="35"/>
      <c r="QKX327" s="80"/>
      <c r="QKY327" s="79"/>
      <c r="QKZ327" s="35"/>
      <c r="QLA327" s="80"/>
      <c r="QLB327" s="79"/>
      <c r="QLC327" s="35"/>
      <c r="QLD327" s="80"/>
      <c r="QLE327" s="79"/>
      <c r="QLF327" s="35"/>
      <c r="QLG327" s="80"/>
      <c r="QLH327" s="79"/>
      <c r="QLI327" s="35"/>
      <c r="QLJ327" s="80"/>
      <c r="QLK327" s="79"/>
      <c r="QLL327" s="35"/>
      <c r="QLM327" s="80"/>
      <c r="QLN327" s="79"/>
      <c r="QLO327" s="35"/>
      <c r="QLP327" s="80"/>
      <c r="QLQ327" s="79"/>
      <c r="QLR327" s="35"/>
      <c r="QLS327" s="80"/>
      <c r="QLT327" s="79"/>
      <c r="QLU327" s="35"/>
      <c r="QLV327" s="80"/>
      <c r="QLW327" s="79"/>
      <c r="QLX327" s="35"/>
      <c r="QLY327" s="80"/>
      <c r="QLZ327" s="79"/>
      <c r="QMA327" s="35"/>
      <c r="QMB327" s="80"/>
      <c r="QMC327" s="79"/>
      <c r="QMD327" s="35"/>
      <c r="QME327" s="80"/>
      <c r="QMF327" s="79"/>
      <c r="QMG327" s="35"/>
      <c r="QMH327" s="80"/>
      <c r="QMI327" s="79"/>
      <c r="QMJ327" s="35"/>
      <c r="QMK327" s="80"/>
      <c r="QML327" s="79"/>
      <c r="QMM327" s="35"/>
      <c r="QMN327" s="80"/>
      <c r="QMO327" s="79"/>
      <c r="QMP327" s="35"/>
      <c r="QMQ327" s="80"/>
      <c r="QMR327" s="79"/>
      <c r="QMS327" s="35"/>
      <c r="QMT327" s="80"/>
      <c r="QMU327" s="79"/>
      <c r="QMV327" s="35"/>
      <c r="QMW327" s="80"/>
      <c r="QMX327" s="79"/>
      <c r="QMY327" s="35"/>
      <c r="QMZ327" s="80"/>
      <c r="QNA327" s="79"/>
      <c r="QNB327" s="35"/>
      <c r="QNC327" s="80"/>
      <c r="QND327" s="79"/>
      <c r="QNE327" s="35"/>
      <c r="QNF327" s="80"/>
      <c r="QNG327" s="79"/>
      <c r="QNH327" s="35"/>
      <c r="QNI327" s="80"/>
      <c r="QNJ327" s="79"/>
      <c r="QNK327" s="35"/>
      <c r="QNL327" s="80"/>
      <c r="QNM327" s="79"/>
      <c r="QNN327" s="35"/>
      <c r="QNO327" s="80"/>
      <c r="QNP327" s="79"/>
      <c r="QNQ327" s="35"/>
      <c r="QNR327" s="80"/>
      <c r="QNS327" s="79"/>
      <c r="QNT327" s="35"/>
      <c r="QNU327" s="80"/>
      <c r="QNV327" s="79"/>
      <c r="QNW327" s="35"/>
      <c r="QNX327" s="80"/>
      <c r="QNY327" s="79"/>
      <c r="QNZ327" s="35"/>
      <c r="QOA327" s="80"/>
      <c r="QOB327" s="79"/>
      <c r="QOC327" s="35"/>
      <c r="QOD327" s="80"/>
      <c r="QOE327" s="79"/>
      <c r="QOF327" s="35"/>
      <c r="QOG327" s="80"/>
      <c r="QOH327" s="79"/>
      <c r="QOI327" s="35"/>
      <c r="QOJ327" s="80"/>
      <c r="QOK327" s="79"/>
      <c r="QOL327" s="35"/>
      <c r="QOM327" s="80"/>
      <c r="QON327" s="79"/>
      <c r="QOO327" s="35"/>
      <c r="QOP327" s="80"/>
      <c r="QOQ327" s="79"/>
      <c r="QOR327" s="35"/>
      <c r="QOS327" s="80"/>
      <c r="QOT327" s="79"/>
      <c r="QOU327" s="35"/>
      <c r="QOV327" s="80"/>
      <c r="QOW327" s="79"/>
      <c r="QOX327" s="35"/>
      <c r="QOY327" s="80"/>
      <c r="QOZ327" s="79"/>
      <c r="QPA327" s="35"/>
      <c r="QPB327" s="80"/>
      <c r="QPC327" s="79"/>
      <c r="QPD327" s="35"/>
      <c r="QPE327" s="80"/>
      <c r="QPF327" s="79"/>
      <c r="QPG327" s="35"/>
      <c r="QPH327" s="80"/>
      <c r="QPI327" s="79"/>
      <c r="QPJ327" s="35"/>
      <c r="QPK327" s="80"/>
      <c r="QPL327" s="79"/>
      <c r="QPM327" s="35"/>
      <c r="QPN327" s="80"/>
      <c r="QPO327" s="79"/>
      <c r="QPP327" s="35"/>
      <c r="QPQ327" s="80"/>
      <c r="QPR327" s="79"/>
      <c r="QPS327" s="35"/>
      <c r="QPT327" s="80"/>
      <c r="QPU327" s="79"/>
      <c r="QPV327" s="35"/>
      <c r="QPW327" s="80"/>
      <c r="QPX327" s="79"/>
      <c r="QPY327" s="35"/>
      <c r="QPZ327" s="80"/>
      <c r="QQA327" s="79"/>
      <c r="QQB327" s="35"/>
      <c r="QQC327" s="80"/>
      <c r="QQD327" s="79"/>
      <c r="QQE327" s="35"/>
      <c r="QQF327" s="80"/>
      <c r="QQG327" s="79"/>
      <c r="QQH327" s="35"/>
      <c r="QQI327" s="80"/>
      <c r="QQJ327" s="79"/>
      <c r="QQK327" s="35"/>
      <c r="QQL327" s="80"/>
      <c r="QQM327" s="79"/>
      <c r="QQN327" s="35"/>
      <c r="QQO327" s="80"/>
      <c r="QQP327" s="79"/>
      <c r="QQQ327" s="35"/>
      <c r="QQR327" s="80"/>
      <c r="QQS327" s="79"/>
      <c r="QQT327" s="35"/>
      <c r="QQU327" s="80"/>
      <c r="QQV327" s="79"/>
      <c r="QQW327" s="35"/>
      <c r="QQX327" s="80"/>
      <c r="QQY327" s="79"/>
      <c r="QQZ327" s="35"/>
      <c r="QRA327" s="80"/>
      <c r="QRB327" s="79"/>
      <c r="QRC327" s="35"/>
      <c r="QRD327" s="80"/>
      <c r="QRE327" s="79"/>
      <c r="QRF327" s="35"/>
      <c r="QRG327" s="80"/>
      <c r="QRH327" s="79"/>
      <c r="QRI327" s="35"/>
      <c r="QRJ327" s="80"/>
      <c r="QRK327" s="79"/>
      <c r="QRL327" s="35"/>
      <c r="QRM327" s="80"/>
      <c r="QRN327" s="79"/>
      <c r="QRO327" s="35"/>
      <c r="QRP327" s="80"/>
      <c r="QRQ327" s="79"/>
      <c r="QRR327" s="35"/>
      <c r="QRS327" s="80"/>
      <c r="QRT327" s="79"/>
      <c r="QRU327" s="35"/>
      <c r="QRV327" s="80"/>
      <c r="QRW327" s="79"/>
      <c r="QRX327" s="35"/>
      <c r="QRY327" s="80"/>
      <c r="QRZ327" s="79"/>
      <c r="QSA327" s="35"/>
      <c r="QSB327" s="80"/>
      <c r="QSC327" s="79"/>
      <c r="QSD327" s="35"/>
      <c r="QSE327" s="80"/>
      <c r="QSF327" s="79"/>
      <c r="QSG327" s="35"/>
      <c r="QSH327" s="80"/>
      <c r="QSI327" s="79"/>
      <c r="QSJ327" s="35"/>
      <c r="QSK327" s="80"/>
      <c r="QSL327" s="79"/>
      <c r="QSM327" s="35"/>
      <c r="QSN327" s="80"/>
      <c r="QSO327" s="79"/>
      <c r="QSP327" s="35"/>
      <c r="QSQ327" s="80"/>
      <c r="QSR327" s="79"/>
      <c r="QSS327" s="35"/>
      <c r="QST327" s="80"/>
      <c r="QSU327" s="79"/>
      <c r="QSV327" s="35"/>
      <c r="QSW327" s="80"/>
      <c r="QSX327" s="79"/>
      <c r="QSY327" s="35"/>
      <c r="QSZ327" s="80"/>
      <c r="QTA327" s="79"/>
      <c r="QTB327" s="35"/>
      <c r="QTC327" s="80"/>
      <c r="QTD327" s="79"/>
      <c r="QTE327" s="35"/>
      <c r="QTF327" s="80"/>
      <c r="QTG327" s="79"/>
      <c r="QTH327" s="35"/>
      <c r="QTI327" s="80"/>
      <c r="QTJ327" s="79"/>
      <c r="QTK327" s="35"/>
      <c r="QTL327" s="80"/>
      <c r="QTM327" s="79"/>
      <c r="QTN327" s="35"/>
      <c r="QTO327" s="80"/>
      <c r="QTP327" s="79"/>
      <c r="QTQ327" s="35"/>
      <c r="QTR327" s="80"/>
      <c r="QTS327" s="79"/>
      <c r="QTT327" s="35"/>
      <c r="QTU327" s="80"/>
      <c r="QTV327" s="79"/>
      <c r="QTW327" s="35"/>
      <c r="QTX327" s="80"/>
      <c r="QTY327" s="79"/>
      <c r="QTZ327" s="35"/>
      <c r="QUA327" s="80"/>
      <c r="QUB327" s="79"/>
      <c r="QUC327" s="35"/>
      <c r="QUD327" s="80"/>
      <c r="QUE327" s="79"/>
      <c r="QUF327" s="35"/>
      <c r="QUG327" s="80"/>
      <c r="QUH327" s="79"/>
      <c r="QUI327" s="35"/>
      <c r="QUJ327" s="80"/>
      <c r="QUK327" s="79"/>
      <c r="QUL327" s="35"/>
      <c r="QUM327" s="80"/>
      <c r="QUN327" s="79"/>
      <c r="QUO327" s="35"/>
      <c r="QUP327" s="80"/>
      <c r="QUQ327" s="79"/>
      <c r="QUR327" s="35"/>
      <c r="QUS327" s="80"/>
      <c r="QUT327" s="79"/>
      <c r="QUU327" s="35"/>
      <c r="QUV327" s="80"/>
      <c r="QUW327" s="79"/>
      <c r="QUX327" s="35"/>
      <c r="QUY327" s="80"/>
      <c r="QUZ327" s="79"/>
      <c r="QVA327" s="35"/>
      <c r="QVB327" s="80"/>
      <c r="QVC327" s="79"/>
      <c r="QVD327" s="35"/>
      <c r="QVE327" s="80"/>
      <c r="QVF327" s="79"/>
      <c r="QVG327" s="35"/>
      <c r="QVH327" s="80"/>
      <c r="QVI327" s="79"/>
      <c r="QVJ327" s="35"/>
      <c r="QVK327" s="80"/>
      <c r="QVL327" s="79"/>
      <c r="QVM327" s="35"/>
      <c r="QVN327" s="80"/>
      <c r="QVO327" s="79"/>
      <c r="QVP327" s="35"/>
      <c r="QVQ327" s="80"/>
      <c r="QVR327" s="79"/>
      <c r="QVS327" s="35"/>
      <c r="QVT327" s="80"/>
      <c r="QVU327" s="79"/>
      <c r="QVV327" s="35"/>
      <c r="QVW327" s="80"/>
      <c r="QVX327" s="79"/>
      <c r="QVY327" s="35"/>
      <c r="QVZ327" s="80"/>
      <c r="QWA327" s="79"/>
      <c r="QWB327" s="35"/>
      <c r="QWC327" s="80"/>
      <c r="QWD327" s="79"/>
      <c r="QWE327" s="35"/>
      <c r="QWF327" s="80"/>
      <c r="QWG327" s="79"/>
      <c r="QWH327" s="35"/>
      <c r="QWI327" s="80"/>
      <c r="QWJ327" s="79"/>
      <c r="QWK327" s="35"/>
      <c r="QWL327" s="80"/>
      <c r="QWM327" s="79"/>
      <c r="QWN327" s="35"/>
      <c r="QWO327" s="80"/>
      <c r="QWP327" s="79"/>
      <c r="QWQ327" s="35"/>
      <c r="QWR327" s="80"/>
      <c r="QWS327" s="79"/>
      <c r="QWT327" s="35"/>
      <c r="QWU327" s="80"/>
      <c r="QWV327" s="79"/>
      <c r="QWW327" s="35"/>
      <c r="QWX327" s="80"/>
      <c r="QWY327" s="79"/>
      <c r="QWZ327" s="35"/>
      <c r="QXA327" s="80"/>
      <c r="QXB327" s="79"/>
      <c r="QXC327" s="35"/>
      <c r="QXD327" s="80"/>
      <c r="QXE327" s="79"/>
      <c r="QXF327" s="35"/>
      <c r="QXG327" s="80"/>
      <c r="QXH327" s="79"/>
      <c r="QXI327" s="35"/>
      <c r="QXJ327" s="80"/>
      <c r="QXK327" s="79"/>
      <c r="QXL327" s="35"/>
      <c r="QXM327" s="80"/>
      <c r="QXN327" s="79"/>
      <c r="QXO327" s="35"/>
      <c r="QXP327" s="80"/>
      <c r="QXQ327" s="79"/>
      <c r="QXR327" s="35"/>
      <c r="QXS327" s="80"/>
      <c r="QXT327" s="79"/>
      <c r="QXU327" s="35"/>
      <c r="QXV327" s="80"/>
      <c r="QXW327" s="79"/>
      <c r="QXX327" s="35"/>
      <c r="QXY327" s="80"/>
      <c r="QXZ327" s="79"/>
      <c r="QYA327" s="35"/>
      <c r="QYB327" s="80"/>
      <c r="QYC327" s="79"/>
      <c r="QYD327" s="35"/>
      <c r="QYE327" s="80"/>
      <c r="QYF327" s="79"/>
      <c r="QYG327" s="35"/>
      <c r="QYH327" s="80"/>
      <c r="QYI327" s="79"/>
      <c r="QYJ327" s="35"/>
      <c r="QYK327" s="80"/>
      <c r="QYL327" s="79"/>
      <c r="QYM327" s="35"/>
      <c r="QYN327" s="80"/>
      <c r="QYO327" s="79"/>
      <c r="QYP327" s="35"/>
      <c r="QYQ327" s="80"/>
      <c r="QYR327" s="79"/>
      <c r="QYS327" s="35"/>
      <c r="QYT327" s="80"/>
      <c r="QYU327" s="79"/>
      <c r="QYV327" s="35"/>
      <c r="QYW327" s="80"/>
      <c r="QYX327" s="79"/>
      <c r="QYY327" s="35"/>
      <c r="QYZ327" s="80"/>
      <c r="QZA327" s="79"/>
      <c r="QZB327" s="35"/>
      <c r="QZC327" s="80"/>
      <c r="QZD327" s="79"/>
      <c r="QZE327" s="35"/>
      <c r="QZF327" s="80"/>
      <c r="QZG327" s="79"/>
      <c r="QZH327" s="35"/>
      <c r="QZI327" s="80"/>
      <c r="QZJ327" s="79"/>
      <c r="QZK327" s="35"/>
      <c r="QZL327" s="80"/>
      <c r="QZM327" s="79"/>
      <c r="QZN327" s="35"/>
      <c r="QZO327" s="80"/>
      <c r="QZP327" s="79"/>
      <c r="QZQ327" s="35"/>
      <c r="QZR327" s="80"/>
      <c r="QZS327" s="79"/>
      <c r="QZT327" s="35"/>
      <c r="QZU327" s="80"/>
      <c r="QZV327" s="79"/>
      <c r="QZW327" s="35"/>
      <c r="QZX327" s="80"/>
      <c r="QZY327" s="79"/>
      <c r="QZZ327" s="35"/>
      <c r="RAA327" s="80"/>
      <c r="RAB327" s="79"/>
      <c r="RAC327" s="35"/>
      <c r="RAD327" s="80"/>
      <c r="RAE327" s="79"/>
      <c r="RAF327" s="35"/>
      <c r="RAG327" s="80"/>
      <c r="RAH327" s="79"/>
      <c r="RAI327" s="35"/>
      <c r="RAJ327" s="80"/>
      <c r="RAK327" s="79"/>
      <c r="RAL327" s="35"/>
      <c r="RAM327" s="80"/>
      <c r="RAN327" s="79"/>
      <c r="RAO327" s="35"/>
      <c r="RAP327" s="80"/>
      <c r="RAQ327" s="79"/>
      <c r="RAR327" s="35"/>
      <c r="RAS327" s="80"/>
      <c r="RAT327" s="79"/>
      <c r="RAU327" s="35"/>
      <c r="RAV327" s="80"/>
      <c r="RAW327" s="79"/>
      <c r="RAX327" s="35"/>
      <c r="RAY327" s="80"/>
      <c r="RAZ327" s="79"/>
      <c r="RBA327" s="35"/>
      <c r="RBB327" s="80"/>
      <c r="RBC327" s="79"/>
      <c r="RBD327" s="35"/>
      <c r="RBE327" s="80"/>
      <c r="RBF327" s="79"/>
      <c r="RBG327" s="35"/>
      <c r="RBH327" s="80"/>
      <c r="RBI327" s="79"/>
      <c r="RBJ327" s="35"/>
      <c r="RBK327" s="80"/>
      <c r="RBL327" s="79"/>
      <c r="RBM327" s="35"/>
      <c r="RBN327" s="80"/>
      <c r="RBO327" s="79"/>
      <c r="RBP327" s="35"/>
      <c r="RBQ327" s="80"/>
      <c r="RBR327" s="79"/>
      <c r="RBS327" s="35"/>
      <c r="RBT327" s="80"/>
      <c r="RBU327" s="79"/>
      <c r="RBV327" s="35"/>
      <c r="RBW327" s="80"/>
      <c r="RBX327" s="79"/>
      <c r="RBY327" s="35"/>
      <c r="RBZ327" s="80"/>
      <c r="RCA327" s="79"/>
      <c r="RCB327" s="35"/>
      <c r="RCC327" s="80"/>
      <c r="RCD327" s="79"/>
      <c r="RCE327" s="35"/>
      <c r="RCF327" s="80"/>
      <c r="RCG327" s="79"/>
      <c r="RCH327" s="35"/>
      <c r="RCI327" s="80"/>
      <c r="RCJ327" s="79"/>
      <c r="RCK327" s="35"/>
      <c r="RCL327" s="80"/>
      <c r="RCM327" s="79"/>
      <c r="RCN327" s="35"/>
      <c r="RCO327" s="80"/>
      <c r="RCP327" s="79"/>
      <c r="RCQ327" s="35"/>
      <c r="RCR327" s="80"/>
      <c r="RCS327" s="79"/>
      <c r="RCT327" s="35"/>
      <c r="RCU327" s="80"/>
      <c r="RCV327" s="79"/>
      <c r="RCW327" s="35"/>
      <c r="RCX327" s="80"/>
      <c r="RCY327" s="79"/>
      <c r="RCZ327" s="35"/>
      <c r="RDA327" s="80"/>
      <c r="RDB327" s="79"/>
      <c r="RDC327" s="35"/>
      <c r="RDD327" s="80"/>
      <c r="RDE327" s="79"/>
      <c r="RDF327" s="35"/>
      <c r="RDG327" s="80"/>
      <c r="RDH327" s="79"/>
      <c r="RDI327" s="35"/>
      <c r="RDJ327" s="80"/>
      <c r="RDK327" s="79"/>
      <c r="RDL327" s="35"/>
      <c r="RDM327" s="80"/>
      <c r="RDN327" s="79"/>
      <c r="RDO327" s="35"/>
      <c r="RDP327" s="80"/>
      <c r="RDQ327" s="79"/>
      <c r="RDR327" s="35"/>
      <c r="RDS327" s="80"/>
      <c r="RDT327" s="79"/>
      <c r="RDU327" s="35"/>
      <c r="RDV327" s="80"/>
      <c r="RDW327" s="79"/>
      <c r="RDX327" s="35"/>
      <c r="RDY327" s="80"/>
      <c r="RDZ327" s="79"/>
      <c r="REA327" s="35"/>
      <c r="REB327" s="80"/>
      <c r="REC327" s="79"/>
      <c r="RED327" s="35"/>
      <c r="REE327" s="80"/>
      <c r="REF327" s="79"/>
      <c r="REG327" s="35"/>
      <c r="REH327" s="80"/>
      <c r="REI327" s="79"/>
      <c r="REJ327" s="35"/>
      <c r="REK327" s="80"/>
      <c r="REL327" s="79"/>
      <c r="REM327" s="35"/>
      <c r="REN327" s="80"/>
      <c r="REO327" s="79"/>
      <c r="REP327" s="35"/>
      <c r="REQ327" s="80"/>
      <c r="RER327" s="79"/>
      <c r="RES327" s="35"/>
      <c r="RET327" s="80"/>
      <c r="REU327" s="79"/>
      <c r="REV327" s="35"/>
      <c r="REW327" s="80"/>
      <c r="REX327" s="79"/>
      <c r="REY327" s="35"/>
      <c r="REZ327" s="80"/>
      <c r="RFA327" s="79"/>
      <c r="RFB327" s="35"/>
      <c r="RFC327" s="80"/>
      <c r="RFD327" s="79"/>
      <c r="RFE327" s="35"/>
      <c r="RFF327" s="80"/>
      <c r="RFG327" s="79"/>
      <c r="RFH327" s="35"/>
      <c r="RFI327" s="80"/>
      <c r="RFJ327" s="79"/>
      <c r="RFK327" s="35"/>
      <c r="RFL327" s="80"/>
      <c r="RFM327" s="79"/>
      <c r="RFN327" s="35"/>
      <c r="RFO327" s="80"/>
      <c r="RFP327" s="79"/>
      <c r="RFQ327" s="35"/>
      <c r="RFR327" s="80"/>
      <c r="RFS327" s="79"/>
      <c r="RFT327" s="35"/>
      <c r="RFU327" s="80"/>
      <c r="RFV327" s="79"/>
      <c r="RFW327" s="35"/>
      <c r="RFX327" s="80"/>
      <c r="RFY327" s="79"/>
      <c r="RFZ327" s="35"/>
      <c r="RGA327" s="80"/>
      <c r="RGB327" s="79"/>
      <c r="RGC327" s="35"/>
      <c r="RGD327" s="80"/>
      <c r="RGE327" s="79"/>
      <c r="RGF327" s="35"/>
      <c r="RGG327" s="80"/>
      <c r="RGH327" s="79"/>
      <c r="RGI327" s="35"/>
      <c r="RGJ327" s="80"/>
      <c r="RGK327" s="79"/>
      <c r="RGL327" s="35"/>
      <c r="RGM327" s="80"/>
      <c r="RGN327" s="79"/>
      <c r="RGO327" s="35"/>
      <c r="RGP327" s="80"/>
      <c r="RGQ327" s="79"/>
      <c r="RGR327" s="35"/>
      <c r="RGS327" s="80"/>
      <c r="RGT327" s="79"/>
      <c r="RGU327" s="35"/>
      <c r="RGV327" s="80"/>
      <c r="RGW327" s="79"/>
      <c r="RGX327" s="35"/>
      <c r="RGY327" s="80"/>
      <c r="RGZ327" s="79"/>
      <c r="RHA327" s="35"/>
      <c r="RHB327" s="80"/>
      <c r="RHC327" s="79"/>
      <c r="RHD327" s="35"/>
      <c r="RHE327" s="80"/>
      <c r="RHF327" s="79"/>
      <c r="RHG327" s="35"/>
      <c r="RHH327" s="80"/>
      <c r="RHI327" s="79"/>
      <c r="RHJ327" s="35"/>
      <c r="RHK327" s="80"/>
      <c r="RHL327" s="79"/>
      <c r="RHM327" s="35"/>
      <c r="RHN327" s="80"/>
      <c r="RHO327" s="79"/>
      <c r="RHP327" s="35"/>
      <c r="RHQ327" s="80"/>
      <c r="RHR327" s="79"/>
      <c r="RHS327" s="35"/>
      <c r="RHT327" s="80"/>
      <c r="RHU327" s="79"/>
      <c r="RHV327" s="35"/>
      <c r="RHW327" s="80"/>
      <c r="RHX327" s="79"/>
      <c r="RHY327" s="35"/>
      <c r="RHZ327" s="80"/>
      <c r="RIA327" s="79"/>
      <c r="RIB327" s="35"/>
      <c r="RIC327" s="80"/>
      <c r="RID327" s="79"/>
      <c r="RIE327" s="35"/>
      <c r="RIF327" s="80"/>
      <c r="RIG327" s="79"/>
      <c r="RIH327" s="35"/>
      <c r="RII327" s="80"/>
      <c r="RIJ327" s="79"/>
      <c r="RIK327" s="35"/>
      <c r="RIL327" s="80"/>
      <c r="RIM327" s="79"/>
      <c r="RIN327" s="35"/>
      <c r="RIO327" s="80"/>
      <c r="RIP327" s="79"/>
      <c r="RIQ327" s="35"/>
      <c r="RIR327" s="80"/>
      <c r="RIS327" s="79"/>
      <c r="RIT327" s="35"/>
      <c r="RIU327" s="80"/>
      <c r="RIV327" s="79"/>
      <c r="RIW327" s="35"/>
      <c r="RIX327" s="80"/>
      <c r="RIY327" s="79"/>
      <c r="RIZ327" s="35"/>
      <c r="RJA327" s="80"/>
      <c r="RJB327" s="79"/>
      <c r="RJC327" s="35"/>
      <c r="RJD327" s="80"/>
      <c r="RJE327" s="79"/>
      <c r="RJF327" s="35"/>
      <c r="RJG327" s="80"/>
      <c r="RJH327" s="79"/>
      <c r="RJI327" s="35"/>
      <c r="RJJ327" s="80"/>
      <c r="RJK327" s="79"/>
      <c r="RJL327" s="35"/>
      <c r="RJM327" s="80"/>
      <c r="RJN327" s="79"/>
      <c r="RJO327" s="35"/>
      <c r="RJP327" s="80"/>
      <c r="RJQ327" s="79"/>
      <c r="RJR327" s="35"/>
      <c r="RJS327" s="80"/>
      <c r="RJT327" s="79"/>
      <c r="RJU327" s="35"/>
      <c r="RJV327" s="80"/>
      <c r="RJW327" s="79"/>
      <c r="RJX327" s="35"/>
      <c r="RJY327" s="80"/>
      <c r="RJZ327" s="79"/>
      <c r="RKA327" s="35"/>
      <c r="RKB327" s="80"/>
      <c r="RKC327" s="79"/>
      <c r="RKD327" s="35"/>
      <c r="RKE327" s="80"/>
      <c r="RKF327" s="79"/>
      <c r="RKG327" s="35"/>
      <c r="RKH327" s="80"/>
      <c r="RKI327" s="79"/>
      <c r="RKJ327" s="35"/>
      <c r="RKK327" s="80"/>
      <c r="RKL327" s="79"/>
      <c r="RKM327" s="35"/>
      <c r="RKN327" s="80"/>
      <c r="RKO327" s="79"/>
      <c r="RKP327" s="35"/>
      <c r="RKQ327" s="80"/>
      <c r="RKR327" s="79"/>
      <c r="RKS327" s="35"/>
      <c r="RKT327" s="80"/>
      <c r="RKU327" s="79"/>
      <c r="RKV327" s="35"/>
      <c r="RKW327" s="80"/>
      <c r="RKX327" s="79"/>
      <c r="RKY327" s="35"/>
      <c r="RKZ327" s="80"/>
      <c r="RLA327" s="79"/>
      <c r="RLB327" s="35"/>
      <c r="RLC327" s="80"/>
      <c r="RLD327" s="79"/>
      <c r="RLE327" s="35"/>
      <c r="RLF327" s="80"/>
      <c r="RLG327" s="79"/>
      <c r="RLH327" s="35"/>
      <c r="RLI327" s="80"/>
      <c r="RLJ327" s="79"/>
      <c r="RLK327" s="35"/>
      <c r="RLL327" s="80"/>
      <c r="RLM327" s="79"/>
      <c r="RLN327" s="35"/>
      <c r="RLO327" s="80"/>
      <c r="RLP327" s="79"/>
      <c r="RLQ327" s="35"/>
      <c r="RLR327" s="80"/>
      <c r="RLS327" s="79"/>
      <c r="RLT327" s="35"/>
      <c r="RLU327" s="80"/>
      <c r="RLV327" s="79"/>
      <c r="RLW327" s="35"/>
      <c r="RLX327" s="80"/>
      <c r="RLY327" s="79"/>
      <c r="RLZ327" s="35"/>
      <c r="RMA327" s="80"/>
      <c r="RMB327" s="79"/>
      <c r="RMC327" s="35"/>
      <c r="RMD327" s="80"/>
      <c r="RME327" s="79"/>
      <c r="RMF327" s="35"/>
      <c r="RMG327" s="80"/>
      <c r="RMH327" s="79"/>
      <c r="RMI327" s="35"/>
      <c r="RMJ327" s="80"/>
      <c r="RMK327" s="79"/>
      <c r="RML327" s="35"/>
      <c r="RMM327" s="80"/>
      <c r="RMN327" s="79"/>
      <c r="RMO327" s="35"/>
      <c r="RMP327" s="80"/>
      <c r="RMQ327" s="79"/>
      <c r="RMR327" s="35"/>
      <c r="RMS327" s="80"/>
      <c r="RMT327" s="79"/>
      <c r="RMU327" s="35"/>
      <c r="RMV327" s="80"/>
      <c r="RMW327" s="79"/>
      <c r="RMX327" s="35"/>
      <c r="RMY327" s="80"/>
      <c r="RMZ327" s="79"/>
      <c r="RNA327" s="35"/>
      <c r="RNB327" s="80"/>
      <c r="RNC327" s="79"/>
      <c r="RND327" s="35"/>
      <c r="RNE327" s="80"/>
      <c r="RNF327" s="79"/>
      <c r="RNG327" s="35"/>
      <c r="RNH327" s="80"/>
      <c r="RNI327" s="79"/>
      <c r="RNJ327" s="35"/>
      <c r="RNK327" s="80"/>
      <c r="RNL327" s="79"/>
      <c r="RNM327" s="35"/>
      <c r="RNN327" s="80"/>
      <c r="RNO327" s="79"/>
      <c r="RNP327" s="35"/>
      <c r="RNQ327" s="80"/>
      <c r="RNR327" s="79"/>
      <c r="RNS327" s="35"/>
      <c r="RNT327" s="80"/>
      <c r="RNU327" s="79"/>
      <c r="RNV327" s="35"/>
      <c r="RNW327" s="80"/>
      <c r="RNX327" s="79"/>
      <c r="RNY327" s="35"/>
      <c r="RNZ327" s="80"/>
      <c r="ROA327" s="79"/>
      <c r="ROB327" s="35"/>
      <c r="ROC327" s="80"/>
      <c r="ROD327" s="79"/>
      <c r="ROE327" s="35"/>
      <c r="ROF327" s="80"/>
      <c r="ROG327" s="79"/>
      <c r="ROH327" s="35"/>
      <c r="ROI327" s="80"/>
      <c r="ROJ327" s="79"/>
      <c r="ROK327" s="35"/>
      <c r="ROL327" s="80"/>
      <c r="ROM327" s="79"/>
      <c r="RON327" s="35"/>
      <c r="ROO327" s="80"/>
      <c r="ROP327" s="79"/>
      <c r="ROQ327" s="35"/>
      <c r="ROR327" s="80"/>
      <c r="ROS327" s="79"/>
      <c r="ROT327" s="35"/>
      <c r="ROU327" s="80"/>
      <c r="ROV327" s="79"/>
      <c r="ROW327" s="35"/>
      <c r="ROX327" s="80"/>
      <c r="ROY327" s="79"/>
      <c r="ROZ327" s="35"/>
      <c r="RPA327" s="80"/>
      <c r="RPB327" s="79"/>
      <c r="RPC327" s="35"/>
      <c r="RPD327" s="80"/>
      <c r="RPE327" s="79"/>
      <c r="RPF327" s="35"/>
      <c r="RPG327" s="80"/>
      <c r="RPH327" s="79"/>
      <c r="RPI327" s="35"/>
      <c r="RPJ327" s="80"/>
      <c r="RPK327" s="79"/>
      <c r="RPL327" s="35"/>
      <c r="RPM327" s="80"/>
      <c r="RPN327" s="79"/>
      <c r="RPO327" s="35"/>
      <c r="RPP327" s="80"/>
      <c r="RPQ327" s="79"/>
      <c r="RPR327" s="35"/>
      <c r="RPS327" s="80"/>
      <c r="RPT327" s="79"/>
      <c r="RPU327" s="35"/>
      <c r="RPV327" s="80"/>
      <c r="RPW327" s="79"/>
      <c r="RPX327" s="35"/>
      <c r="RPY327" s="80"/>
      <c r="RPZ327" s="79"/>
      <c r="RQA327" s="35"/>
      <c r="RQB327" s="80"/>
      <c r="RQC327" s="79"/>
      <c r="RQD327" s="35"/>
      <c r="RQE327" s="80"/>
      <c r="RQF327" s="79"/>
      <c r="RQG327" s="35"/>
      <c r="RQH327" s="80"/>
      <c r="RQI327" s="79"/>
      <c r="RQJ327" s="35"/>
      <c r="RQK327" s="80"/>
      <c r="RQL327" s="79"/>
      <c r="RQM327" s="35"/>
      <c r="RQN327" s="80"/>
      <c r="RQO327" s="79"/>
      <c r="RQP327" s="35"/>
      <c r="RQQ327" s="80"/>
      <c r="RQR327" s="79"/>
      <c r="RQS327" s="35"/>
      <c r="RQT327" s="80"/>
      <c r="RQU327" s="79"/>
      <c r="RQV327" s="35"/>
      <c r="RQW327" s="80"/>
      <c r="RQX327" s="79"/>
      <c r="RQY327" s="35"/>
      <c r="RQZ327" s="80"/>
      <c r="RRA327" s="79"/>
      <c r="RRB327" s="35"/>
      <c r="RRC327" s="80"/>
      <c r="RRD327" s="79"/>
      <c r="RRE327" s="35"/>
      <c r="RRF327" s="80"/>
      <c r="RRG327" s="79"/>
      <c r="RRH327" s="35"/>
      <c r="RRI327" s="80"/>
      <c r="RRJ327" s="79"/>
      <c r="RRK327" s="35"/>
      <c r="RRL327" s="80"/>
      <c r="RRM327" s="79"/>
      <c r="RRN327" s="35"/>
      <c r="RRO327" s="80"/>
      <c r="RRP327" s="79"/>
      <c r="RRQ327" s="35"/>
      <c r="RRR327" s="80"/>
      <c r="RRS327" s="79"/>
      <c r="RRT327" s="35"/>
      <c r="RRU327" s="80"/>
      <c r="RRV327" s="79"/>
      <c r="RRW327" s="35"/>
      <c r="RRX327" s="80"/>
      <c r="RRY327" s="79"/>
      <c r="RRZ327" s="35"/>
      <c r="RSA327" s="80"/>
      <c r="RSB327" s="79"/>
      <c r="RSC327" s="35"/>
      <c r="RSD327" s="80"/>
      <c r="RSE327" s="79"/>
      <c r="RSF327" s="35"/>
      <c r="RSG327" s="80"/>
      <c r="RSH327" s="79"/>
      <c r="RSI327" s="35"/>
      <c r="RSJ327" s="80"/>
      <c r="RSK327" s="79"/>
      <c r="RSL327" s="35"/>
      <c r="RSM327" s="80"/>
      <c r="RSN327" s="79"/>
      <c r="RSO327" s="35"/>
      <c r="RSP327" s="80"/>
      <c r="RSQ327" s="79"/>
      <c r="RSR327" s="35"/>
      <c r="RSS327" s="80"/>
      <c r="RST327" s="79"/>
      <c r="RSU327" s="35"/>
      <c r="RSV327" s="80"/>
      <c r="RSW327" s="79"/>
      <c r="RSX327" s="35"/>
      <c r="RSY327" s="80"/>
      <c r="RSZ327" s="79"/>
      <c r="RTA327" s="35"/>
      <c r="RTB327" s="80"/>
      <c r="RTC327" s="79"/>
      <c r="RTD327" s="35"/>
      <c r="RTE327" s="80"/>
      <c r="RTF327" s="79"/>
      <c r="RTG327" s="35"/>
      <c r="RTH327" s="80"/>
      <c r="RTI327" s="79"/>
      <c r="RTJ327" s="35"/>
      <c r="RTK327" s="80"/>
      <c r="RTL327" s="79"/>
      <c r="RTM327" s="35"/>
      <c r="RTN327" s="80"/>
      <c r="RTO327" s="79"/>
      <c r="RTP327" s="35"/>
      <c r="RTQ327" s="80"/>
      <c r="RTR327" s="79"/>
      <c r="RTS327" s="35"/>
      <c r="RTT327" s="80"/>
      <c r="RTU327" s="79"/>
      <c r="RTV327" s="35"/>
      <c r="RTW327" s="80"/>
      <c r="RTX327" s="79"/>
      <c r="RTY327" s="35"/>
      <c r="RTZ327" s="80"/>
      <c r="RUA327" s="79"/>
      <c r="RUB327" s="35"/>
      <c r="RUC327" s="80"/>
      <c r="RUD327" s="79"/>
      <c r="RUE327" s="35"/>
      <c r="RUF327" s="80"/>
      <c r="RUG327" s="79"/>
      <c r="RUH327" s="35"/>
      <c r="RUI327" s="80"/>
      <c r="RUJ327" s="79"/>
      <c r="RUK327" s="35"/>
      <c r="RUL327" s="80"/>
      <c r="RUM327" s="79"/>
      <c r="RUN327" s="35"/>
      <c r="RUO327" s="80"/>
      <c r="RUP327" s="79"/>
      <c r="RUQ327" s="35"/>
      <c r="RUR327" s="80"/>
      <c r="RUS327" s="79"/>
      <c r="RUT327" s="35"/>
      <c r="RUU327" s="80"/>
      <c r="RUV327" s="79"/>
      <c r="RUW327" s="35"/>
      <c r="RUX327" s="80"/>
      <c r="RUY327" s="79"/>
      <c r="RUZ327" s="35"/>
      <c r="RVA327" s="80"/>
      <c r="RVB327" s="79"/>
      <c r="RVC327" s="35"/>
      <c r="RVD327" s="80"/>
      <c r="RVE327" s="79"/>
      <c r="RVF327" s="35"/>
      <c r="RVG327" s="80"/>
      <c r="RVH327" s="79"/>
      <c r="RVI327" s="35"/>
      <c r="RVJ327" s="80"/>
      <c r="RVK327" s="79"/>
      <c r="RVL327" s="35"/>
      <c r="RVM327" s="80"/>
      <c r="RVN327" s="79"/>
      <c r="RVO327" s="35"/>
      <c r="RVP327" s="80"/>
      <c r="RVQ327" s="79"/>
      <c r="RVR327" s="35"/>
      <c r="RVS327" s="80"/>
      <c r="RVT327" s="79"/>
      <c r="RVU327" s="35"/>
      <c r="RVV327" s="80"/>
      <c r="RVW327" s="79"/>
      <c r="RVX327" s="35"/>
      <c r="RVY327" s="80"/>
      <c r="RVZ327" s="79"/>
      <c r="RWA327" s="35"/>
      <c r="RWB327" s="80"/>
      <c r="RWC327" s="79"/>
      <c r="RWD327" s="35"/>
      <c r="RWE327" s="80"/>
      <c r="RWF327" s="79"/>
      <c r="RWG327" s="35"/>
      <c r="RWH327" s="80"/>
      <c r="RWI327" s="79"/>
      <c r="RWJ327" s="35"/>
      <c r="RWK327" s="80"/>
      <c r="RWL327" s="79"/>
      <c r="RWM327" s="35"/>
      <c r="RWN327" s="80"/>
      <c r="RWO327" s="79"/>
      <c r="RWP327" s="35"/>
      <c r="RWQ327" s="80"/>
      <c r="RWR327" s="79"/>
      <c r="RWS327" s="35"/>
      <c r="RWT327" s="80"/>
      <c r="RWU327" s="79"/>
      <c r="RWV327" s="35"/>
      <c r="RWW327" s="80"/>
      <c r="RWX327" s="79"/>
      <c r="RWY327" s="35"/>
      <c r="RWZ327" s="80"/>
      <c r="RXA327" s="79"/>
      <c r="RXB327" s="35"/>
      <c r="RXC327" s="80"/>
      <c r="RXD327" s="79"/>
      <c r="RXE327" s="35"/>
      <c r="RXF327" s="80"/>
      <c r="RXG327" s="79"/>
      <c r="RXH327" s="35"/>
      <c r="RXI327" s="80"/>
      <c r="RXJ327" s="79"/>
      <c r="RXK327" s="35"/>
      <c r="RXL327" s="80"/>
      <c r="RXM327" s="79"/>
      <c r="RXN327" s="35"/>
      <c r="RXO327" s="80"/>
      <c r="RXP327" s="79"/>
      <c r="RXQ327" s="35"/>
      <c r="RXR327" s="80"/>
      <c r="RXS327" s="79"/>
      <c r="RXT327" s="35"/>
      <c r="RXU327" s="80"/>
      <c r="RXV327" s="79"/>
      <c r="RXW327" s="35"/>
      <c r="RXX327" s="80"/>
      <c r="RXY327" s="79"/>
      <c r="RXZ327" s="35"/>
      <c r="RYA327" s="80"/>
      <c r="RYB327" s="79"/>
      <c r="RYC327" s="35"/>
      <c r="RYD327" s="80"/>
      <c r="RYE327" s="79"/>
      <c r="RYF327" s="35"/>
      <c r="RYG327" s="80"/>
      <c r="RYH327" s="79"/>
      <c r="RYI327" s="35"/>
      <c r="RYJ327" s="80"/>
      <c r="RYK327" s="79"/>
      <c r="RYL327" s="35"/>
      <c r="RYM327" s="80"/>
      <c r="RYN327" s="79"/>
      <c r="RYO327" s="35"/>
      <c r="RYP327" s="80"/>
      <c r="RYQ327" s="79"/>
      <c r="RYR327" s="35"/>
      <c r="RYS327" s="80"/>
      <c r="RYT327" s="79"/>
      <c r="RYU327" s="35"/>
      <c r="RYV327" s="80"/>
      <c r="RYW327" s="79"/>
      <c r="RYX327" s="35"/>
      <c r="RYY327" s="80"/>
      <c r="RYZ327" s="79"/>
      <c r="RZA327" s="35"/>
      <c r="RZB327" s="80"/>
      <c r="RZC327" s="79"/>
      <c r="RZD327" s="35"/>
      <c r="RZE327" s="80"/>
      <c r="RZF327" s="79"/>
      <c r="RZG327" s="35"/>
      <c r="RZH327" s="80"/>
      <c r="RZI327" s="79"/>
      <c r="RZJ327" s="35"/>
      <c r="RZK327" s="80"/>
      <c r="RZL327" s="79"/>
      <c r="RZM327" s="35"/>
      <c r="RZN327" s="80"/>
      <c r="RZO327" s="79"/>
      <c r="RZP327" s="35"/>
      <c r="RZQ327" s="80"/>
      <c r="RZR327" s="79"/>
      <c r="RZS327" s="35"/>
      <c r="RZT327" s="80"/>
      <c r="RZU327" s="79"/>
      <c r="RZV327" s="35"/>
      <c r="RZW327" s="80"/>
      <c r="RZX327" s="79"/>
      <c r="RZY327" s="35"/>
      <c r="RZZ327" s="80"/>
      <c r="SAA327" s="79"/>
      <c r="SAB327" s="35"/>
      <c r="SAC327" s="80"/>
      <c r="SAD327" s="79"/>
      <c r="SAE327" s="35"/>
      <c r="SAF327" s="80"/>
      <c r="SAG327" s="79"/>
      <c r="SAH327" s="35"/>
      <c r="SAI327" s="80"/>
      <c r="SAJ327" s="79"/>
      <c r="SAK327" s="35"/>
      <c r="SAL327" s="80"/>
      <c r="SAM327" s="79"/>
      <c r="SAN327" s="35"/>
      <c r="SAO327" s="80"/>
      <c r="SAP327" s="79"/>
      <c r="SAQ327" s="35"/>
      <c r="SAR327" s="80"/>
      <c r="SAS327" s="79"/>
      <c r="SAT327" s="35"/>
      <c r="SAU327" s="80"/>
      <c r="SAV327" s="79"/>
      <c r="SAW327" s="35"/>
      <c r="SAX327" s="80"/>
      <c r="SAY327" s="79"/>
      <c r="SAZ327" s="35"/>
      <c r="SBA327" s="80"/>
      <c r="SBB327" s="79"/>
      <c r="SBC327" s="35"/>
      <c r="SBD327" s="80"/>
      <c r="SBE327" s="79"/>
      <c r="SBF327" s="35"/>
      <c r="SBG327" s="80"/>
      <c r="SBH327" s="79"/>
      <c r="SBI327" s="35"/>
      <c r="SBJ327" s="80"/>
      <c r="SBK327" s="79"/>
      <c r="SBL327" s="35"/>
      <c r="SBM327" s="80"/>
      <c r="SBN327" s="79"/>
      <c r="SBO327" s="35"/>
      <c r="SBP327" s="80"/>
      <c r="SBQ327" s="79"/>
      <c r="SBR327" s="35"/>
      <c r="SBS327" s="80"/>
      <c r="SBT327" s="79"/>
      <c r="SBU327" s="35"/>
      <c r="SBV327" s="80"/>
      <c r="SBW327" s="79"/>
      <c r="SBX327" s="35"/>
      <c r="SBY327" s="80"/>
      <c r="SBZ327" s="79"/>
      <c r="SCA327" s="35"/>
      <c r="SCB327" s="80"/>
      <c r="SCC327" s="79"/>
      <c r="SCD327" s="35"/>
      <c r="SCE327" s="80"/>
      <c r="SCF327" s="79"/>
      <c r="SCG327" s="35"/>
      <c r="SCH327" s="80"/>
      <c r="SCI327" s="79"/>
      <c r="SCJ327" s="35"/>
      <c r="SCK327" s="80"/>
      <c r="SCL327" s="79"/>
      <c r="SCM327" s="35"/>
      <c r="SCN327" s="80"/>
      <c r="SCO327" s="79"/>
      <c r="SCP327" s="35"/>
      <c r="SCQ327" s="80"/>
      <c r="SCR327" s="79"/>
      <c r="SCS327" s="35"/>
      <c r="SCT327" s="80"/>
      <c r="SCU327" s="79"/>
      <c r="SCV327" s="35"/>
      <c r="SCW327" s="80"/>
      <c r="SCX327" s="79"/>
      <c r="SCY327" s="35"/>
      <c r="SCZ327" s="80"/>
      <c r="SDA327" s="79"/>
      <c r="SDB327" s="35"/>
      <c r="SDC327" s="80"/>
      <c r="SDD327" s="79"/>
      <c r="SDE327" s="35"/>
      <c r="SDF327" s="80"/>
      <c r="SDG327" s="79"/>
      <c r="SDH327" s="35"/>
      <c r="SDI327" s="80"/>
      <c r="SDJ327" s="79"/>
      <c r="SDK327" s="35"/>
      <c r="SDL327" s="80"/>
      <c r="SDM327" s="79"/>
      <c r="SDN327" s="35"/>
      <c r="SDO327" s="80"/>
      <c r="SDP327" s="79"/>
      <c r="SDQ327" s="35"/>
      <c r="SDR327" s="80"/>
      <c r="SDS327" s="79"/>
      <c r="SDT327" s="35"/>
      <c r="SDU327" s="80"/>
      <c r="SDV327" s="79"/>
      <c r="SDW327" s="35"/>
      <c r="SDX327" s="80"/>
      <c r="SDY327" s="79"/>
      <c r="SDZ327" s="35"/>
      <c r="SEA327" s="80"/>
      <c r="SEB327" s="79"/>
      <c r="SEC327" s="35"/>
      <c r="SED327" s="80"/>
      <c r="SEE327" s="79"/>
      <c r="SEF327" s="35"/>
      <c r="SEG327" s="80"/>
      <c r="SEH327" s="79"/>
      <c r="SEI327" s="35"/>
      <c r="SEJ327" s="80"/>
      <c r="SEK327" s="79"/>
      <c r="SEL327" s="35"/>
      <c r="SEM327" s="80"/>
      <c r="SEN327" s="79"/>
      <c r="SEO327" s="35"/>
      <c r="SEP327" s="80"/>
      <c r="SEQ327" s="79"/>
      <c r="SER327" s="35"/>
      <c r="SES327" s="80"/>
      <c r="SET327" s="79"/>
      <c r="SEU327" s="35"/>
      <c r="SEV327" s="80"/>
      <c r="SEW327" s="79"/>
      <c r="SEX327" s="35"/>
      <c r="SEY327" s="80"/>
      <c r="SEZ327" s="79"/>
      <c r="SFA327" s="35"/>
      <c r="SFB327" s="80"/>
      <c r="SFC327" s="79"/>
      <c r="SFD327" s="35"/>
      <c r="SFE327" s="80"/>
      <c r="SFF327" s="79"/>
      <c r="SFG327" s="35"/>
      <c r="SFH327" s="80"/>
      <c r="SFI327" s="79"/>
      <c r="SFJ327" s="35"/>
      <c r="SFK327" s="80"/>
      <c r="SFL327" s="79"/>
      <c r="SFM327" s="35"/>
      <c r="SFN327" s="80"/>
      <c r="SFO327" s="79"/>
      <c r="SFP327" s="35"/>
      <c r="SFQ327" s="80"/>
      <c r="SFR327" s="79"/>
      <c r="SFS327" s="35"/>
      <c r="SFT327" s="80"/>
      <c r="SFU327" s="79"/>
      <c r="SFV327" s="35"/>
      <c r="SFW327" s="80"/>
      <c r="SFX327" s="79"/>
      <c r="SFY327" s="35"/>
      <c r="SFZ327" s="80"/>
      <c r="SGA327" s="79"/>
      <c r="SGB327" s="35"/>
      <c r="SGC327" s="80"/>
      <c r="SGD327" s="79"/>
      <c r="SGE327" s="35"/>
      <c r="SGF327" s="80"/>
      <c r="SGG327" s="79"/>
      <c r="SGH327" s="35"/>
      <c r="SGI327" s="80"/>
      <c r="SGJ327" s="79"/>
      <c r="SGK327" s="35"/>
      <c r="SGL327" s="80"/>
      <c r="SGM327" s="79"/>
      <c r="SGN327" s="35"/>
      <c r="SGO327" s="80"/>
      <c r="SGP327" s="79"/>
      <c r="SGQ327" s="35"/>
      <c r="SGR327" s="80"/>
      <c r="SGS327" s="79"/>
      <c r="SGT327" s="35"/>
      <c r="SGU327" s="80"/>
      <c r="SGV327" s="79"/>
      <c r="SGW327" s="35"/>
      <c r="SGX327" s="80"/>
      <c r="SGY327" s="79"/>
      <c r="SGZ327" s="35"/>
      <c r="SHA327" s="80"/>
      <c r="SHB327" s="79"/>
      <c r="SHC327" s="35"/>
      <c r="SHD327" s="80"/>
      <c r="SHE327" s="79"/>
      <c r="SHF327" s="35"/>
      <c r="SHG327" s="80"/>
      <c r="SHH327" s="79"/>
      <c r="SHI327" s="35"/>
      <c r="SHJ327" s="80"/>
      <c r="SHK327" s="79"/>
      <c r="SHL327" s="35"/>
      <c r="SHM327" s="80"/>
      <c r="SHN327" s="79"/>
      <c r="SHO327" s="35"/>
      <c r="SHP327" s="80"/>
      <c r="SHQ327" s="79"/>
      <c r="SHR327" s="35"/>
      <c r="SHS327" s="80"/>
      <c r="SHT327" s="79"/>
      <c r="SHU327" s="35"/>
      <c r="SHV327" s="80"/>
      <c r="SHW327" s="79"/>
      <c r="SHX327" s="35"/>
      <c r="SHY327" s="80"/>
      <c r="SHZ327" s="79"/>
      <c r="SIA327" s="35"/>
      <c r="SIB327" s="80"/>
      <c r="SIC327" s="79"/>
      <c r="SID327" s="35"/>
      <c r="SIE327" s="80"/>
      <c r="SIF327" s="79"/>
      <c r="SIG327" s="35"/>
      <c r="SIH327" s="80"/>
      <c r="SII327" s="79"/>
      <c r="SIJ327" s="35"/>
      <c r="SIK327" s="80"/>
      <c r="SIL327" s="79"/>
      <c r="SIM327" s="35"/>
      <c r="SIN327" s="80"/>
      <c r="SIO327" s="79"/>
      <c r="SIP327" s="35"/>
      <c r="SIQ327" s="80"/>
      <c r="SIR327" s="79"/>
      <c r="SIS327" s="35"/>
      <c r="SIT327" s="80"/>
      <c r="SIU327" s="79"/>
      <c r="SIV327" s="35"/>
      <c r="SIW327" s="80"/>
      <c r="SIX327" s="79"/>
      <c r="SIY327" s="35"/>
      <c r="SIZ327" s="80"/>
      <c r="SJA327" s="79"/>
      <c r="SJB327" s="35"/>
      <c r="SJC327" s="80"/>
      <c r="SJD327" s="79"/>
      <c r="SJE327" s="35"/>
      <c r="SJF327" s="80"/>
      <c r="SJG327" s="79"/>
      <c r="SJH327" s="35"/>
      <c r="SJI327" s="80"/>
      <c r="SJJ327" s="79"/>
      <c r="SJK327" s="35"/>
      <c r="SJL327" s="80"/>
      <c r="SJM327" s="79"/>
      <c r="SJN327" s="35"/>
      <c r="SJO327" s="80"/>
      <c r="SJP327" s="79"/>
      <c r="SJQ327" s="35"/>
      <c r="SJR327" s="80"/>
      <c r="SJS327" s="79"/>
      <c r="SJT327" s="35"/>
      <c r="SJU327" s="80"/>
      <c r="SJV327" s="79"/>
      <c r="SJW327" s="35"/>
      <c r="SJX327" s="80"/>
      <c r="SJY327" s="79"/>
      <c r="SJZ327" s="35"/>
      <c r="SKA327" s="80"/>
      <c r="SKB327" s="79"/>
      <c r="SKC327" s="35"/>
      <c r="SKD327" s="80"/>
      <c r="SKE327" s="79"/>
      <c r="SKF327" s="35"/>
      <c r="SKG327" s="80"/>
      <c r="SKH327" s="79"/>
      <c r="SKI327" s="35"/>
      <c r="SKJ327" s="80"/>
      <c r="SKK327" s="79"/>
      <c r="SKL327" s="35"/>
      <c r="SKM327" s="80"/>
      <c r="SKN327" s="79"/>
      <c r="SKO327" s="35"/>
      <c r="SKP327" s="80"/>
      <c r="SKQ327" s="79"/>
      <c r="SKR327" s="35"/>
      <c r="SKS327" s="80"/>
      <c r="SKT327" s="79"/>
      <c r="SKU327" s="35"/>
      <c r="SKV327" s="80"/>
      <c r="SKW327" s="79"/>
      <c r="SKX327" s="35"/>
      <c r="SKY327" s="80"/>
      <c r="SKZ327" s="79"/>
      <c r="SLA327" s="35"/>
      <c r="SLB327" s="80"/>
      <c r="SLC327" s="79"/>
      <c r="SLD327" s="35"/>
      <c r="SLE327" s="80"/>
      <c r="SLF327" s="79"/>
      <c r="SLG327" s="35"/>
      <c r="SLH327" s="80"/>
      <c r="SLI327" s="79"/>
      <c r="SLJ327" s="35"/>
      <c r="SLK327" s="80"/>
      <c r="SLL327" s="79"/>
      <c r="SLM327" s="35"/>
      <c r="SLN327" s="80"/>
      <c r="SLO327" s="79"/>
      <c r="SLP327" s="35"/>
      <c r="SLQ327" s="80"/>
      <c r="SLR327" s="79"/>
      <c r="SLS327" s="35"/>
      <c r="SLT327" s="80"/>
      <c r="SLU327" s="79"/>
      <c r="SLV327" s="35"/>
      <c r="SLW327" s="80"/>
      <c r="SLX327" s="79"/>
      <c r="SLY327" s="35"/>
      <c r="SLZ327" s="80"/>
      <c r="SMA327" s="79"/>
      <c r="SMB327" s="35"/>
      <c r="SMC327" s="80"/>
      <c r="SMD327" s="79"/>
      <c r="SME327" s="35"/>
      <c r="SMF327" s="80"/>
      <c r="SMG327" s="79"/>
      <c r="SMH327" s="35"/>
      <c r="SMI327" s="80"/>
      <c r="SMJ327" s="79"/>
      <c r="SMK327" s="35"/>
      <c r="SML327" s="80"/>
      <c r="SMM327" s="79"/>
      <c r="SMN327" s="35"/>
      <c r="SMO327" s="80"/>
      <c r="SMP327" s="79"/>
      <c r="SMQ327" s="35"/>
      <c r="SMR327" s="80"/>
      <c r="SMS327" s="79"/>
      <c r="SMT327" s="35"/>
      <c r="SMU327" s="80"/>
      <c r="SMV327" s="79"/>
      <c r="SMW327" s="35"/>
      <c r="SMX327" s="80"/>
      <c r="SMY327" s="79"/>
      <c r="SMZ327" s="35"/>
      <c r="SNA327" s="80"/>
      <c r="SNB327" s="79"/>
      <c r="SNC327" s="35"/>
      <c r="SND327" s="80"/>
      <c r="SNE327" s="79"/>
      <c r="SNF327" s="35"/>
      <c r="SNG327" s="80"/>
      <c r="SNH327" s="79"/>
      <c r="SNI327" s="35"/>
      <c r="SNJ327" s="80"/>
      <c r="SNK327" s="79"/>
      <c r="SNL327" s="35"/>
      <c r="SNM327" s="80"/>
      <c r="SNN327" s="79"/>
      <c r="SNO327" s="35"/>
      <c r="SNP327" s="80"/>
      <c r="SNQ327" s="79"/>
      <c r="SNR327" s="35"/>
      <c r="SNS327" s="80"/>
      <c r="SNT327" s="79"/>
      <c r="SNU327" s="35"/>
      <c r="SNV327" s="80"/>
      <c r="SNW327" s="79"/>
      <c r="SNX327" s="35"/>
      <c r="SNY327" s="80"/>
      <c r="SNZ327" s="79"/>
      <c r="SOA327" s="35"/>
      <c r="SOB327" s="80"/>
      <c r="SOC327" s="79"/>
      <c r="SOD327" s="35"/>
      <c r="SOE327" s="80"/>
      <c r="SOF327" s="79"/>
      <c r="SOG327" s="35"/>
      <c r="SOH327" s="80"/>
      <c r="SOI327" s="79"/>
      <c r="SOJ327" s="35"/>
      <c r="SOK327" s="80"/>
      <c r="SOL327" s="79"/>
      <c r="SOM327" s="35"/>
      <c r="SON327" s="80"/>
      <c r="SOO327" s="79"/>
      <c r="SOP327" s="35"/>
      <c r="SOQ327" s="80"/>
      <c r="SOR327" s="79"/>
      <c r="SOS327" s="35"/>
      <c r="SOT327" s="80"/>
      <c r="SOU327" s="79"/>
      <c r="SOV327" s="35"/>
      <c r="SOW327" s="80"/>
      <c r="SOX327" s="79"/>
      <c r="SOY327" s="35"/>
      <c r="SOZ327" s="80"/>
      <c r="SPA327" s="79"/>
      <c r="SPB327" s="35"/>
      <c r="SPC327" s="80"/>
      <c r="SPD327" s="79"/>
      <c r="SPE327" s="35"/>
      <c r="SPF327" s="80"/>
      <c r="SPG327" s="79"/>
      <c r="SPH327" s="35"/>
      <c r="SPI327" s="80"/>
      <c r="SPJ327" s="79"/>
      <c r="SPK327" s="35"/>
      <c r="SPL327" s="80"/>
      <c r="SPM327" s="79"/>
      <c r="SPN327" s="35"/>
      <c r="SPO327" s="80"/>
      <c r="SPP327" s="79"/>
      <c r="SPQ327" s="35"/>
      <c r="SPR327" s="80"/>
      <c r="SPS327" s="79"/>
      <c r="SPT327" s="35"/>
      <c r="SPU327" s="80"/>
      <c r="SPV327" s="79"/>
      <c r="SPW327" s="35"/>
      <c r="SPX327" s="80"/>
      <c r="SPY327" s="79"/>
      <c r="SPZ327" s="35"/>
      <c r="SQA327" s="80"/>
      <c r="SQB327" s="79"/>
      <c r="SQC327" s="35"/>
      <c r="SQD327" s="80"/>
      <c r="SQE327" s="79"/>
      <c r="SQF327" s="35"/>
      <c r="SQG327" s="80"/>
      <c r="SQH327" s="79"/>
      <c r="SQI327" s="35"/>
      <c r="SQJ327" s="80"/>
      <c r="SQK327" s="79"/>
      <c r="SQL327" s="35"/>
      <c r="SQM327" s="80"/>
      <c r="SQN327" s="79"/>
      <c r="SQO327" s="35"/>
      <c r="SQP327" s="80"/>
      <c r="SQQ327" s="79"/>
      <c r="SQR327" s="35"/>
      <c r="SQS327" s="80"/>
      <c r="SQT327" s="79"/>
      <c r="SQU327" s="35"/>
      <c r="SQV327" s="80"/>
      <c r="SQW327" s="79"/>
      <c r="SQX327" s="35"/>
      <c r="SQY327" s="80"/>
      <c r="SQZ327" s="79"/>
      <c r="SRA327" s="35"/>
      <c r="SRB327" s="80"/>
      <c r="SRC327" s="79"/>
      <c r="SRD327" s="35"/>
      <c r="SRE327" s="80"/>
      <c r="SRF327" s="79"/>
      <c r="SRG327" s="35"/>
      <c r="SRH327" s="80"/>
      <c r="SRI327" s="79"/>
      <c r="SRJ327" s="35"/>
      <c r="SRK327" s="80"/>
      <c r="SRL327" s="79"/>
      <c r="SRM327" s="35"/>
      <c r="SRN327" s="80"/>
      <c r="SRO327" s="79"/>
      <c r="SRP327" s="35"/>
      <c r="SRQ327" s="80"/>
      <c r="SRR327" s="79"/>
      <c r="SRS327" s="35"/>
      <c r="SRT327" s="80"/>
      <c r="SRU327" s="79"/>
      <c r="SRV327" s="35"/>
      <c r="SRW327" s="80"/>
      <c r="SRX327" s="79"/>
      <c r="SRY327" s="35"/>
      <c r="SRZ327" s="80"/>
      <c r="SSA327" s="79"/>
      <c r="SSB327" s="35"/>
      <c r="SSC327" s="80"/>
      <c r="SSD327" s="79"/>
      <c r="SSE327" s="35"/>
      <c r="SSF327" s="80"/>
      <c r="SSG327" s="79"/>
      <c r="SSH327" s="35"/>
      <c r="SSI327" s="80"/>
      <c r="SSJ327" s="79"/>
      <c r="SSK327" s="35"/>
      <c r="SSL327" s="80"/>
      <c r="SSM327" s="79"/>
      <c r="SSN327" s="35"/>
      <c r="SSO327" s="80"/>
      <c r="SSP327" s="79"/>
      <c r="SSQ327" s="35"/>
      <c r="SSR327" s="80"/>
      <c r="SSS327" s="79"/>
      <c r="SST327" s="35"/>
      <c r="SSU327" s="80"/>
      <c r="SSV327" s="79"/>
      <c r="SSW327" s="35"/>
      <c r="SSX327" s="80"/>
      <c r="SSY327" s="79"/>
      <c r="SSZ327" s="35"/>
      <c r="STA327" s="80"/>
      <c r="STB327" s="79"/>
      <c r="STC327" s="35"/>
      <c r="STD327" s="80"/>
      <c r="STE327" s="79"/>
      <c r="STF327" s="35"/>
      <c r="STG327" s="80"/>
      <c r="STH327" s="79"/>
      <c r="STI327" s="35"/>
      <c r="STJ327" s="80"/>
      <c r="STK327" s="79"/>
      <c r="STL327" s="35"/>
      <c r="STM327" s="80"/>
      <c r="STN327" s="79"/>
      <c r="STO327" s="35"/>
      <c r="STP327" s="80"/>
      <c r="STQ327" s="79"/>
      <c r="STR327" s="35"/>
      <c r="STS327" s="80"/>
      <c r="STT327" s="79"/>
      <c r="STU327" s="35"/>
      <c r="STV327" s="80"/>
      <c r="STW327" s="79"/>
      <c r="STX327" s="35"/>
      <c r="STY327" s="80"/>
      <c r="STZ327" s="79"/>
      <c r="SUA327" s="35"/>
      <c r="SUB327" s="80"/>
      <c r="SUC327" s="79"/>
      <c r="SUD327" s="35"/>
      <c r="SUE327" s="80"/>
      <c r="SUF327" s="79"/>
      <c r="SUG327" s="35"/>
      <c r="SUH327" s="80"/>
      <c r="SUI327" s="79"/>
      <c r="SUJ327" s="35"/>
      <c r="SUK327" s="80"/>
      <c r="SUL327" s="79"/>
      <c r="SUM327" s="35"/>
      <c r="SUN327" s="80"/>
      <c r="SUO327" s="79"/>
      <c r="SUP327" s="35"/>
      <c r="SUQ327" s="80"/>
      <c r="SUR327" s="79"/>
      <c r="SUS327" s="35"/>
      <c r="SUT327" s="80"/>
      <c r="SUU327" s="79"/>
      <c r="SUV327" s="35"/>
      <c r="SUW327" s="80"/>
      <c r="SUX327" s="79"/>
      <c r="SUY327" s="35"/>
      <c r="SUZ327" s="80"/>
      <c r="SVA327" s="79"/>
      <c r="SVB327" s="35"/>
      <c r="SVC327" s="80"/>
      <c r="SVD327" s="79"/>
      <c r="SVE327" s="35"/>
      <c r="SVF327" s="80"/>
      <c r="SVG327" s="79"/>
      <c r="SVH327" s="35"/>
      <c r="SVI327" s="80"/>
      <c r="SVJ327" s="79"/>
      <c r="SVK327" s="35"/>
      <c r="SVL327" s="80"/>
      <c r="SVM327" s="79"/>
      <c r="SVN327" s="35"/>
      <c r="SVO327" s="80"/>
      <c r="SVP327" s="79"/>
      <c r="SVQ327" s="35"/>
      <c r="SVR327" s="80"/>
      <c r="SVS327" s="79"/>
      <c r="SVT327" s="35"/>
      <c r="SVU327" s="80"/>
      <c r="SVV327" s="79"/>
      <c r="SVW327" s="35"/>
      <c r="SVX327" s="80"/>
      <c r="SVY327" s="79"/>
      <c r="SVZ327" s="35"/>
      <c r="SWA327" s="80"/>
      <c r="SWB327" s="79"/>
      <c r="SWC327" s="35"/>
      <c r="SWD327" s="80"/>
      <c r="SWE327" s="79"/>
      <c r="SWF327" s="35"/>
      <c r="SWG327" s="80"/>
      <c r="SWH327" s="79"/>
      <c r="SWI327" s="35"/>
      <c r="SWJ327" s="80"/>
      <c r="SWK327" s="79"/>
      <c r="SWL327" s="35"/>
      <c r="SWM327" s="80"/>
      <c r="SWN327" s="79"/>
      <c r="SWO327" s="35"/>
      <c r="SWP327" s="80"/>
      <c r="SWQ327" s="79"/>
      <c r="SWR327" s="35"/>
      <c r="SWS327" s="80"/>
      <c r="SWT327" s="79"/>
      <c r="SWU327" s="35"/>
      <c r="SWV327" s="80"/>
      <c r="SWW327" s="79"/>
      <c r="SWX327" s="35"/>
      <c r="SWY327" s="80"/>
      <c r="SWZ327" s="79"/>
      <c r="SXA327" s="35"/>
      <c r="SXB327" s="80"/>
      <c r="SXC327" s="79"/>
      <c r="SXD327" s="35"/>
      <c r="SXE327" s="80"/>
      <c r="SXF327" s="79"/>
      <c r="SXG327" s="35"/>
      <c r="SXH327" s="80"/>
      <c r="SXI327" s="79"/>
      <c r="SXJ327" s="35"/>
      <c r="SXK327" s="80"/>
      <c r="SXL327" s="79"/>
      <c r="SXM327" s="35"/>
      <c r="SXN327" s="80"/>
      <c r="SXO327" s="79"/>
      <c r="SXP327" s="35"/>
      <c r="SXQ327" s="80"/>
      <c r="SXR327" s="79"/>
      <c r="SXS327" s="35"/>
      <c r="SXT327" s="80"/>
      <c r="SXU327" s="79"/>
      <c r="SXV327" s="35"/>
      <c r="SXW327" s="80"/>
      <c r="SXX327" s="79"/>
      <c r="SXY327" s="35"/>
      <c r="SXZ327" s="80"/>
      <c r="SYA327" s="79"/>
      <c r="SYB327" s="35"/>
      <c r="SYC327" s="80"/>
      <c r="SYD327" s="79"/>
      <c r="SYE327" s="35"/>
      <c r="SYF327" s="80"/>
      <c r="SYG327" s="79"/>
      <c r="SYH327" s="35"/>
      <c r="SYI327" s="80"/>
      <c r="SYJ327" s="79"/>
      <c r="SYK327" s="35"/>
      <c r="SYL327" s="80"/>
      <c r="SYM327" s="79"/>
      <c r="SYN327" s="35"/>
      <c r="SYO327" s="80"/>
      <c r="SYP327" s="79"/>
      <c r="SYQ327" s="35"/>
      <c r="SYR327" s="80"/>
      <c r="SYS327" s="79"/>
      <c r="SYT327" s="35"/>
      <c r="SYU327" s="80"/>
      <c r="SYV327" s="79"/>
      <c r="SYW327" s="35"/>
      <c r="SYX327" s="80"/>
      <c r="SYY327" s="79"/>
      <c r="SYZ327" s="35"/>
      <c r="SZA327" s="80"/>
      <c r="SZB327" s="79"/>
      <c r="SZC327" s="35"/>
      <c r="SZD327" s="80"/>
      <c r="SZE327" s="79"/>
      <c r="SZF327" s="35"/>
      <c r="SZG327" s="80"/>
      <c r="SZH327" s="79"/>
      <c r="SZI327" s="35"/>
      <c r="SZJ327" s="80"/>
      <c r="SZK327" s="79"/>
      <c r="SZL327" s="35"/>
      <c r="SZM327" s="80"/>
      <c r="SZN327" s="79"/>
      <c r="SZO327" s="35"/>
      <c r="SZP327" s="80"/>
      <c r="SZQ327" s="79"/>
      <c r="SZR327" s="35"/>
      <c r="SZS327" s="80"/>
      <c r="SZT327" s="79"/>
      <c r="SZU327" s="35"/>
      <c r="SZV327" s="80"/>
      <c r="SZW327" s="79"/>
      <c r="SZX327" s="35"/>
      <c r="SZY327" s="80"/>
      <c r="SZZ327" s="79"/>
      <c r="TAA327" s="35"/>
      <c r="TAB327" s="80"/>
      <c r="TAC327" s="79"/>
      <c r="TAD327" s="35"/>
      <c r="TAE327" s="80"/>
      <c r="TAF327" s="79"/>
      <c r="TAG327" s="35"/>
      <c r="TAH327" s="80"/>
      <c r="TAI327" s="79"/>
      <c r="TAJ327" s="35"/>
      <c r="TAK327" s="80"/>
      <c r="TAL327" s="79"/>
      <c r="TAM327" s="35"/>
      <c r="TAN327" s="80"/>
      <c r="TAO327" s="79"/>
      <c r="TAP327" s="35"/>
      <c r="TAQ327" s="80"/>
      <c r="TAR327" s="79"/>
      <c r="TAS327" s="35"/>
      <c r="TAT327" s="80"/>
      <c r="TAU327" s="79"/>
      <c r="TAV327" s="35"/>
      <c r="TAW327" s="80"/>
      <c r="TAX327" s="79"/>
      <c r="TAY327" s="35"/>
      <c r="TAZ327" s="80"/>
      <c r="TBA327" s="79"/>
      <c r="TBB327" s="35"/>
      <c r="TBC327" s="80"/>
      <c r="TBD327" s="79"/>
      <c r="TBE327" s="35"/>
      <c r="TBF327" s="80"/>
      <c r="TBG327" s="79"/>
      <c r="TBH327" s="35"/>
      <c r="TBI327" s="80"/>
      <c r="TBJ327" s="79"/>
      <c r="TBK327" s="35"/>
      <c r="TBL327" s="80"/>
      <c r="TBM327" s="79"/>
      <c r="TBN327" s="35"/>
      <c r="TBO327" s="80"/>
      <c r="TBP327" s="79"/>
      <c r="TBQ327" s="35"/>
      <c r="TBR327" s="80"/>
      <c r="TBS327" s="79"/>
      <c r="TBT327" s="35"/>
      <c r="TBU327" s="80"/>
      <c r="TBV327" s="79"/>
      <c r="TBW327" s="35"/>
      <c r="TBX327" s="80"/>
      <c r="TBY327" s="79"/>
      <c r="TBZ327" s="35"/>
      <c r="TCA327" s="80"/>
      <c r="TCB327" s="79"/>
      <c r="TCC327" s="35"/>
      <c r="TCD327" s="80"/>
      <c r="TCE327" s="79"/>
      <c r="TCF327" s="35"/>
      <c r="TCG327" s="80"/>
      <c r="TCH327" s="79"/>
      <c r="TCI327" s="35"/>
      <c r="TCJ327" s="80"/>
      <c r="TCK327" s="79"/>
      <c r="TCL327" s="35"/>
      <c r="TCM327" s="80"/>
      <c r="TCN327" s="79"/>
      <c r="TCO327" s="35"/>
      <c r="TCP327" s="80"/>
      <c r="TCQ327" s="79"/>
      <c r="TCR327" s="35"/>
      <c r="TCS327" s="80"/>
      <c r="TCT327" s="79"/>
      <c r="TCU327" s="35"/>
      <c r="TCV327" s="80"/>
      <c r="TCW327" s="79"/>
      <c r="TCX327" s="35"/>
      <c r="TCY327" s="80"/>
      <c r="TCZ327" s="79"/>
      <c r="TDA327" s="35"/>
      <c r="TDB327" s="80"/>
      <c r="TDC327" s="79"/>
      <c r="TDD327" s="35"/>
      <c r="TDE327" s="80"/>
      <c r="TDF327" s="79"/>
      <c r="TDG327" s="35"/>
      <c r="TDH327" s="80"/>
      <c r="TDI327" s="79"/>
      <c r="TDJ327" s="35"/>
      <c r="TDK327" s="80"/>
      <c r="TDL327" s="79"/>
      <c r="TDM327" s="35"/>
      <c r="TDN327" s="80"/>
      <c r="TDO327" s="79"/>
      <c r="TDP327" s="35"/>
      <c r="TDQ327" s="80"/>
      <c r="TDR327" s="79"/>
      <c r="TDS327" s="35"/>
      <c r="TDT327" s="80"/>
      <c r="TDU327" s="79"/>
      <c r="TDV327" s="35"/>
      <c r="TDW327" s="80"/>
      <c r="TDX327" s="79"/>
      <c r="TDY327" s="35"/>
      <c r="TDZ327" s="80"/>
      <c r="TEA327" s="79"/>
      <c r="TEB327" s="35"/>
      <c r="TEC327" s="80"/>
      <c r="TED327" s="79"/>
      <c r="TEE327" s="35"/>
      <c r="TEF327" s="80"/>
      <c r="TEG327" s="79"/>
      <c r="TEH327" s="35"/>
      <c r="TEI327" s="80"/>
      <c r="TEJ327" s="79"/>
      <c r="TEK327" s="35"/>
      <c r="TEL327" s="80"/>
      <c r="TEM327" s="79"/>
      <c r="TEN327" s="35"/>
      <c r="TEO327" s="80"/>
      <c r="TEP327" s="79"/>
      <c r="TEQ327" s="35"/>
      <c r="TER327" s="80"/>
      <c r="TES327" s="79"/>
      <c r="TET327" s="35"/>
      <c r="TEU327" s="80"/>
      <c r="TEV327" s="79"/>
      <c r="TEW327" s="35"/>
      <c r="TEX327" s="80"/>
      <c r="TEY327" s="79"/>
      <c r="TEZ327" s="35"/>
      <c r="TFA327" s="80"/>
      <c r="TFB327" s="79"/>
      <c r="TFC327" s="35"/>
      <c r="TFD327" s="80"/>
      <c r="TFE327" s="79"/>
      <c r="TFF327" s="35"/>
      <c r="TFG327" s="80"/>
      <c r="TFH327" s="79"/>
      <c r="TFI327" s="35"/>
      <c r="TFJ327" s="80"/>
      <c r="TFK327" s="79"/>
      <c r="TFL327" s="35"/>
      <c r="TFM327" s="80"/>
      <c r="TFN327" s="79"/>
      <c r="TFO327" s="35"/>
      <c r="TFP327" s="80"/>
      <c r="TFQ327" s="79"/>
      <c r="TFR327" s="35"/>
      <c r="TFS327" s="80"/>
      <c r="TFT327" s="79"/>
      <c r="TFU327" s="35"/>
      <c r="TFV327" s="80"/>
      <c r="TFW327" s="79"/>
      <c r="TFX327" s="35"/>
      <c r="TFY327" s="80"/>
      <c r="TFZ327" s="79"/>
      <c r="TGA327" s="35"/>
      <c r="TGB327" s="80"/>
      <c r="TGC327" s="79"/>
      <c r="TGD327" s="35"/>
      <c r="TGE327" s="80"/>
      <c r="TGF327" s="79"/>
      <c r="TGG327" s="35"/>
      <c r="TGH327" s="80"/>
      <c r="TGI327" s="79"/>
      <c r="TGJ327" s="35"/>
      <c r="TGK327" s="80"/>
      <c r="TGL327" s="79"/>
      <c r="TGM327" s="35"/>
      <c r="TGN327" s="80"/>
      <c r="TGO327" s="79"/>
      <c r="TGP327" s="35"/>
      <c r="TGQ327" s="80"/>
      <c r="TGR327" s="79"/>
      <c r="TGS327" s="35"/>
      <c r="TGT327" s="80"/>
      <c r="TGU327" s="79"/>
      <c r="TGV327" s="35"/>
      <c r="TGW327" s="80"/>
      <c r="TGX327" s="79"/>
      <c r="TGY327" s="35"/>
      <c r="TGZ327" s="80"/>
      <c r="THA327" s="79"/>
      <c r="THB327" s="35"/>
      <c r="THC327" s="80"/>
      <c r="THD327" s="79"/>
      <c r="THE327" s="35"/>
      <c r="THF327" s="80"/>
      <c r="THG327" s="79"/>
      <c r="THH327" s="35"/>
      <c r="THI327" s="80"/>
      <c r="THJ327" s="79"/>
      <c r="THK327" s="35"/>
      <c r="THL327" s="80"/>
      <c r="THM327" s="79"/>
      <c r="THN327" s="35"/>
      <c r="THO327" s="80"/>
      <c r="THP327" s="79"/>
      <c r="THQ327" s="35"/>
      <c r="THR327" s="80"/>
      <c r="THS327" s="79"/>
      <c r="THT327" s="35"/>
      <c r="THU327" s="80"/>
      <c r="THV327" s="79"/>
      <c r="THW327" s="35"/>
      <c r="THX327" s="80"/>
      <c r="THY327" s="79"/>
      <c r="THZ327" s="35"/>
      <c r="TIA327" s="80"/>
      <c r="TIB327" s="79"/>
      <c r="TIC327" s="35"/>
      <c r="TID327" s="80"/>
      <c r="TIE327" s="79"/>
      <c r="TIF327" s="35"/>
      <c r="TIG327" s="80"/>
      <c r="TIH327" s="79"/>
      <c r="TII327" s="35"/>
      <c r="TIJ327" s="80"/>
      <c r="TIK327" s="79"/>
      <c r="TIL327" s="35"/>
      <c r="TIM327" s="80"/>
      <c r="TIN327" s="79"/>
      <c r="TIO327" s="35"/>
      <c r="TIP327" s="80"/>
      <c r="TIQ327" s="79"/>
      <c r="TIR327" s="35"/>
      <c r="TIS327" s="80"/>
      <c r="TIT327" s="79"/>
      <c r="TIU327" s="35"/>
      <c r="TIV327" s="80"/>
      <c r="TIW327" s="79"/>
      <c r="TIX327" s="35"/>
      <c r="TIY327" s="80"/>
      <c r="TIZ327" s="79"/>
      <c r="TJA327" s="35"/>
      <c r="TJB327" s="80"/>
      <c r="TJC327" s="79"/>
      <c r="TJD327" s="35"/>
      <c r="TJE327" s="80"/>
      <c r="TJF327" s="79"/>
      <c r="TJG327" s="35"/>
      <c r="TJH327" s="80"/>
      <c r="TJI327" s="79"/>
      <c r="TJJ327" s="35"/>
      <c r="TJK327" s="80"/>
      <c r="TJL327" s="79"/>
      <c r="TJM327" s="35"/>
      <c r="TJN327" s="80"/>
      <c r="TJO327" s="79"/>
      <c r="TJP327" s="35"/>
      <c r="TJQ327" s="80"/>
      <c r="TJR327" s="79"/>
      <c r="TJS327" s="35"/>
      <c r="TJT327" s="80"/>
      <c r="TJU327" s="79"/>
      <c r="TJV327" s="35"/>
      <c r="TJW327" s="80"/>
      <c r="TJX327" s="79"/>
      <c r="TJY327" s="35"/>
      <c r="TJZ327" s="80"/>
      <c r="TKA327" s="79"/>
      <c r="TKB327" s="35"/>
      <c r="TKC327" s="80"/>
      <c r="TKD327" s="79"/>
      <c r="TKE327" s="35"/>
      <c r="TKF327" s="80"/>
      <c r="TKG327" s="79"/>
      <c r="TKH327" s="35"/>
      <c r="TKI327" s="80"/>
      <c r="TKJ327" s="79"/>
      <c r="TKK327" s="35"/>
      <c r="TKL327" s="80"/>
      <c r="TKM327" s="79"/>
      <c r="TKN327" s="35"/>
      <c r="TKO327" s="80"/>
      <c r="TKP327" s="79"/>
      <c r="TKQ327" s="35"/>
      <c r="TKR327" s="80"/>
      <c r="TKS327" s="79"/>
      <c r="TKT327" s="35"/>
      <c r="TKU327" s="80"/>
      <c r="TKV327" s="79"/>
      <c r="TKW327" s="35"/>
      <c r="TKX327" s="80"/>
      <c r="TKY327" s="79"/>
      <c r="TKZ327" s="35"/>
      <c r="TLA327" s="80"/>
      <c r="TLB327" s="79"/>
      <c r="TLC327" s="35"/>
      <c r="TLD327" s="80"/>
      <c r="TLE327" s="79"/>
      <c r="TLF327" s="35"/>
      <c r="TLG327" s="80"/>
      <c r="TLH327" s="79"/>
      <c r="TLI327" s="35"/>
      <c r="TLJ327" s="80"/>
      <c r="TLK327" s="79"/>
      <c r="TLL327" s="35"/>
      <c r="TLM327" s="80"/>
      <c r="TLN327" s="79"/>
      <c r="TLO327" s="35"/>
      <c r="TLP327" s="80"/>
      <c r="TLQ327" s="79"/>
      <c r="TLR327" s="35"/>
      <c r="TLS327" s="80"/>
      <c r="TLT327" s="79"/>
      <c r="TLU327" s="35"/>
      <c r="TLV327" s="80"/>
      <c r="TLW327" s="79"/>
      <c r="TLX327" s="35"/>
      <c r="TLY327" s="80"/>
      <c r="TLZ327" s="79"/>
      <c r="TMA327" s="35"/>
      <c r="TMB327" s="80"/>
      <c r="TMC327" s="79"/>
      <c r="TMD327" s="35"/>
      <c r="TME327" s="80"/>
      <c r="TMF327" s="79"/>
      <c r="TMG327" s="35"/>
      <c r="TMH327" s="80"/>
      <c r="TMI327" s="79"/>
      <c r="TMJ327" s="35"/>
      <c r="TMK327" s="80"/>
      <c r="TML327" s="79"/>
      <c r="TMM327" s="35"/>
      <c r="TMN327" s="80"/>
      <c r="TMO327" s="79"/>
      <c r="TMP327" s="35"/>
      <c r="TMQ327" s="80"/>
      <c r="TMR327" s="79"/>
      <c r="TMS327" s="35"/>
      <c r="TMT327" s="80"/>
      <c r="TMU327" s="79"/>
      <c r="TMV327" s="35"/>
      <c r="TMW327" s="80"/>
      <c r="TMX327" s="79"/>
      <c r="TMY327" s="35"/>
      <c r="TMZ327" s="80"/>
      <c r="TNA327" s="79"/>
      <c r="TNB327" s="35"/>
      <c r="TNC327" s="80"/>
      <c r="TND327" s="79"/>
      <c r="TNE327" s="35"/>
      <c r="TNF327" s="80"/>
      <c r="TNG327" s="79"/>
      <c r="TNH327" s="35"/>
      <c r="TNI327" s="80"/>
      <c r="TNJ327" s="79"/>
      <c r="TNK327" s="35"/>
      <c r="TNL327" s="80"/>
      <c r="TNM327" s="79"/>
      <c r="TNN327" s="35"/>
      <c r="TNO327" s="80"/>
      <c r="TNP327" s="79"/>
      <c r="TNQ327" s="35"/>
      <c r="TNR327" s="80"/>
      <c r="TNS327" s="79"/>
      <c r="TNT327" s="35"/>
      <c r="TNU327" s="80"/>
      <c r="TNV327" s="79"/>
      <c r="TNW327" s="35"/>
      <c r="TNX327" s="80"/>
      <c r="TNY327" s="79"/>
      <c r="TNZ327" s="35"/>
      <c r="TOA327" s="80"/>
      <c r="TOB327" s="79"/>
      <c r="TOC327" s="35"/>
      <c r="TOD327" s="80"/>
      <c r="TOE327" s="79"/>
      <c r="TOF327" s="35"/>
      <c r="TOG327" s="80"/>
      <c r="TOH327" s="79"/>
      <c r="TOI327" s="35"/>
      <c r="TOJ327" s="80"/>
      <c r="TOK327" s="79"/>
      <c r="TOL327" s="35"/>
      <c r="TOM327" s="80"/>
      <c r="TON327" s="79"/>
      <c r="TOO327" s="35"/>
      <c r="TOP327" s="80"/>
      <c r="TOQ327" s="79"/>
      <c r="TOR327" s="35"/>
      <c r="TOS327" s="80"/>
      <c r="TOT327" s="79"/>
      <c r="TOU327" s="35"/>
      <c r="TOV327" s="80"/>
      <c r="TOW327" s="79"/>
      <c r="TOX327" s="35"/>
      <c r="TOY327" s="80"/>
      <c r="TOZ327" s="79"/>
      <c r="TPA327" s="35"/>
      <c r="TPB327" s="80"/>
      <c r="TPC327" s="79"/>
      <c r="TPD327" s="35"/>
      <c r="TPE327" s="80"/>
      <c r="TPF327" s="79"/>
      <c r="TPG327" s="35"/>
      <c r="TPH327" s="80"/>
      <c r="TPI327" s="79"/>
      <c r="TPJ327" s="35"/>
      <c r="TPK327" s="80"/>
      <c r="TPL327" s="79"/>
      <c r="TPM327" s="35"/>
      <c r="TPN327" s="80"/>
      <c r="TPO327" s="79"/>
      <c r="TPP327" s="35"/>
      <c r="TPQ327" s="80"/>
      <c r="TPR327" s="79"/>
      <c r="TPS327" s="35"/>
      <c r="TPT327" s="80"/>
      <c r="TPU327" s="79"/>
      <c r="TPV327" s="35"/>
      <c r="TPW327" s="80"/>
      <c r="TPX327" s="79"/>
      <c r="TPY327" s="35"/>
      <c r="TPZ327" s="80"/>
      <c r="TQA327" s="79"/>
      <c r="TQB327" s="35"/>
      <c r="TQC327" s="80"/>
      <c r="TQD327" s="79"/>
      <c r="TQE327" s="35"/>
      <c r="TQF327" s="80"/>
      <c r="TQG327" s="79"/>
      <c r="TQH327" s="35"/>
      <c r="TQI327" s="80"/>
      <c r="TQJ327" s="79"/>
      <c r="TQK327" s="35"/>
      <c r="TQL327" s="80"/>
      <c r="TQM327" s="79"/>
      <c r="TQN327" s="35"/>
      <c r="TQO327" s="80"/>
      <c r="TQP327" s="79"/>
      <c r="TQQ327" s="35"/>
      <c r="TQR327" s="80"/>
      <c r="TQS327" s="79"/>
      <c r="TQT327" s="35"/>
      <c r="TQU327" s="80"/>
      <c r="TQV327" s="79"/>
      <c r="TQW327" s="35"/>
      <c r="TQX327" s="80"/>
      <c r="TQY327" s="79"/>
      <c r="TQZ327" s="35"/>
      <c r="TRA327" s="80"/>
      <c r="TRB327" s="79"/>
      <c r="TRC327" s="35"/>
      <c r="TRD327" s="80"/>
      <c r="TRE327" s="79"/>
      <c r="TRF327" s="35"/>
      <c r="TRG327" s="80"/>
      <c r="TRH327" s="79"/>
      <c r="TRI327" s="35"/>
      <c r="TRJ327" s="80"/>
      <c r="TRK327" s="79"/>
      <c r="TRL327" s="35"/>
      <c r="TRM327" s="80"/>
      <c r="TRN327" s="79"/>
      <c r="TRO327" s="35"/>
      <c r="TRP327" s="80"/>
      <c r="TRQ327" s="79"/>
      <c r="TRR327" s="35"/>
      <c r="TRS327" s="80"/>
      <c r="TRT327" s="79"/>
      <c r="TRU327" s="35"/>
      <c r="TRV327" s="80"/>
      <c r="TRW327" s="79"/>
      <c r="TRX327" s="35"/>
      <c r="TRY327" s="80"/>
      <c r="TRZ327" s="79"/>
      <c r="TSA327" s="35"/>
      <c r="TSB327" s="80"/>
      <c r="TSC327" s="79"/>
      <c r="TSD327" s="35"/>
      <c r="TSE327" s="80"/>
      <c r="TSF327" s="79"/>
      <c r="TSG327" s="35"/>
      <c r="TSH327" s="80"/>
      <c r="TSI327" s="79"/>
      <c r="TSJ327" s="35"/>
      <c r="TSK327" s="80"/>
      <c r="TSL327" s="79"/>
      <c r="TSM327" s="35"/>
      <c r="TSN327" s="80"/>
      <c r="TSO327" s="79"/>
      <c r="TSP327" s="35"/>
      <c r="TSQ327" s="80"/>
      <c r="TSR327" s="79"/>
      <c r="TSS327" s="35"/>
      <c r="TST327" s="80"/>
      <c r="TSU327" s="79"/>
      <c r="TSV327" s="35"/>
      <c r="TSW327" s="80"/>
      <c r="TSX327" s="79"/>
      <c r="TSY327" s="35"/>
      <c r="TSZ327" s="80"/>
      <c r="TTA327" s="79"/>
      <c r="TTB327" s="35"/>
      <c r="TTC327" s="80"/>
      <c r="TTD327" s="79"/>
      <c r="TTE327" s="35"/>
      <c r="TTF327" s="80"/>
      <c r="TTG327" s="79"/>
      <c r="TTH327" s="35"/>
      <c r="TTI327" s="80"/>
      <c r="TTJ327" s="79"/>
      <c r="TTK327" s="35"/>
      <c r="TTL327" s="80"/>
      <c r="TTM327" s="79"/>
      <c r="TTN327" s="35"/>
      <c r="TTO327" s="80"/>
      <c r="TTP327" s="79"/>
      <c r="TTQ327" s="35"/>
      <c r="TTR327" s="80"/>
      <c r="TTS327" s="79"/>
      <c r="TTT327" s="35"/>
      <c r="TTU327" s="80"/>
      <c r="TTV327" s="79"/>
      <c r="TTW327" s="35"/>
      <c r="TTX327" s="80"/>
      <c r="TTY327" s="79"/>
      <c r="TTZ327" s="35"/>
      <c r="TUA327" s="80"/>
      <c r="TUB327" s="79"/>
      <c r="TUC327" s="35"/>
      <c r="TUD327" s="80"/>
      <c r="TUE327" s="79"/>
      <c r="TUF327" s="35"/>
      <c r="TUG327" s="80"/>
      <c r="TUH327" s="79"/>
      <c r="TUI327" s="35"/>
      <c r="TUJ327" s="80"/>
      <c r="TUK327" s="79"/>
      <c r="TUL327" s="35"/>
      <c r="TUM327" s="80"/>
      <c r="TUN327" s="79"/>
      <c r="TUO327" s="35"/>
      <c r="TUP327" s="80"/>
      <c r="TUQ327" s="79"/>
      <c r="TUR327" s="35"/>
      <c r="TUS327" s="80"/>
      <c r="TUT327" s="79"/>
      <c r="TUU327" s="35"/>
      <c r="TUV327" s="80"/>
      <c r="TUW327" s="79"/>
      <c r="TUX327" s="35"/>
      <c r="TUY327" s="80"/>
      <c r="TUZ327" s="79"/>
      <c r="TVA327" s="35"/>
      <c r="TVB327" s="80"/>
      <c r="TVC327" s="79"/>
      <c r="TVD327" s="35"/>
      <c r="TVE327" s="80"/>
      <c r="TVF327" s="79"/>
      <c r="TVG327" s="35"/>
      <c r="TVH327" s="80"/>
      <c r="TVI327" s="79"/>
      <c r="TVJ327" s="35"/>
      <c r="TVK327" s="80"/>
      <c r="TVL327" s="79"/>
      <c r="TVM327" s="35"/>
      <c r="TVN327" s="80"/>
      <c r="TVO327" s="79"/>
      <c r="TVP327" s="35"/>
      <c r="TVQ327" s="80"/>
      <c r="TVR327" s="79"/>
      <c r="TVS327" s="35"/>
      <c r="TVT327" s="80"/>
      <c r="TVU327" s="79"/>
      <c r="TVV327" s="35"/>
      <c r="TVW327" s="80"/>
      <c r="TVX327" s="79"/>
      <c r="TVY327" s="35"/>
      <c r="TVZ327" s="80"/>
      <c r="TWA327" s="79"/>
      <c r="TWB327" s="35"/>
      <c r="TWC327" s="80"/>
      <c r="TWD327" s="79"/>
      <c r="TWE327" s="35"/>
      <c r="TWF327" s="80"/>
      <c r="TWG327" s="79"/>
      <c r="TWH327" s="35"/>
      <c r="TWI327" s="80"/>
      <c r="TWJ327" s="79"/>
      <c r="TWK327" s="35"/>
      <c r="TWL327" s="80"/>
      <c r="TWM327" s="79"/>
      <c r="TWN327" s="35"/>
      <c r="TWO327" s="80"/>
      <c r="TWP327" s="79"/>
      <c r="TWQ327" s="35"/>
      <c r="TWR327" s="80"/>
      <c r="TWS327" s="79"/>
      <c r="TWT327" s="35"/>
      <c r="TWU327" s="80"/>
      <c r="TWV327" s="79"/>
      <c r="TWW327" s="35"/>
      <c r="TWX327" s="80"/>
      <c r="TWY327" s="79"/>
      <c r="TWZ327" s="35"/>
      <c r="TXA327" s="80"/>
      <c r="TXB327" s="79"/>
      <c r="TXC327" s="35"/>
      <c r="TXD327" s="80"/>
      <c r="TXE327" s="79"/>
      <c r="TXF327" s="35"/>
      <c r="TXG327" s="80"/>
      <c r="TXH327" s="79"/>
      <c r="TXI327" s="35"/>
      <c r="TXJ327" s="80"/>
      <c r="TXK327" s="79"/>
      <c r="TXL327" s="35"/>
      <c r="TXM327" s="80"/>
      <c r="TXN327" s="79"/>
      <c r="TXO327" s="35"/>
      <c r="TXP327" s="80"/>
      <c r="TXQ327" s="79"/>
      <c r="TXR327" s="35"/>
      <c r="TXS327" s="80"/>
      <c r="TXT327" s="79"/>
      <c r="TXU327" s="35"/>
      <c r="TXV327" s="80"/>
      <c r="TXW327" s="79"/>
      <c r="TXX327" s="35"/>
      <c r="TXY327" s="80"/>
      <c r="TXZ327" s="79"/>
      <c r="TYA327" s="35"/>
      <c r="TYB327" s="80"/>
      <c r="TYC327" s="79"/>
      <c r="TYD327" s="35"/>
      <c r="TYE327" s="80"/>
      <c r="TYF327" s="79"/>
      <c r="TYG327" s="35"/>
      <c r="TYH327" s="80"/>
      <c r="TYI327" s="79"/>
      <c r="TYJ327" s="35"/>
      <c r="TYK327" s="80"/>
      <c r="TYL327" s="79"/>
      <c r="TYM327" s="35"/>
      <c r="TYN327" s="80"/>
      <c r="TYO327" s="79"/>
      <c r="TYP327" s="35"/>
      <c r="TYQ327" s="80"/>
      <c r="TYR327" s="79"/>
      <c r="TYS327" s="35"/>
      <c r="TYT327" s="80"/>
      <c r="TYU327" s="79"/>
      <c r="TYV327" s="35"/>
      <c r="TYW327" s="80"/>
      <c r="TYX327" s="79"/>
      <c r="TYY327" s="35"/>
      <c r="TYZ327" s="80"/>
      <c r="TZA327" s="79"/>
      <c r="TZB327" s="35"/>
      <c r="TZC327" s="80"/>
      <c r="TZD327" s="79"/>
      <c r="TZE327" s="35"/>
      <c r="TZF327" s="80"/>
      <c r="TZG327" s="79"/>
      <c r="TZH327" s="35"/>
      <c r="TZI327" s="80"/>
      <c r="TZJ327" s="79"/>
      <c r="TZK327" s="35"/>
      <c r="TZL327" s="80"/>
      <c r="TZM327" s="79"/>
      <c r="TZN327" s="35"/>
      <c r="TZO327" s="80"/>
      <c r="TZP327" s="79"/>
      <c r="TZQ327" s="35"/>
      <c r="TZR327" s="80"/>
      <c r="TZS327" s="79"/>
      <c r="TZT327" s="35"/>
      <c r="TZU327" s="80"/>
      <c r="TZV327" s="79"/>
      <c r="TZW327" s="35"/>
      <c r="TZX327" s="80"/>
      <c r="TZY327" s="79"/>
      <c r="TZZ327" s="35"/>
      <c r="UAA327" s="80"/>
      <c r="UAB327" s="79"/>
      <c r="UAC327" s="35"/>
      <c r="UAD327" s="80"/>
      <c r="UAE327" s="79"/>
      <c r="UAF327" s="35"/>
      <c r="UAG327" s="80"/>
      <c r="UAH327" s="79"/>
      <c r="UAI327" s="35"/>
      <c r="UAJ327" s="80"/>
      <c r="UAK327" s="79"/>
      <c r="UAL327" s="35"/>
      <c r="UAM327" s="80"/>
      <c r="UAN327" s="79"/>
      <c r="UAO327" s="35"/>
      <c r="UAP327" s="80"/>
      <c r="UAQ327" s="79"/>
      <c r="UAR327" s="35"/>
      <c r="UAS327" s="80"/>
      <c r="UAT327" s="79"/>
      <c r="UAU327" s="35"/>
      <c r="UAV327" s="80"/>
      <c r="UAW327" s="79"/>
      <c r="UAX327" s="35"/>
      <c r="UAY327" s="80"/>
      <c r="UAZ327" s="79"/>
      <c r="UBA327" s="35"/>
      <c r="UBB327" s="80"/>
      <c r="UBC327" s="79"/>
      <c r="UBD327" s="35"/>
      <c r="UBE327" s="80"/>
      <c r="UBF327" s="79"/>
      <c r="UBG327" s="35"/>
      <c r="UBH327" s="80"/>
      <c r="UBI327" s="79"/>
      <c r="UBJ327" s="35"/>
      <c r="UBK327" s="80"/>
      <c r="UBL327" s="79"/>
      <c r="UBM327" s="35"/>
      <c r="UBN327" s="80"/>
      <c r="UBO327" s="79"/>
      <c r="UBP327" s="35"/>
      <c r="UBQ327" s="80"/>
      <c r="UBR327" s="79"/>
      <c r="UBS327" s="35"/>
      <c r="UBT327" s="80"/>
      <c r="UBU327" s="79"/>
      <c r="UBV327" s="35"/>
      <c r="UBW327" s="80"/>
      <c r="UBX327" s="79"/>
      <c r="UBY327" s="35"/>
      <c r="UBZ327" s="80"/>
      <c r="UCA327" s="79"/>
      <c r="UCB327" s="35"/>
      <c r="UCC327" s="80"/>
      <c r="UCD327" s="79"/>
      <c r="UCE327" s="35"/>
      <c r="UCF327" s="80"/>
      <c r="UCG327" s="79"/>
      <c r="UCH327" s="35"/>
      <c r="UCI327" s="80"/>
      <c r="UCJ327" s="79"/>
      <c r="UCK327" s="35"/>
      <c r="UCL327" s="80"/>
      <c r="UCM327" s="79"/>
      <c r="UCN327" s="35"/>
      <c r="UCO327" s="80"/>
      <c r="UCP327" s="79"/>
      <c r="UCQ327" s="35"/>
      <c r="UCR327" s="80"/>
      <c r="UCS327" s="79"/>
      <c r="UCT327" s="35"/>
      <c r="UCU327" s="80"/>
      <c r="UCV327" s="79"/>
      <c r="UCW327" s="35"/>
      <c r="UCX327" s="80"/>
      <c r="UCY327" s="79"/>
      <c r="UCZ327" s="35"/>
      <c r="UDA327" s="80"/>
      <c r="UDB327" s="79"/>
      <c r="UDC327" s="35"/>
      <c r="UDD327" s="80"/>
      <c r="UDE327" s="79"/>
      <c r="UDF327" s="35"/>
      <c r="UDG327" s="80"/>
      <c r="UDH327" s="79"/>
      <c r="UDI327" s="35"/>
      <c r="UDJ327" s="80"/>
      <c r="UDK327" s="79"/>
      <c r="UDL327" s="35"/>
      <c r="UDM327" s="80"/>
      <c r="UDN327" s="79"/>
      <c r="UDO327" s="35"/>
      <c r="UDP327" s="80"/>
      <c r="UDQ327" s="79"/>
      <c r="UDR327" s="35"/>
      <c r="UDS327" s="80"/>
      <c r="UDT327" s="79"/>
      <c r="UDU327" s="35"/>
      <c r="UDV327" s="80"/>
      <c r="UDW327" s="79"/>
      <c r="UDX327" s="35"/>
      <c r="UDY327" s="80"/>
      <c r="UDZ327" s="79"/>
      <c r="UEA327" s="35"/>
      <c r="UEB327" s="80"/>
      <c r="UEC327" s="79"/>
      <c r="UED327" s="35"/>
      <c r="UEE327" s="80"/>
      <c r="UEF327" s="79"/>
      <c r="UEG327" s="35"/>
      <c r="UEH327" s="80"/>
      <c r="UEI327" s="79"/>
      <c r="UEJ327" s="35"/>
      <c r="UEK327" s="80"/>
      <c r="UEL327" s="79"/>
      <c r="UEM327" s="35"/>
      <c r="UEN327" s="80"/>
      <c r="UEO327" s="79"/>
      <c r="UEP327" s="35"/>
      <c r="UEQ327" s="80"/>
      <c r="UER327" s="79"/>
      <c r="UES327" s="35"/>
      <c r="UET327" s="80"/>
      <c r="UEU327" s="79"/>
      <c r="UEV327" s="35"/>
      <c r="UEW327" s="80"/>
      <c r="UEX327" s="79"/>
      <c r="UEY327" s="35"/>
      <c r="UEZ327" s="80"/>
      <c r="UFA327" s="79"/>
      <c r="UFB327" s="35"/>
      <c r="UFC327" s="80"/>
      <c r="UFD327" s="79"/>
      <c r="UFE327" s="35"/>
      <c r="UFF327" s="80"/>
      <c r="UFG327" s="79"/>
      <c r="UFH327" s="35"/>
      <c r="UFI327" s="80"/>
      <c r="UFJ327" s="79"/>
      <c r="UFK327" s="35"/>
      <c r="UFL327" s="80"/>
      <c r="UFM327" s="79"/>
      <c r="UFN327" s="35"/>
      <c r="UFO327" s="80"/>
      <c r="UFP327" s="79"/>
      <c r="UFQ327" s="35"/>
      <c r="UFR327" s="80"/>
      <c r="UFS327" s="79"/>
      <c r="UFT327" s="35"/>
      <c r="UFU327" s="80"/>
      <c r="UFV327" s="79"/>
      <c r="UFW327" s="35"/>
      <c r="UFX327" s="80"/>
      <c r="UFY327" s="79"/>
      <c r="UFZ327" s="35"/>
      <c r="UGA327" s="80"/>
      <c r="UGB327" s="79"/>
      <c r="UGC327" s="35"/>
      <c r="UGD327" s="80"/>
      <c r="UGE327" s="79"/>
      <c r="UGF327" s="35"/>
      <c r="UGG327" s="80"/>
      <c r="UGH327" s="79"/>
      <c r="UGI327" s="35"/>
      <c r="UGJ327" s="80"/>
      <c r="UGK327" s="79"/>
      <c r="UGL327" s="35"/>
      <c r="UGM327" s="80"/>
      <c r="UGN327" s="79"/>
      <c r="UGO327" s="35"/>
      <c r="UGP327" s="80"/>
      <c r="UGQ327" s="79"/>
      <c r="UGR327" s="35"/>
      <c r="UGS327" s="80"/>
      <c r="UGT327" s="79"/>
      <c r="UGU327" s="35"/>
      <c r="UGV327" s="80"/>
      <c r="UGW327" s="79"/>
      <c r="UGX327" s="35"/>
      <c r="UGY327" s="80"/>
      <c r="UGZ327" s="79"/>
      <c r="UHA327" s="35"/>
      <c r="UHB327" s="80"/>
      <c r="UHC327" s="79"/>
      <c r="UHD327" s="35"/>
      <c r="UHE327" s="80"/>
      <c r="UHF327" s="79"/>
      <c r="UHG327" s="35"/>
      <c r="UHH327" s="80"/>
      <c r="UHI327" s="79"/>
      <c r="UHJ327" s="35"/>
      <c r="UHK327" s="80"/>
      <c r="UHL327" s="79"/>
      <c r="UHM327" s="35"/>
      <c r="UHN327" s="80"/>
      <c r="UHO327" s="79"/>
      <c r="UHP327" s="35"/>
      <c r="UHQ327" s="80"/>
      <c r="UHR327" s="79"/>
      <c r="UHS327" s="35"/>
      <c r="UHT327" s="80"/>
      <c r="UHU327" s="79"/>
      <c r="UHV327" s="35"/>
      <c r="UHW327" s="80"/>
      <c r="UHX327" s="79"/>
      <c r="UHY327" s="35"/>
      <c r="UHZ327" s="80"/>
      <c r="UIA327" s="79"/>
      <c r="UIB327" s="35"/>
      <c r="UIC327" s="80"/>
      <c r="UID327" s="79"/>
      <c r="UIE327" s="35"/>
      <c r="UIF327" s="80"/>
      <c r="UIG327" s="79"/>
      <c r="UIH327" s="35"/>
      <c r="UII327" s="80"/>
      <c r="UIJ327" s="79"/>
      <c r="UIK327" s="35"/>
      <c r="UIL327" s="80"/>
      <c r="UIM327" s="79"/>
      <c r="UIN327" s="35"/>
      <c r="UIO327" s="80"/>
      <c r="UIP327" s="79"/>
      <c r="UIQ327" s="35"/>
      <c r="UIR327" s="80"/>
      <c r="UIS327" s="79"/>
      <c r="UIT327" s="35"/>
      <c r="UIU327" s="80"/>
      <c r="UIV327" s="79"/>
      <c r="UIW327" s="35"/>
      <c r="UIX327" s="80"/>
      <c r="UIY327" s="79"/>
      <c r="UIZ327" s="35"/>
      <c r="UJA327" s="80"/>
      <c r="UJB327" s="79"/>
      <c r="UJC327" s="35"/>
      <c r="UJD327" s="80"/>
      <c r="UJE327" s="79"/>
      <c r="UJF327" s="35"/>
      <c r="UJG327" s="80"/>
      <c r="UJH327" s="79"/>
      <c r="UJI327" s="35"/>
      <c r="UJJ327" s="80"/>
      <c r="UJK327" s="79"/>
      <c r="UJL327" s="35"/>
      <c r="UJM327" s="80"/>
      <c r="UJN327" s="79"/>
      <c r="UJO327" s="35"/>
      <c r="UJP327" s="80"/>
      <c r="UJQ327" s="79"/>
      <c r="UJR327" s="35"/>
      <c r="UJS327" s="80"/>
      <c r="UJT327" s="79"/>
      <c r="UJU327" s="35"/>
      <c r="UJV327" s="80"/>
      <c r="UJW327" s="79"/>
      <c r="UJX327" s="35"/>
      <c r="UJY327" s="80"/>
      <c r="UJZ327" s="79"/>
      <c r="UKA327" s="35"/>
      <c r="UKB327" s="80"/>
      <c r="UKC327" s="79"/>
      <c r="UKD327" s="35"/>
      <c r="UKE327" s="80"/>
      <c r="UKF327" s="79"/>
      <c r="UKG327" s="35"/>
      <c r="UKH327" s="80"/>
      <c r="UKI327" s="79"/>
      <c r="UKJ327" s="35"/>
      <c r="UKK327" s="80"/>
      <c r="UKL327" s="79"/>
      <c r="UKM327" s="35"/>
      <c r="UKN327" s="80"/>
      <c r="UKO327" s="79"/>
      <c r="UKP327" s="35"/>
      <c r="UKQ327" s="80"/>
      <c r="UKR327" s="79"/>
      <c r="UKS327" s="35"/>
      <c r="UKT327" s="80"/>
      <c r="UKU327" s="79"/>
      <c r="UKV327" s="35"/>
      <c r="UKW327" s="80"/>
      <c r="UKX327" s="79"/>
      <c r="UKY327" s="35"/>
      <c r="UKZ327" s="80"/>
      <c r="ULA327" s="79"/>
      <c r="ULB327" s="35"/>
      <c r="ULC327" s="80"/>
      <c r="ULD327" s="79"/>
      <c r="ULE327" s="35"/>
      <c r="ULF327" s="80"/>
      <c r="ULG327" s="79"/>
      <c r="ULH327" s="35"/>
      <c r="ULI327" s="80"/>
      <c r="ULJ327" s="79"/>
      <c r="ULK327" s="35"/>
      <c r="ULL327" s="80"/>
      <c r="ULM327" s="79"/>
      <c r="ULN327" s="35"/>
      <c r="ULO327" s="80"/>
      <c r="ULP327" s="79"/>
      <c r="ULQ327" s="35"/>
      <c r="ULR327" s="80"/>
      <c r="ULS327" s="79"/>
      <c r="ULT327" s="35"/>
      <c r="ULU327" s="80"/>
      <c r="ULV327" s="79"/>
      <c r="ULW327" s="35"/>
      <c r="ULX327" s="80"/>
      <c r="ULY327" s="79"/>
      <c r="ULZ327" s="35"/>
      <c r="UMA327" s="80"/>
      <c r="UMB327" s="79"/>
      <c r="UMC327" s="35"/>
      <c r="UMD327" s="80"/>
      <c r="UME327" s="79"/>
      <c r="UMF327" s="35"/>
      <c r="UMG327" s="80"/>
      <c r="UMH327" s="79"/>
      <c r="UMI327" s="35"/>
      <c r="UMJ327" s="80"/>
      <c r="UMK327" s="79"/>
      <c r="UML327" s="35"/>
      <c r="UMM327" s="80"/>
      <c r="UMN327" s="79"/>
      <c r="UMO327" s="35"/>
      <c r="UMP327" s="80"/>
      <c r="UMQ327" s="79"/>
      <c r="UMR327" s="35"/>
      <c r="UMS327" s="80"/>
      <c r="UMT327" s="79"/>
      <c r="UMU327" s="35"/>
      <c r="UMV327" s="80"/>
      <c r="UMW327" s="79"/>
      <c r="UMX327" s="35"/>
      <c r="UMY327" s="80"/>
      <c r="UMZ327" s="79"/>
      <c r="UNA327" s="35"/>
      <c r="UNB327" s="80"/>
      <c r="UNC327" s="79"/>
      <c r="UND327" s="35"/>
      <c r="UNE327" s="80"/>
      <c r="UNF327" s="79"/>
      <c r="UNG327" s="35"/>
      <c r="UNH327" s="80"/>
      <c r="UNI327" s="79"/>
      <c r="UNJ327" s="35"/>
      <c r="UNK327" s="80"/>
      <c r="UNL327" s="79"/>
      <c r="UNM327" s="35"/>
      <c r="UNN327" s="80"/>
      <c r="UNO327" s="79"/>
      <c r="UNP327" s="35"/>
      <c r="UNQ327" s="80"/>
      <c r="UNR327" s="79"/>
      <c r="UNS327" s="35"/>
      <c r="UNT327" s="80"/>
      <c r="UNU327" s="79"/>
      <c r="UNV327" s="35"/>
      <c r="UNW327" s="80"/>
      <c r="UNX327" s="79"/>
      <c r="UNY327" s="35"/>
      <c r="UNZ327" s="80"/>
      <c r="UOA327" s="79"/>
      <c r="UOB327" s="35"/>
      <c r="UOC327" s="80"/>
      <c r="UOD327" s="79"/>
      <c r="UOE327" s="35"/>
      <c r="UOF327" s="80"/>
      <c r="UOG327" s="79"/>
      <c r="UOH327" s="35"/>
      <c r="UOI327" s="80"/>
      <c r="UOJ327" s="79"/>
      <c r="UOK327" s="35"/>
      <c r="UOL327" s="80"/>
      <c r="UOM327" s="79"/>
      <c r="UON327" s="35"/>
      <c r="UOO327" s="80"/>
      <c r="UOP327" s="79"/>
      <c r="UOQ327" s="35"/>
      <c r="UOR327" s="80"/>
      <c r="UOS327" s="79"/>
      <c r="UOT327" s="35"/>
      <c r="UOU327" s="80"/>
      <c r="UOV327" s="79"/>
      <c r="UOW327" s="35"/>
      <c r="UOX327" s="80"/>
      <c r="UOY327" s="79"/>
      <c r="UOZ327" s="35"/>
      <c r="UPA327" s="80"/>
      <c r="UPB327" s="79"/>
      <c r="UPC327" s="35"/>
      <c r="UPD327" s="80"/>
      <c r="UPE327" s="79"/>
      <c r="UPF327" s="35"/>
      <c r="UPG327" s="80"/>
      <c r="UPH327" s="79"/>
      <c r="UPI327" s="35"/>
      <c r="UPJ327" s="80"/>
      <c r="UPK327" s="79"/>
      <c r="UPL327" s="35"/>
      <c r="UPM327" s="80"/>
      <c r="UPN327" s="79"/>
      <c r="UPO327" s="35"/>
      <c r="UPP327" s="80"/>
      <c r="UPQ327" s="79"/>
      <c r="UPR327" s="35"/>
      <c r="UPS327" s="80"/>
      <c r="UPT327" s="79"/>
      <c r="UPU327" s="35"/>
      <c r="UPV327" s="80"/>
      <c r="UPW327" s="79"/>
      <c r="UPX327" s="35"/>
      <c r="UPY327" s="80"/>
      <c r="UPZ327" s="79"/>
      <c r="UQA327" s="35"/>
      <c r="UQB327" s="80"/>
      <c r="UQC327" s="79"/>
      <c r="UQD327" s="35"/>
      <c r="UQE327" s="80"/>
      <c r="UQF327" s="79"/>
      <c r="UQG327" s="35"/>
      <c r="UQH327" s="80"/>
      <c r="UQI327" s="79"/>
      <c r="UQJ327" s="35"/>
      <c r="UQK327" s="80"/>
      <c r="UQL327" s="79"/>
      <c r="UQM327" s="35"/>
      <c r="UQN327" s="80"/>
      <c r="UQO327" s="79"/>
      <c r="UQP327" s="35"/>
      <c r="UQQ327" s="80"/>
      <c r="UQR327" s="79"/>
      <c r="UQS327" s="35"/>
      <c r="UQT327" s="80"/>
      <c r="UQU327" s="79"/>
      <c r="UQV327" s="35"/>
      <c r="UQW327" s="80"/>
      <c r="UQX327" s="79"/>
      <c r="UQY327" s="35"/>
      <c r="UQZ327" s="80"/>
      <c r="URA327" s="79"/>
      <c r="URB327" s="35"/>
      <c r="URC327" s="80"/>
      <c r="URD327" s="79"/>
      <c r="URE327" s="35"/>
      <c r="URF327" s="80"/>
      <c r="URG327" s="79"/>
      <c r="URH327" s="35"/>
      <c r="URI327" s="80"/>
      <c r="URJ327" s="79"/>
      <c r="URK327" s="35"/>
      <c r="URL327" s="80"/>
      <c r="URM327" s="79"/>
      <c r="URN327" s="35"/>
      <c r="URO327" s="80"/>
      <c r="URP327" s="79"/>
      <c r="URQ327" s="35"/>
      <c r="URR327" s="80"/>
      <c r="URS327" s="79"/>
      <c r="URT327" s="35"/>
      <c r="URU327" s="80"/>
      <c r="URV327" s="79"/>
      <c r="URW327" s="35"/>
      <c r="URX327" s="80"/>
      <c r="URY327" s="79"/>
      <c r="URZ327" s="35"/>
      <c r="USA327" s="80"/>
      <c r="USB327" s="79"/>
      <c r="USC327" s="35"/>
      <c r="USD327" s="80"/>
      <c r="USE327" s="79"/>
      <c r="USF327" s="35"/>
      <c r="USG327" s="80"/>
      <c r="USH327" s="79"/>
      <c r="USI327" s="35"/>
      <c r="USJ327" s="80"/>
      <c r="USK327" s="79"/>
      <c r="USL327" s="35"/>
      <c r="USM327" s="80"/>
      <c r="USN327" s="79"/>
      <c r="USO327" s="35"/>
      <c r="USP327" s="80"/>
      <c r="USQ327" s="79"/>
      <c r="USR327" s="35"/>
      <c r="USS327" s="80"/>
      <c r="UST327" s="79"/>
      <c r="USU327" s="35"/>
      <c r="USV327" s="80"/>
      <c r="USW327" s="79"/>
      <c r="USX327" s="35"/>
      <c r="USY327" s="80"/>
      <c r="USZ327" s="79"/>
      <c r="UTA327" s="35"/>
      <c r="UTB327" s="80"/>
      <c r="UTC327" s="79"/>
      <c r="UTD327" s="35"/>
      <c r="UTE327" s="80"/>
      <c r="UTF327" s="79"/>
      <c r="UTG327" s="35"/>
      <c r="UTH327" s="80"/>
      <c r="UTI327" s="79"/>
      <c r="UTJ327" s="35"/>
      <c r="UTK327" s="80"/>
      <c r="UTL327" s="79"/>
      <c r="UTM327" s="35"/>
      <c r="UTN327" s="80"/>
      <c r="UTO327" s="79"/>
      <c r="UTP327" s="35"/>
      <c r="UTQ327" s="80"/>
      <c r="UTR327" s="79"/>
      <c r="UTS327" s="35"/>
      <c r="UTT327" s="80"/>
      <c r="UTU327" s="79"/>
      <c r="UTV327" s="35"/>
      <c r="UTW327" s="80"/>
      <c r="UTX327" s="79"/>
      <c r="UTY327" s="35"/>
      <c r="UTZ327" s="80"/>
      <c r="UUA327" s="79"/>
      <c r="UUB327" s="35"/>
      <c r="UUC327" s="80"/>
      <c r="UUD327" s="79"/>
      <c r="UUE327" s="35"/>
      <c r="UUF327" s="80"/>
      <c r="UUG327" s="79"/>
      <c r="UUH327" s="35"/>
      <c r="UUI327" s="80"/>
      <c r="UUJ327" s="79"/>
      <c r="UUK327" s="35"/>
      <c r="UUL327" s="80"/>
      <c r="UUM327" s="79"/>
      <c r="UUN327" s="35"/>
      <c r="UUO327" s="80"/>
      <c r="UUP327" s="79"/>
      <c r="UUQ327" s="35"/>
      <c r="UUR327" s="80"/>
      <c r="UUS327" s="79"/>
      <c r="UUT327" s="35"/>
      <c r="UUU327" s="80"/>
      <c r="UUV327" s="79"/>
      <c r="UUW327" s="35"/>
      <c r="UUX327" s="80"/>
      <c r="UUY327" s="79"/>
      <c r="UUZ327" s="35"/>
      <c r="UVA327" s="80"/>
      <c r="UVB327" s="79"/>
      <c r="UVC327" s="35"/>
      <c r="UVD327" s="80"/>
      <c r="UVE327" s="79"/>
      <c r="UVF327" s="35"/>
      <c r="UVG327" s="80"/>
      <c r="UVH327" s="79"/>
      <c r="UVI327" s="35"/>
      <c r="UVJ327" s="80"/>
      <c r="UVK327" s="79"/>
      <c r="UVL327" s="35"/>
      <c r="UVM327" s="80"/>
      <c r="UVN327" s="79"/>
      <c r="UVO327" s="35"/>
      <c r="UVP327" s="80"/>
      <c r="UVQ327" s="79"/>
      <c r="UVR327" s="35"/>
      <c r="UVS327" s="80"/>
      <c r="UVT327" s="79"/>
      <c r="UVU327" s="35"/>
      <c r="UVV327" s="80"/>
      <c r="UVW327" s="79"/>
      <c r="UVX327" s="35"/>
      <c r="UVY327" s="80"/>
      <c r="UVZ327" s="79"/>
      <c r="UWA327" s="35"/>
      <c r="UWB327" s="80"/>
      <c r="UWC327" s="79"/>
      <c r="UWD327" s="35"/>
      <c r="UWE327" s="80"/>
      <c r="UWF327" s="79"/>
      <c r="UWG327" s="35"/>
      <c r="UWH327" s="80"/>
      <c r="UWI327" s="79"/>
      <c r="UWJ327" s="35"/>
      <c r="UWK327" s="80"/>
      <c r="UWL327" s="79"/>
      <c r="UWM327" s="35"/>
      <c r="UWN327" s="80"/>
      <c r="UWO327" s="79"/>
      <c r="UWP327" s="35"/>
      <c r="UWQ327" s="80"/>
      <c r="UWR327" s="79"/>
      <c r="UWS327" s="35"/>
      <c r="UWT327" s="80"/>
      <c r="UWU327" s="79"/>
      <c r="UWV327" s="35"/>
      <c r="UWW327" s="80"/>
      <c r="UWX327" s="79"/>
      <c r="UWY327" s="35"/>
      <c r="UWZ327" s="80"/>
      <c r="UXA327" s="79"/>
      <c r="UXB327" s="35"/>
      <c r="UXC327" s="80"/>
      <c r="UXD327" s="79"/>
      <c r="UXE327" s="35"/>
      <c r="UXF327" s="80"/>
      <c r="UXG327" s="79"/>
      <c r="UXH327" s="35"/>
      <c r="UXI327" s="80"/>
      <c r="UXJ327" s="79"/>
      <c r="UXK327" s="35"/>
      <c r="UXL327" s="80"/>
      <c r="UXM327" s="79"/>
      <c r="UXN327" s="35"/>
      <c r="UXO327" s="80"/>
      <c r="UXP327" s="79"/>
      <c r="UXQ327" s="35"/>
      <c r="UXR327" s="80"/>
      <c r="UXS327" s="79"/>
      <c r="UXT327" s="35"/>
      <c r="UXU327" s="80"/>
      <c r="UXV327" s="79"/>
      <c r="UXW327" s="35"/>
      <c r="UXX327" s="80"/>
      <c r="UXY327" s="79"/>
      <c r="UXZ327" s="35"/>
      <c r="UYA327" s="80"/>
      <c r="UYB327" s="79"/>
      <c r="UYC327" s="35"/>
      <c r="UYD327" s="80"/>
      <c r="UYE327" s="79"/>
      <c r="UYF327" s="35"/>
      <c r="UYG327" s="80"/>
      <c r="UYH327" s="79"/>
      <c r="UYI327" s="35"/>
      <c r="UYJ327" s="80"/>
      <c r="UYK327" s="79"/>
      <c r="UYL327" s="35"/>
      <c r="UYM327" s="80"/>
      <c r="UYN327" s="79"/>
      <c r="UYO327" s="35"/>
      <c r="UYP327" s="80"/>
      <c r="UYQ327" s="79"/>
      <c r="UYR327" s="35"/>
      <c r="UYS327" s="80"/>
      <c r="UYT327" s="79"/>
      <c r="UYU327" s="35"/>
      <c r="UYV327" s="80"/>
      <c r="UYW327" s="79"/>
      <c r="UYX327" s="35"/>
      <c r="UYY327" s="80"/>
      <c r="UYZ327" s="79"/>
      <c r="UZA327" s="35"/>
      <c r="UZB327" s="80"/>
      <c r="UZC327" s="79"/>
      <c r="UZD327" s="35"/>
      <c r="UZE327" s="80"/>
      <c r="UZF327" s="79"/>
      <c r="UZG327" s="35"/>
      <c r="UZH327" s="80"/>
      <c r="UZI327" s="79"/>
      <c r="UZJ327" s="35"/>
      <c r="UZK327" s="80"/>
      <c r="UZL327" s="79"/>
      <c r="UZM327" s="35"/>
      <c r="UZN327" s="80"/>
      <c r="UZO327" s="79"/>
      <c r="UZP327" s="35"/>
      <c r="UZQ327" s="80"/>
      <c r="UZR327" s="79"/>
      <c r="UZS327" s="35"/>
      <c r="UZT327" s="80"/>
      <c r="UZU327" s="79"/>
      <c r="UZV327" s="35"/>
      <c r="UZW327" s="80"/>
      <c r="UZX327" s="79"/>
      <c r="UZY327" s="35"/>
      <c r="UZZ327" s="80"/>
      <c r="VAA327" s="79"/>
      <c r="VAB327" s="35"/>
      <c r="VAC327" s="80"/>
      <c r="VAD327" s="79"/>
      <c r="VAE327" s="35"/>
      <c r="VAF327" s="80"/>
      <c r="VAG327" s="79"/>
      <c r="VAH327" s="35"/>
      <c r="VAI327" s="80"/>
      <c r="VAJ327" s="79"/>
      <c r="VAK327" s="35"/>
      <c r="VAL327" s="80"/>
      <c r="VAM327" s="79"/>
      <c r="VAN327" s="35"/>
      <c r="VAO327" s="80"/>
      <c r="VAP327" s="79"/>
      <c r="VAQ327" s="35"/>
      <c r="VAR327" s="80"/>
      <c r="VAS327" s="79"/>
      <c r="VAT327" s="35"/>
      <c r="VAU327" s="80"/>
      <c r="VAV327" s="79"/>
      <c r="VAW327" s="35"/>
      <c r="VAX327" s="80"/>
      <c r="VAY327" s="79"/>
      <c r="VAZ327" s="35"/>
      <c r="VBA327" s="80"/>
      <c r="VBB327" s="79"/>
      <c r="VBC327" s="35"/>
      <c r="VBD327" s="80"/>
      <c r="VBE327" s="79"/>
      <c r="VBF327" s="35"/>
      <c r="VBG327" s="80"/>
      <c r="VBH327" s="79"/>
      <c r="VBI327" s="35"/>
      <c r="VBJ327" s="80"/>
      <c r="VBK327" s="79"/>
      <c r="VBL327" s="35"/>
      <c r="VBM327" s="80"/>
      <c r="VBN327" s="79"/>
      <c r="VBO327" s="35"/>
      <c r="VBP327" s="80"/>
      <c r="VBQ327" s="79"/>
      <c r="VBR327" s="35"/>
      <c r="VBS327" s="80"/>
      <c r="VBT327" s="79"/>
      <c r="VBU327" s="35"/>
      <c r="VBV327" s="80"/>
      <c r="VBW327" s="79"/>
      <c r="VBX327" s="35"/>
      <c r="VBY327" s="80"/>
      <c r="VBZ327" s="79"/>
      <c r="VCA327" s="35"/>
      <c r="VCB327" s="80"/>
      <c r="VCC327" s="79"/>
      <c r="VCD327" s="35"/>
      <c r="VCE327" s="80"/>
      <c r="VCF327" s="79"/>
      <c r="VCG327" s="35"/>
      <c r="VCH327" s="80"/>
      <c r="VCI327" s="79"/>
      <c r="VCJ327" s="35"/>
      <c r="VCK327" s="80"/>
      <c r="VCL327" s="79"/>
      <c r="VCM327" s="35"/>
      <c r="VCN327" s="80"/>
      <c r="VCO327" s="79"/>
      <c r="VCP327" s="35"/>
      <c r="VCQ327" s="80"/>
      <c r="VCR327" s="79"/>
      <c r="VCS327" s="35"/>
      <c r="VCT327" s="80"/>
      <c r="VCU327" s="79"/>
      <c r="VCV327" s="35"/>
      <c r="VCW327" s="80"/>
      <c r="VCX327" s="79"/>
      <c r="VCY327" s="35"/>
      <c r="VCZ327" s="80"/>
      <c r="VDA327" s="79"/>
      <c r="VDB327" s="35"/>
      <c r="VDC327" s="80"/>
      <c r="VDD327" s="79"/>
      <c r="VDE327" s="35"/>
      <c r="VDF327" s="80"/>
      <c r="VDG327" s="79"/>
      <c r="VDH327" s="35"/>
      <c r="VDI327" s="80"/>
      <c r="VDJ327" s="79"/>
      <c r="VDK327" s="35"/>
      <c r="VDL327" s="80"/>
      <c r="VDM327" s="79"/>
      <c r="VDN327" s="35"/>
      <c r="VDO327" s="80"/>
      <c r="VDP327" s="79"/>
      <c r="VDQ327" s="35"/>
      <c r="VDR327" s="80"/>
      <c r="VDS327" s="79"/>
      <c r="VDT327" s="35"/>
      <c r="VDU327" s="80"/>
      <c r="VDV327" s="79"/>
      <c r="VDW327" s="35"/>
      <c r="VDX327" s="80"/>
      <c r="VDY327" s="79"/>
      <c r="VDZ327" s="35"/>
      <c r="VEA327" s="80"/>
      <c r="VEB327" s="79"/>
      <c r="VEC327" s="35"/>
      <c r="VED327" s="80"/>
      <c r="VEE327" s="79"/>
      <c r="VEF327" s="35"/>
      <c r="VEG327" s="80"/>
      <c r="VEH327" s="79"/>
      <c r="VEI327" s="35"/>
      <c r="VEJ327" s="80"/>
      <c r="VEK327" s="79"/>
      <c r="VEL327" s="35"/>
      <c r="VEM327" s="80"/>
      <c r="VEN327" s="79"/>
      <c r="VEO327" s="35"/>
      <c r="VEP327" s="80"/>
      <c r="VEQ327" s="79"/>
      <c r="VER327" s="35"/>
      <c r="VES327" s="80"/>
      <c r="VET327" s="79"/>
      <c r="VEU327" s="35"/>
      <c r="VEV327" s="80"/>
      <c r="VEW327" s="79"/>
      <c r="VEX327" s="35"/>
      <c r="VEY327" s="80"/>
      <c r="VEZ327" s="79"/>
      <c r="VFA327" s="35"/>
      <c r="VFB327" s="80"/>
      <c r="VFC327" s="79"/>
      <c r="VFD327" s="35"/>
      <c r="VFE327" s="80"/>
      <c r="VFF327" s="79"/>
      <c r="VFG327" s="35"/>
      <c r="VFH327" s="80"/>
      <c r="VFI327" s="79"/>
      <c r="VFJ327" s="35"/>
      <c r="VFK327" s="80"/>
      <c r="VFL327" s="79"/>
      <c r="VFM327" s="35"/>
      <c r="VFN327" s="80"/>
      <c r="VFO327" s="79"/>
      <c r="VFP327" s="35"/>
      <c r="VFQ327" s="80"/>
      <c r="VFR327" s="79"/>
      <c r="VFS327" s="35"/>
      <c r="VFT327" s="80"/>
      <c r="VFU327" s="79"/>
      <c r="VFV327" s="35"/>
      <c r="VFW327" s="80"/>
      <c r="VFX327" s="79"/>
      <c r="VFY327" s="35"/>
      <c r="VFZ327" s="80"/>
      <c r="VGA327" s="79"/>
      <c r="VGB327" s="35"/>
      <c r="VGC327" s="80"/>
      <c r="VGD327" s="79"/>
      <c r="VGE327" s="35"/>
      <c r="VGF327" s="80"/>
      <c r="VGG327" s="79"/>
      <c r="VGH327" s="35"/>
      <c r="VGI327" s="80"/>
      <c r="VGJ327" s="79"/>
      <c r="VGK327" s="35"/>
      <c r="VGL327" s="80"/>
      <c r="VGM327" s="79"/>
      <c r="VGN327" s="35"/>
      <c r="VGO327" s="80"/>
      <c r="VGP327" s="79"/>
      <c r="VGQ327" s="35"/>
      <c r="VGR327" s="80"/>
      <c r="VGS327" s="79"/>
      <c r="VGT327" s="35"/>
      <c r="VGU327" s="80"/>
      <c r="VGV327" s="79"/>
      <c r="VGW327" s="35"/>
      <c r="VGX327" s="80"/>
      <c r="VGY327" s="79"/>
      <c r="VGZ327" s="35"/>
      <c r="VHA327" s="80"/>
      <c r="VHB327" s="79"/>
      <c r="VHC327" s="35"/>
      <c r="VHD327" s="80"/>
      <c r="VHE327" s="79"/>
      <c r="VHF327" s="35"/>
      <c r="VHG327" s="80"/>
      <c r="VHH327" s="79"/>
      <c r="VHI327" s="35"/>
      <c r="VHJ327" s="80"/>
      <c r="VHK327" s="79"/>
      <c r="VHL327" s="35"/>
      <c r="VHM327" s="80"/>
      <c r="VHN327" s="79"/>
      <c r="VHO327" s="35"/>
      <c r="VHP327" s="80"/>
      <c r="VHQ327" s="79"/>
      <c r="VHR327" s="35"/>
      <c r="VHS327" s="80"/>
      <c r="VHT327" s="79"/>
      <c r="VHU327" s="35"/>
      <c r="VHV327" s="80"/>
      <c r="VHW327" s="79"/>
      <c r="VHX327" s="35"/>
      <c r="VHY327" s="80"/>
      <c r="VHZ327" s="79"/>
      <c r="VIA327" s="35"/>
      <c r="VIB327" s="80"/>
      <c r="VIC327" s="79"/>
      <c r="VID327" s="35"/>
      <c r="VIE327" s="80"/>
      <c r="VIF327" s="79"/>
      <c r="VIG327" s="35"/>
      <c r="VIH327" s="80"/>
      <c r="VII327" s="79"/>
      <c r="VIJ327" s="35"/>
      <c r="VIK327" s="80"/>
      <c r="VIL327" s="79"/>
      <c r="VIM327" s="35"/>
      <c r="VIN327" s="80"/>
      <c r="VIO327" s="79"/>
      <c r="VIP327" s="35"/>
      <c r="VIQ327" s="80"/>
      <c r="VIR327" s="79"/>
      <c r="VIS327" s="35"/>
      <c r="VIT327" s="80"/>
      <c r="VIU327" s="79"/>
      <c r="VIV327" s="35"/>
      <c r="VIW327" s="80"/>
      <c r="VIX327" s="79"/>
      <c r="VIY327" s="35"/>
      <c r="VIZ327" s="80"/>
      <c r="VJA327" s="79"/>
      <c r="VJB327" s="35"/>
      <c r="VJC327" s="80"/>
      <c r="VJD327" s="79"/>
      <c r="VJE327" s="35"/>
      <c r="VJF327" s="80"/>
      <c r="VJG327" s="79"/>
      <c r="VJH327" s="35"/>
      <c r="VJI327" s="80"/>
      <c r="VJJ327" s="79"/>
      <c r="VJK327" s="35"/>
      <c r="VJL327" s="80"/>
      <c r="VJM327" s="79"/>
      <c r="VJN327" s="35"/>
      <c r="VJO327" s="80"/>
      <c r="VJP327" s="79"/>
      <c r="VJQ327" s="35"/>
      <c r="VJR327" s="80"/>
      <c r="VJS327" s="79"/>
      <c r="VJT327" s="35"/>
      <c r="VJU327" s="80"/>
      <c r="VJV327" s="79"/>
      <c r="VJW327" s="35"/>
      <c r="VJX327" s="80"/>
      <c r="VJY327" s="79"/>
      <c r="VJZ327" s="35"/>
      <c r="VKA327" s="80"/>
      <c r="VKB327" s="79"/>
      <c r="VKC327" s="35"/>
      <c r="VKD327" s="80"/>
      <c r="VKE327" s="79"/>
      <c r="VKF327" s="35"/>
      <c r="VKG327" s="80"/>
      <c r="VKH327" s="79"/>
      <c r="VKI327" s="35"/>
      <c r="VKJ327" s="80"/>
      <c r="VKK327" s="79"/>
      <c r="VKL327" s="35"/>
      <c r="VKM327" s="80"/>
      <c r="VKN327" s="79"/>
      <c r="VKO327" s="35"/>
      <c r="VKP327" s="80"/>
      <c r="VKQ327" s="79"/>
      <c r="VKR327" s="35"/>
      <c r="VKS327" s="80"/>
      <c r="VKT327" s="79"/>
      <c r="VKU327" s="35"/>
      <c r="VKV327" s="80"/>
      <c r="VKW327" s="79"/>
      <c r="VKX327" s="35"/>
      <c r="VKY327" s="80"/>
      <c r="VKZ327" s="79"/>
      <c r="VLA327" s="35"/>
      <c r="VLB327" s="80"/>
      <c r="VLC327" s="79"/>
      <c r="VLD327" s="35"/>
      <c r="VLE327" s="80"/>
      <c r="VLF327" s="79"/>
      <c r="VLG327" s="35"/>
      <c r="VLH327" s="80"/>
      <c r="VLI327" s="79"/>
      <c r="VLJ327" s="35"/>
      <c r="VLK327" s="80"/>
      <c r="VLL327" s="79"/>
      <c r="VLM327" s="35"/>
      <c r="VLN327" s="80"/>
      <c r="VLO327" s="79"/>
      <c r="VLP327" s="35"/>
      <c r="VLQ327" s="80"/>
      <c r="VLR327" s="79"/>
      <c r="VLS327" s="35"/>
      <c r="VLT327" s="80"/>
      <c r="VLU327" s="79"/>
      <c r="VLV327" s="35"/>
      <c r="VLW327" s="80"/>
      <c r="VLX327" s="79"/>
      <c r="VLY327" s="35"/>
      <c r="VLZ327" s="80"/>
      <c r="VMA327" s="79"/>
      <c r="VMB327" s="35"/>
      <c r="VMC327" s="80"/>
      <c r="VMD327" s="79"/>
      <c r="VME327" s="35"/>
      <c r="VMF327" s="80"/>
      <c r="VMG327" s="79"/>
      <c r="VMH327" s="35"/>
      <c r="VMI327" s="80"/>
      <c r="VMJ327" s="79"/>
      <c r="VMK327" s="35"/>
      <c r="VML327" s="80"/>
      <c r="VMM327" s="79"/>
      <c r="VMN327" s="35"/>
      <c r="VMO327" s="80"/>
      <c r="VMP327" s="79"/>
      <c r="VMQ327" s="35"/>
      <c r="VMR327" s="80"/>
      <c r="VMS327" s="79"/>
      <c r="VMT327" s="35"/>
      <c r="VMU327" s="80"/>
      <c r="VMV327" s="79"/>
      <c r="VMW327" s="35"/>
      <c r="VMX327" s="80"/>
      <c r="VMY327" s="79"/>
      <c r="VMZ327" s="35"/>
      <c r="VNA327" s="80"/>
      <c r="VNB327" s="79"/>
      <c r="VNC327" s="35"/>
      <c r="VND327" s="80"/>
      <c r="VNE327" s="79"/>
      <c r="VNF327" s="35"/>
      <c r="VNG327" s="80"/>
      <c r="VNH327" s="79"/>
      <c r="VNI327" s="35"/>
      <c r="VNJ327" s="80"/>
      <c r="VNK327" s="79"/>
      <c r="VNL327" s="35"/>
      <c r="VNM327" s="80"/>
      <c r="VNN327" s="79"/>
      <c r="VNO327" s="35"/>
      <c r="VNP327" s="80"/>
      <c r="VNQ327" s="79"/>
      <c r="VNR327" s="35"/>
      <c r="VNS327" s="80"/>
      <c r="VNT327" s="79"/>
      <c r="VNU327" s="35"/>
      <c r="VNV327" s="80"/>
      <c r="VNW327" s="79"/>
      <c r="VNX327" s="35"/>
      <c r="VNY327" s="80"/>
      <c r="VNZ327" s="79"/>
      <c r="VOA327" s="35"/>
      <c r="VOB327" s="80"/>
      <c r="VOC327" s="79"/>
      <c r="VOD327" s="35"/>
      <c r="VOE327" s="80"/>
      <c r="VOF327" s="79"/>
      <c r="VOG327" s="35"/>
      <c r="VOH327" s="80"/>
      <c r="VOI327" s="79"/>
      <c r="VOJ327" s="35"/>
      <c r="VOK327" s="80"/>
      <c r="VOL327" s="79"/>
      <c r="VOM327" s="35"/>
      <c r="VON327" s="80"/>
      <c r="VOO327" s="79"/>
      <c r="VOP327" s="35"/>
      <c r="VOQ327" s="80"/>
      <c r="VOR327" s="79"/>
      <c r="VOS327" s="35"/>
      <c r="VOT327" s="80"/>
      <c r="VOU327" s="79"/>
      <c r="VOV327" s="35"/>
      <c r="VOW327" s="80"/>
      <c r="VOX327" s="79"/>
      <c r="VOY327" s="35"/>
      <c r="VOZ327" s="80"/>
      <c r="VPA327" s="79"/>
      <c r="VPB327" s="35"/>
      <c r="VPC327" s="80"/>
      <c r="VPD327" s="79"/>
      <c r="VPE327" s="35"/>
      <c r="VPF327" s="80"/>
      <c r="VPG327" s="79"/>
      <c r="VPH327" s="35"/>
      <c r="VPI327" s="80"/>
      <c r="VPJ327" s="79"/>
      <c r="VPK327" s="35"/>
      <c r="VPL327" s="80"/>
      <c r="VPM327" s="79"/>
      <c r="VPN327" s="35"/>
      <c r="VPO327" s="80"/>
      <c r="VPP327" s="79"/>
      <c r="VPQ327" s="35"/>
      <c r="VPR327" s="80"/>
      <c r="VPS327" s="79"/>
      <c r="VPT327" s="35"/>
      <c r="VPU327" s="80"/>
      <c r="VPV327" s="79"/>
      <c r="VPW327" s="35"/>
      <c r="VPX327" s="80"/>
      <c r="VPY327" s="79"/>
      <c r="VPZ327" s="35"/>
      <c r="VQA327" s="80"/>
      <c r="VQB327" s="79"/>
      <c r="VQC327" s="35"/>
      <c r="VQD327" s="80"/>
      <c r="VQE327" s="79"/>
      <c r="VQF327" s="35"/>
      <c r="VQG327" s="80"/>
      <c r="VQH327" s="79"/>
      <c r="VQI327" s="35"/>
      <c r="VQJ327" s="80"/>
      <c r="VQK327" s="79"/>
      <c r="VQL327" s="35"/>
      <c r="VQM327" s="80"/>
      <c r="VQN327" s="79"/>
      <c r="VQO327" s="35"/>
      <c r="VQP327" s="80"/>
      <c r="VQQ327" s="79"/>
      <c r="VQR327" s="35"/>
      <c r="VQS327" s="80"/>
      <c r="VQT327" s="79"/>
      <c r="VQU327" s="35"/>
      <c r="VQV327" s="80"/>
      <c r="VQW327" s="79"/>
      <c r="VQX327" s="35"/>
      <c r="VQY327" s="80"/>
      <c r="VQZ327" s="79"/>
      <c r="VRA327" s="35"/>
      <c r="VRB327" s="80"/>
      <c r="VRC327" s="79"/>
      <c r="VRD327" s="35"/>
      <c r="VRE327" s="80"/>
      <c r="VRF327" s="79"/>
      <c r="VRG327" s="35"/>
      <c r="VRH327" s="80"/>
      <c r="VRI327" s="79"/>
      <c r="VRJ327" s="35"/>
      <c r="VRK327" s="80"/>
      <c r="VRL327" s="79"/>
      <c r="VRM327" s="35"/>
      <c r="VRN327" s="80"/>
      <c r="VRO327" s="79"/>
      <c r="VRP327" s="35"/>
      <c r="VRQ327" s="80"/>
      <c r="VRR327" s="79"/>
      <c r="VRS327" s="35"/>
      <c r="VRT327" s="80"/>
      <c r="VRU327" s="79"/>
      <c r="VRV327" s="35"/>
      <c r="VRW327" s="80"/>
      <c r="VRX327" s="79"/>
      <c r="VRY327" s="35"/>
      <c r="VRZ327" s="80"/>
      <c r="VSA327" s="79"/>
      <c r="VSB327" s="35"/>
      <c r="VSC327" s="80"/>
      <c r="VSD327" s="79"/>
      <c r="VSE327" s="35"/>
      <c r="VSF327" s="80"/>
      <c r="VSG327" s="79"/>
      <c r="VSH327" s="35"/>
      <c r="VSI327" s="80"/>
      <c r="VSJ327" s="79"/>
      <c r="VSK327" s="35"/>
      <c r="VSL327" s="80"/>
      <c r="VSM327" s="79"/>
      <c r="VSN327" s="35"/>
      <c r="VSO327" s="80"/>
      <c r="VSP327" s="79"/>
      <c r="VSQ327" s="35"/>
      <c r="VSR327" s="80"/>
      <c r="VSS327" s="79"/>
      <c r="VST327" s="35"/>
      <c r="VSU327" s="80"/>
      <c r="VSV327" s="79"/>
      <c r="VSW327" s="35"/>
      <c r="VSX327" s="80"/>
      <c r="VSY327" s="79"/>
      <c r="VSZ327" s="35"/>
      <c r="VTA327" s="80"/>
      <c r="VTB327" s="79"/>
      <c r="VTC327" s="35"/>
      <c r="VTD327" s="80"/>
      <c r="VTE327" s="79"/>
      <c r="VTF327" s="35"/>
      <c r="VTG327" s="80"/>
      <c r="VTH327" s="79"/>
      <c r="VTI327" s="35"/>
      <c r="VTJ327" s="80"/>
      <c r="VTK327" s="79"/>
      <c r="VTL327" s="35"/>
      <c r="VTM327" s="80"/>
      <c r="VTN327" s="79"/>
      <c r="VTO327" s="35"/>
      <c r="VTP327" s="80"/>
      <c r="VTQ327" s="79"/>
      <c r="VTR327" s="35"/>
      <c r="VTS327" s="80"/>
      <c r="VTT327" s="79"/>
      <c r="VTU327" s="35"/>
      <c r="VTV327" s="80"/>
      <c r="VTW327" s="79"/>
      <c r="VTX327" s="35"/>
      <c r="VTY327" s="80"/>
      <c r="VTZ327" s="79"/>
      <c r="VUA327" s="35"/>
      <c r="VUB327" s="80"/>
      <c r="VUC327" s="79"/>
      <c r="VUD327" s="35"/>
      <c r="VUE327" s="80"/>
      <c r="VUF327" s="79"/>
      <c r="VUG327" s="35"/>
      <c r="VUH327" s="80"/>
      <c r="VUI327" s="79"/>
      <c r="VUJ327" s="35"/>
      <c r="VUK327" s="80"/>
      <c r="VUL327" s="79"/>
      <c r="VUM327" s="35"/>
      <c r="VUN327" s="80"/>
      <c r="VUO327" s="79"/>
      <c r="VUP327" s="35"/>
      <c r="VUQ327" s="80"/>
      <c r="VUR327" s="79"/>
      <c r="VUS327" s="35"/>
      <c r="VUT327" s="80"/>
      <c r="VUU327" s="79"/>
      <c r="VUV327" s="35"/>
      <c r="VUW327" s="80"/>
      <c r="VUX327" s="79"/>
      <c r="VUY327" s="35"/>
      <c r="VUZ327" s="80"/>
      <c r="VVA327" s="79"/>
      <c r="VVB327" s="35"/>
      <c r="VVC327" s="80"/>
      <c r="VVD327" s="79"/>
      <c r="VVE327" s="35"/>
      <c r="VVF327" s="80"/>
      <c r="VVG327" s="79"/>
      <c r="VVH327" s="35"/>
      <c r="VVI327" s="80"/>
      <c r="VVJ327" s="79"/>
      <c r="VVK327" s="35"/>
      <c r="VVL327" s="80"/>
      <c r="VVM327" s="79"/>
      <c r="VVN327" s="35"/>
      <c r="VVO327" s="80"/>
      <c r="VVP327" s="79"/>
      <c r="VVQ327" s="35"/>
      <c r="VVR327" s="80"/>
      <c r="VVS327" s="79"/>
      <c r="VVT327" s="35"/>
      <c r="VVU327" s="80"/>
      <c r="VVV327" s="79"/>
      <c r="VVW327" s="35"/>
      <c r="VVX327" s="80"/>
      <c r="VVY327" s="79"/>
      <c r="VVZ327" s="35"/>
      <c r="VWA327" s="80"/>
      <c r="VWB327" s="79"/>
      <c r="VWC327" s="35"/>
      <c r="VWD327" s="80"/>
      <c r="VWE327" s="79"/>
      <c r="VWF327" s="35"/>
      <c r="VWG327" s="80"/>
      <c r="VWH327" s="79"/>
      <c r="VWI327" s="35"/>
      <c r="VWJ327" s="80"/>
      <c r="VWK327" s="79"/>
      <c r="VWL327" s="35"/>
      <c r="VWM327" s="80"/>
      <c r="VWN327" s="79"/>
      <c r="VWO327" s="35"/>
      <c r="VWP327" s="80"/>
      <c r="VWQ327" s="79"/>
      <c r="VWR327" s="35"/>
      <c r="VWS327" s="80"/>
      <c r="VWT327" s="79"/>
      <c r="VWU327" s="35"/>
      <c r="VWV327" s="80"/>
      <c r="VWW327" s="79"/>
      <c r="VWX327" s="35"/>
      <c r="VWY327" s="80"/>
      <c r="VWZ327" s="79"/>
      <c r="VXA327" s="35"/>
      <c r="VXB327" s="80"/>
      <c r="VXC327" s="79"/>
      <c r="VXD327" s="35"/>
      <c r="VXE327" s="80"/>
      <c r="VXF327" s="79"/>
      <c r="VXG327" s="35"/>
      <c r="VXH327" s="80"/>
      <c r="VXI327" s="79"/>
      <c r="VXJ327" s="35"/>
      <c r="VXK327" s="80"/>
      <c r="VXL327" s="79"/>
      <c r="VXM327" s="35"/>
      <c r="VXN327" s="80"/>
      <c r="VXO327" s="79"/>
      <c r="VXP327" s="35"/>
      <c r="VXQ327" s="80"/>
      <c r="VXR327" s="79"/>
      <c r="VXS327" s="35"/>
      <c r="VXT327" s="80"/>
      <c r="VXU327" s="79"/>
      <c r="VXV327" s="35"/>
      <c r="VXW327" s="80"/>
      <c r="VXX327" s="79"/>
      <c r="VXY327" s="35"/>
      <c r="VXZ327" s="80"/>
      <c r="VYA327" s="79"/>
      <c r="VYB327" s="35"/>
      <c r="VYC327" s="80"/>
      <c r="VYD327" s="79"/>
      <c r="VYE327" s="35"/>
      <c r="VYF327" s="80"/>
      <c r="VYG327" s="79"/>
      <c r="VYH327" s="35"/>
      <c r="VYI327" s="80"/>
      <c r="VYJ327" s="79"/>
      <c r="VYK327" s="35"/>
      <c r="VYL327" s="80"/>
      <c r="VYM327" s="79"/>
      <c r="VYN327" s="35"/>
      <c r="VYO327" s="80"/>
      <c r="VYP327" s="79"/>
      <c r="VYQ327" s="35"/>
      <c r="VYR327" s="80"/>
      <c r="VYS327" s="79"/>
      <c r="VYT327" s="35"/>
      <c r="VYU327" s="80"/>
      <c r="VYV327" s="79"/>
      <c r="VYW327" s="35"/>
      <c r="VYX327" s="80"/>
      <c r="VYY327" s="79"/>
      <c r="VYZ327" s="35"/>
      <c r="VZA327" s="80"/>
      <c r="VZB327" s="79"/>
      <c r="VZC327" s="35"/>
      <c r="VZD327" s="80"/>
      <c r="VZE327" s="79"/>
      <c r="VZF327" s="35"/>
      <c r="VZG327" s="80"/>
      <c r="VZH327" s="79"/>
      <c r="VZI327" s="35"/>
      <c r="VZJ327" s="80"/>
      <c r="VZK327" s="79"/>
      <c r="VZL327" s="35"/>
      <c r="VZM327" s="80"/>
      <c r="VZN327" s="79"/>
      <c r="VZO327" s="35"/>
      <c r="VZP327" s="80"/>
      <c r="VZQ327" s="79"/>
      <c r="VZR327" s="35"/>
      <c r="VZS327" s="80"/>
      <c r="VZT327" s="79"/>
      <c r="VZU327" s="35"/>
      <c r="VZV327" s="80"/>
      <c r="VZW327" s="79"/>
      <c r="VZX327" s="35"/>
      <c r="VZY327" s="80"/>
      <c r="VZZ327" s="79"/>
      <c r="WAA327" s="35"/>
      <c r="WAB327" s="80"/>
      <c r="WAC327" s="79"/>
      <c r="WAD327" s="35"/>
      <c r="WAE327" s="80"/>
      <c r="WAF327" s="79"/>
      <c r="WAG327" s="35"/>
      <c r="WAH327" s="80"/>
      <c r="WAI327" s="79"/>
      <c r="WAJ327" s="35"/>
      <c r="WAK327" s="80"/>
      <c r="WAL327" s="79"/>
      <c r="WAM327" s="35"/>
      <c r="WAN327" s="80"/>
      <c r="WAO327" s="79"/>
      <c r="WAP327" s="35"/>
      <c r="WAQ327" s="80"/>
      <c r="WAR327" s="79"/>
      <c r="WAS327" s="35"/>
      <c r="WAT327" s="80"/>
      <c r="WAU327" s="79"/>
      <c r="WAV327" s="35"/>
      <c r="WAW327" s="80"/>
      <c r="WAX327" s="79"/>
      <c r="WAY327" s="35"/>
      <c r="WAZ327" s="80"/>
      <c r="WBA327" s="79"/>
      <c r="WBB327" s="35"/>
      <c r="WBC327" s="80"/>
      <c r="WBD327" s="79"/>
      <c r="WBE327" s="35"/>
      <c r="WBF327" s="80"/>
      <c r="WBG327" s="79"/>
      <c r="WBH327" s="35"/>
      <c r="WBI327" s="80"/>
      <c r="WBJ327" s="79"/>
      <c r="WBK327" s="35"/>
      <c r="WBL327" s="80"/>
      <c r="WBM327" s="79"/>
      <c r="WBN327" s="35"/>
      <c r="WBO327" s="80"/>
      <c r="WBP327" s="79"/>
      <c r="WBQ327" s="35"/>
      <c r="WBR327" s="80"/>
      <c r="WBS327" s="79"/>
      <c r="WBT327" s="35"/>
      <c r="WBU327" s="80"/>
      <c r="WBV327" s="79"/>
      <c r="WBW327" s="35"/>
      <c r="WBX327" s="80"/>
      <c r="WBY327" s="79"/>
      <c r="WBZ327" s="35"/>
      <c r="WCA327" s="80"/>
      <c r="WCB327" s="79"/>
      <c r="WCC327" s="35"/>
      <c r="WCD327" s="80"/>
      <c r="WCE327" s="79"/>
      <c r="WCF327" s="35"/>
      <c r="WCG327" s="80"/>
      <c r="WCH327" s="79"/>
      <c r="WCI327" s="35"/>
      <c r="WCJ327" s="80"/>
      <c r="WCK327" s="79"/>
      <c r="WCL327" s="35"/>
      <c r="WCM327" s="80"/>
      <c r="WCN327" s="79"/>
      <c r="WCO327" s="35"/>
      <c r="WCP327" s="80"/>
      <c r="WCQ327" s="79"/>
      <c r="WCR327" s="35"/>
      <c r="WCS327" s="80"/>
      <c r="WCT327" s="79"/>
      <c r="WCU327" s="35"/>
      <c r="WCV327" s="80"/>
      <c r="WCW327" s="79"/>
      <c r="WCX327" s="35"/>
      <c r="WCY327" s="80"/>
      <c r="WCZ327" s="79"/>
      <c r="WDA327" s="35"/>
      <c r="WDB327" s="80"/>
      <c r="WDC327" s="79"/>
      <c r="WDD327" s="35"/>
      <c r="WDE327" s="80"/>
      <c r="WDF327" s="79"/>
      <c r="WDG327" s="35"/>
      <c r="WDH327" s="80"/>
      <c r="WDI327" s="79"/>
      <c r="WDJ327" s="35"/>
      <c r="WDK327" s="80"/>
      <c r="WDL327" s="79"/>
      <c r="WDM327" s="35"/>
      <c r="WDN327" s="80"/>
      <c r="WDO327" s="79"/>
      <c r="WDP327" s="35"/>
      <c r="WDQ327" s="80"/>
      <c r="WDR327" s="79"/>
      <c r="WDS327" s="35"/>
      <c r="WDT327" s="80"/>
      <c r="WDU327" s="79"/>
      <c r="WDV327" s="35"/>
      <c r="WDW327" s="80"/>
      <c r="WDX327" s="79"/>
      <c r="WDY327" s="35"/>
      <c r="WDZ327" s="80"/>
      <c r="WEA327" s="79"/>
      <c r="WEB327" s="35"/>
      <c r="WEC327" s="80"/>
      <c r="WED327" s="79"/>
      <c r="WEE327" s="35"/>
      <c r="WEF327" s="80"/>
      <c r="WEG327" s="79"/>
      <c r="WEH327" s="35"/>
      <c r="WEI327" s="80"/>
      <c r="WEJ327" s="79"/>
      <c r="WEK327" s="35"/>
      <c r="WEL327" s="80"/>
      <c r="WEM327" s="79"/>
      <c r="WEN327" s="35"/>
      <c r="WEO327" s="80"/>
      <c r="WEP327" s="79"/>
      <c r="WEQ327" s="35"/>
      <c r="WER327" s="80"/>
      <c r="WES327" s="79"/>
      <c r="WET327" s="35"/>
      <c r="WEU327" s="80"/>
      <c r="WEV327" s="79"/>
      <c r="WEW327" s="35"/>
      <c r="WEX327" s="80"/>
      <c r="WEY327" s="79"/>
      <c r="WEZ327" s="35"/>
      <c r="WFA327" s="80"/>
      <c r="WFB327" s="79"/>
      <c r="WFC327" s="35"/>
      <c r="WFD327" s="80"/>
      <c r="WFE327" s="79"/>
      <c r="WFF327" s="35"/>
      <c r="WFG327" s="80"/>
      <c r="WFH327" s="79"/>
      <c r="WFI327" s="35"/>
      <c r="WFJ327" s="80"/>
      <c r="WFK327" s="79"/>
      <c r="WFL327" s="35"/>
      <c r="WFM327" s="80"/>
      <c r="WFN327" s="79"/>
      <c r="WFO327" s="35"/>
      <c r="WFP327" s="80"/>
      <c r="WFQ327" s="79"/>
      <c r="WFR327" s="35"/>
      <c r="WFS327" s="80"/>
      <c r="WFT327" s="79"/>
      <c r="WFU327" s="35"/>
      <c r="WFV327" s="80"/>
      <c r="WFW327" s="79"/>
      <c r="WFX327" s="35"/>
      <c r="WFY327" s="80"/>
      <c r="WFZ327" s="79"/>
      <c r="WGA327" s="35"/>
      <c r="WGB327" s="80"/>
      <c r="WGC327" s="79"/>
      <c r="WGD327" s="35"/>
      <c r="WGE327" s="80"/>
      <c r="WGF327" s="79"/>
      <c r="WGG327" s="35"/>
      <c r="WGH327" s="80"/>
      <c r="WGI327" s="79"/>
      <c r="WGJ327" s="35"/>
      <c r="WGK327" s="80"/>
      <c r="WGL327" s="79"/>
      <c r="WGM327" s="35"/>
      <c r="WGN327" s="80"/>
      <c r="WGO327" s="79"/>
      <c r="WGP327" s="35"/>
      <c r="WGQ327" s="80"/>
      <c r="WGR327" s="79"/>
      <c r="WGS327" s="35"/>
      <c r="WGT327" s="80"/>
      <c r="WGU327" s="79"/>
      <c r="WGV327" s="35"/>
      <c r="WGW327" s="80"/>
      <c r="WGX327" s="79"/>
      <c r="WGY327" s="35"/>
      <c r="WGZ327" s="80"/>
      <c r="WHA327" s="79"/>
      <c r="WHB327" s="35"/>
      <c r="WHC327" s="80"/>
      <c r="WHD327" s="79"/>
      <c r="WHE327" s="35"/>
      <c r="WHF327" s="80"/>
      <c r="WHG327" s="79"/>
      <c r="WHH327" s="35"/>
      <c r="WHI327" s="80"/>
      <c r="WHJ327" s="79"/>
      <c r="WHK327" s="35"/>
      <c r="WHL327" s="80"/>
      <c r="WHM327" s="79"/>
      <c r="WHN327" s="35"/>
      <c r="WHO327" s="80"/>
      <c r="WHP327" s="79"/>
      <c r="WHQ327" s="35"/>
      <c r="WHR327" s="80"/>
      <c r="WHS327" s="79"/>
      <c r="WHT327" s="35"/>
      <c r="WHU327" s="80"/>
      <c r="WHV327" s="79"/>
      <c r="WHW327" s="35"/>
      <c r="WHX327" s="80"/>
      <c r="WHY327" s="79"/>
      <c r="WHZ327" s="35"/>
      <c r="WIA327" s="80"/>
      <c r="WIB327" s="79"/>
      <c r="WIC327" s="35"/>
      <c r="WID327" s="80"/>
      <c r="WIE327" s="79"/>
      <c r="WIF327" s="35"/>
      <c r="WIG327" s="80"/>
      <c r="WIH327" s="79"/>
      <c r="WII327" s="35"/>
      <c r="WIJ327" s="80"/>
      <c r="WIK327" s="79"/>
      <c r="WIL327" s="35"/>
      <c r="WIM327" s="80"/>
      <c r="WIN327" s="79"/>
      <c r="WIO327" s="35"/>
      <c r="WIP327" s="80"/>
      <c r="WIQ327" s="79"/>
      <c r="WIR327" s="35"/>
      <c r="WIS327" s="80"/>
      <c r="WIT327" s="79"/>
      <c r="WIU327" s="35"/>
      <c r="WIV327" s="80"/>
      <c r="WIW327" s="79"/>
      <c r="WIX327" s="35"/>
      <c r="WIY327" s="80"/>
      <c r="WIZ327" s="79"/>
      <c r="WJA327" s="35"/>
      <c r="WJB327" s="80"/>
      <c r="WJC327" s="79"/>
      <c r="WJD327" s="35"/>
      <c r="WJE327" s="80"/>
      <c r="WJF327" s="79"/>
      <c r="WJG327" s="35"/>
      <c r="WJH327" s="80"/>
      <c r="WJI327" s="79"/>
      <c r="WJJ327" s="35"/>
      <c r="WJK327" s="80"/>
      <c r="WJL327" s="79"/>
      <c r="WJM327" s="35"/>
      <c r="WJN327" s="80"/>
      <c r="WJO327" s="79"/>
      <c r="WJP327" s="35"/>
      <c r="WJQ327" s="80"/>
    </row>
    <row r="328" spans="1:15825" x14ac:dyDescent="0.2">
      <c r="A328" s="217" t="str">
        <f>'06-DQE-Infrastructures'!A155</f>
        <v>05.01.02.02</v>
      </c>
      <c r="B328" s="220" t="str">
        <f>'06-DQE-Infrastructures'!B155</f>
        <v>Phase N°02</v>
      </c>
      <c r="C328" s="173"/>
    </row>
    <row r="329" spans="1:15825" s="34" customFormat="1" x14ac:dyDescent="0.2">
      <c r="A329" s="197"/>
      <c r="B329" s="169" t="s">
        <v>73</v>
      </c>
      <c r="C329" s="170"/>
      <c r="D329" s="77"/>
      <c r="E329" s="78"/>
      <c r="F329" s="77"/>
      <c r="G329" s="77"/>
      <c r="H329" s="78"/>
      <c r="I329" s="77"/>
      <c r="J329" s="77"/>
      <c r="K329" s="78"/>
      <c r="L329" s="77"/>
      <c r="M329" s="77"/>
      <c r="N329" s="78"/>
      <c r="O329" s="77"/>
      <c r="P329" s="77"/>
      <c r="Q329" s="78"/>
      <c r="R329" s="77"/>
      <c r="S329" s="77"/>
      <c r="T329" s="78"/>
      <c r="U329" s="77"/>
      <c r="V329" s="77"/>
      <c r="W329" s="78"/>
      <c r="X329" s="77"/>
      <c r="Y329" s="77"/>
      <c r="Z329" s="78"/>
      <c r="AA329" s="77"/>
      <c r="AB329" s="77"/>
      <c r="AC329" s="78"/>
      <c r="AD329" s="77"/>
      <c r="AE329" s="77"/>
      <c r="AF329" s="78"/>
      <c r="AG329" s="77"/>
      <c r="AH329" s="77"/>
      <c r="AI329" s="78"/>
      <c r="AJ329" s="77"/>
      <c r="AK329" s="77"/>
      <c r="AL329" s="78"/>
      <c r="AM329" s="77"/>
      <c r="AN329" s="77"/>
      <c r="AO329" s="78"/>
      <c r="AP329" s="77"/>
      <c r="AQ329" s="77"/>
      <c r="AR329" s="78"/>
      <c r="AS329" s="77"/>
      <c r="AT329" s="77"/>
      <c r="AU329" s="78"/>
      <c r="AV329" s="77"/>
      <c r="AW329" s="77"/>
      <c r="AX329" s="78"/>
      <c r="AY329" s="77"/>
      <c r="AZ329" s="77"/>
      <c r="BA329" s="78"/>
      <c r="BB329" s="77"/>
      <c r="BC329" s="77"/>
      <c r="BD329" s="78"/>
      <c r="BE329" s="77"/>
      <c r="BF329" s="77"/>
      <c r="BG329" s="78"/>
      <c r="BH329" s="77"/>
      <c r="BI329" s="77"/>
      <c r="BJ329" s="78"/>
      <c r="BK329" s="77"/>
      <c r="BL329" s="77"/>
      <c r="BM329" s="78"/>
      <c r="BN329" s="77"/>
      <c r="BO329" s="77"/>
      <c r="BP329" s="78"/>
      <c r="BQ329" s="77"/>
      <c r="BR329" s="77"/>
      <c r="BS329" s="78"/>
      <c r="BT329" s="77"/>
      <c r="BU329" s="77"/>
      <c r="BV329" s="78"/>
      <c r="BW329" s="77"/>
      <c r="BX329" s="77"/>
      <c r="BY329" s="78"/>
      <c r="BZ329" s="77"/>
      <c r="CA329" s="77"/>
      <c r="CB329" s="78"/>
      <c r="CC329" s="77"/>
      <c r="CD329" s="77"/>
      <c r="CE329" s="78"/>
      <c r="CF329" s="77"/>
      <c r="CG329" s="77"/>
      <c r="CH329" s="78"/>
      <c r="CI329" s="77"/>
      <c r="CJ329" s="77"/>
      <c r="CK329" s="78"/>
      <c r="CL329" s="77"/>
      <c r="CM329" s="77"/>
      <c r="CN329" s="78"/>
      <c r="CO329" s="79"/>
      <c r="CP329" s="79"/>
      <c r="CQ329" s="35"/>
      <c r="CR329" s="80"/>
      <c r="CS329" s="79"/>
      <c r="CT329" s="35"/>
      <c r="CU329" s="80"/>
      <c r="CV329" s="79"/>
      <c r="CW329" s="35"/>
      <c r="CX329" s="80"/>
      <c r="CY329" s="79"/>
      <c r="CZ329" s="35"/>
      <c r="DA329" s="80"/>
      <c r="DB329" s="79"/>
      <c r="DC329" s="35"/>
      <c r="DD329" s="80"/>
      <c r="DE329" s="79"/>
      <c r="DF329" s="35"/>
      <c r="DG329" s="80"/>
      <c r="DH329" s="79"/>
      <c r="DI329" s="35"/>
      <c r="DJ329" s="80"/>
      <c r="DK329" s="79"/>
      <c r="DL329" s="35"/>
      <c r="DM329" s="80"/>
      <c r="DN329" s="79"/>
      <c r="DO329" s="35"/>
      <c r="DP329" s="80"/>
      <c r="DQ329" s="79"/>
      <c r="DR329" s="35"/>
      <c r="DS329" s="80"/>
      <c r="DT329" s="79"/>
      <c r="DU329" s="35"/>
      <c r="DV329" s="80"/>
      <c r="DW329" s="79"/>
      <c r="DX329" s="35"/>
      <c r="DY329" s="80"/>
      <c r="DZ329" s="79"/>
      <c r="EA329" s="35"/>
      <c r="EB329" s="80"/>
      <c r="EC329" s="79"/>
      <c r="ED329" s="35"/>
      <c r="EE329" s="80"/>
      <c r="EF329" s="79"/>
      <c r="EG329" s="35"/>
      <c r="EH329" s="80"/>
      <c r="EI329" s="79"/>
      <c r="EJ329" s="35"/>
      <c r="EK329" s="80"/>
      <c r="EL329" s="79"/>
      <c r="EM329" s="35"/>
      <c r="EN329" s="80"/>
      <c r="EO329" s="79"/>
      <c r="EP329" s="35"/>
      <c r="EQ329" s="80"/>
      <c r="ER329" s="79"/>
      <c r="ES329" s="35"/>
      <c r="ET329" s="80"/>
      <c r="EU329" s="79"/>
      <c r="EV329" s="35"/>
      <c r="EW329" s="80"/>
      <c r="EX329" s="79"/>
      <c r="EY329" s="35"/>
      <c r="EZ329" s="80"/>
      <c r="FA329" s="79"/>
      <c r="FB329" s="35"/>
      <c r="FC329" s="80"/>
      <c r="FD329" s="79"/>
      <c r="FE329" s="35"/>
      <c r="FF329" s="80"/>
      <c r="FG329" s="79"/>
      <c r="FH329" s="35"/>
      <c r="FI329" s="80"/>
      <c r="FJ329" s="79"/>
      <c r="FK329" s="35"/>
      <c r="FL329" s="80"/>
      <c r="FM329" s="79"/>
      <c r="FN329" s="35"/>
      <c r="FO329" s="80"/>
      <c r="FP329" s="79"/>
      <c r="FQ329" s="35"/>
      <c r="FR329" s="80"/>
      <c r="FS329" s="79"/>
      <c r="FT329" s="35"/>
      <c r="FU329" s="80"/>
      <c r="FV329" s="79"/>
      <c r="FW329" s="35"/>
      <c r="FX329" s="80"/>
      <c r="FY329" s="79"/>
      <c r="FZ329" s="35"/>
      <c r="GA329" s="80"/>
      <c r="GB329" s="79"/>
      <c r="GC329" s="35"/>
      <c r="GD329" s="80"/>
      <c r="GE329" s="79"/>
      <c r="GF329" s="35"/>
      <c r="GG329" s="80"/>
      <c r="GH329" s="79"/>
      <c r="GI329" s="35"/>
      <c r="GJ329" s="80"/>
      <c r="GK329" s="79"/>
      <c r="GL329" s="35"/>
      <c r="GM329" s="80"/>
      <c r="GN329" s="79"/>
      <c r="GO329" s="35"/>
      <c r="GP329" s="80"/>
      <c r="GQ329" s="79"/>
      <c r="GR329" s="35"/>
      <c r="GS329" s="80"/>
      <c r="GT329" s="79"/>
      <c r="GU329" s="35"/>
      <c r="GV329" s="80"/>
      <c r="GW329" s="79"/>
      <c r="GX329" s="35"/>
      <c r="GY329" s="80"/>
      <c r="GZ329" s="79"/>
      <c r="HA329" s="35"/>
      <c r="HB329" s="80"/>
      <c r="HC329" s="79"/>
      <c r="HD329" s="35"/>
      <c r="HE329" s="80"/>
      <c r="HF329" s="79"/>
      <c r="HG329" s="35"/>
      <c r="HH329" s="80"/>
      <c r="HI329" s="79"/>
      <c r="HJ329" s="35"/>
      <c r="HK329" s="80"/>
      <c r="HL329" s="79"/>
      <c r="HM329" s="35"/>
      <c r="HN329" s="80"/>
      <c r="HO329" s="79"/>
      <c r="HP329" s="35"/>
      <c r="HQ329" s="80"/>
      <c r="HR329" s="79"/>
      <c r="HS329" s="35"/>
      <c r="HT329" s="80"/>
      <c r="HU329" s="79"/>
      <c r="HV329" s="35"/>
      <c r="HW329" s="80"/>
      <c r="HX329" s="79"/>
      <c r="HY329" s="35"/>
      <c r="HZ329" s="80"/>
      <c r="IA329" s="79"/>
      <c r="IB329" s="35"/>
      <c r="IC329" s="80"/>
      <c r="ID329" s="79"/>
      <c r="IE329" s="35"/>
      <c r="IF329" s="80"/>
      <c r="IG329" s="79"/>
      <c r="IH329" s="35"/>
      <c r="II329" s="80"/>
      <c r="IJ329" s="79"/>
      <c r="IK329" s="35"/>
      <c r="IL329" s="80"/>
      <c r="IM329" s="79"/>
      <c r="IN329" s="35"/>
      <c r="IO329" s="80"/>
      <c r="IP329" s="79"/>
      <c r="IQ329" s="35"/>
      <c r="IR329" s="80"/>
      <c r="IS329" s="79"/>
      <c r="IT329" s="35"/>
      <c r="IU329" s="80"/>
      <c r="IV329" s="79"/>
      <c r="IW329" s="35"/>
      <c r="IX329" s="80"/>
      <c r="IY329" s="79"/>
      <c r="IZ329" s="35"/>
      <c r="JA329" s="80"/>
      <c r="JB329" s="79"/>
      <c r="JC329" s="35"/>
      <c r="JD329" s="80"/>
      <c r="JE329" s="79"/>
      <c r="JF329" s="35"/>
      <c r="JG329" s="80"/>
      <c r="JH329" s="79"/>
      <c r="JI329" s="35"/>
      <c r="JJ329" s="80"/>
      <c r="JK329" s="79"/>
      <c r="JL329" s="35"/>
      <c r="JM329" s="80"/>
      <c r="JN329" s="79"/>
      <c r="JO329" s="35"/>
      <c r="JP329" s="80"/>
      <c r="JQ329" s="79"/>
      <c r="JR329" s="35"/>
      <c r="JS329" s="80"/>
      <c r="JT329" s="79"/>
      <c r="JU329" s="35"/>
      <c r="JV329" s="80"/>
      <c r="JW329" s="79"/>
      <c r="JX329" s="35"/>
      <c r="JY329" s="80"/>
      <c r="JZ329" s="79"/>
      <c r="KA329" s="35"/>
      <c r="KB329" s="80"/>
      <c r="KC329" s="79"/>
      <c r="KD329" s="35"/>
      <c r="KE329" s="80"/>
      <c r="KF329" s="79"/>
      <c r="KG329" s="35"/>
      <c r="KH329" s="80"/>
      <c r="KI329" s="79"/>
      <c r="KJ329" s="35"/>
      <c r="KK329" s="80"/>
      <c r="KL329" s="79"/>
      <c r="KM329" s="35"/>
      <c r="KN329" s="80"/>
      <c r="KO329" s="79"/>
      <c r="KP329" s="35"/>
      <c r="KQ329" s="80"/>
      <c r="KR329" s="79"/>
      <c r="KS329" s="35"/>
      <c r="KT329" s="80"/>
      <c r="KU329" s="79"/>
      <c r="KV329" s="35"/>
      <c r="KW329" s="80"/>
      <c r="KX329" s="79"/>
      <c r="KY329" s="35"/>
      <c r="KZ329" s="80"/>
      <c r="LA329" s="79"/>
      <c r="LB329" s="35"/>
      <c r="LC329" s="80"/>
      <c r="LD329" s="79"/>
      <c r="LE329" s="35"/>
      <c r="LF329" s="80"/>
      <c r="LG329" s="79"/>
      <c r="LH329" s="35"/>
      <c r="LI329" s="80"/>
      <c r="LJ329" s="79"/>
      <c r="LK329" s="35"/>
      <c r="LL329" s="80"/>
      <c r="LM329" s="79"/>
      <c r="LN329" s="35"/>
      <c r="LO329" s="80"/>
      <c r="LP329" s="79"/>
      <c r="LQ329" s="35"/>
      <c r="LR329" s="80"/>
      <c r="LS329" s="79"/>
      <c r="LT329" s="35"/>
      <c r="LU329" s="80"/>
      <c r="LV329" s="79"/>
      <c r="LW329" s="35"/>
      <c r="LX329" s="80"/>
      <c r="LY329" s="79"/>
      <c r="LZ329" s="35"/>
      <c r="MA329" s="80"/>
      <c r="MB329" s="79"/>
      <c r="MC329" s="35"/>
      <c r="MD329" s="80"/>
      <c r="ME329" s="79"/>
      <c r="MF329" s="35"/>
      <c r="MG329" s="80"/>
      <c r="MH329" s="79"/>
      <c r="MI329" s="35"/>
      <c r="MJ329" s="80"/>
      <c r="MK329" s="79"/>
      <c r="ML329" s="35"/>
      <c r="MM329" s="80"/>
      <c r="MN329" s="79"/>
      <c r="MO329" s="35"/>
      <c r="MP329" s="80"/>
      <c r="MQ329" s="79"/>
      <c r="MR329" s="35"/>
      <c r="MS329" s="80"/>
      <c r="MT329" s="79"/>
      <c r="MU329" s="35"/>
      <c r="MV329" s="80"/>
      <c r="MW329" s="79"/>
      <c r="MX329" s="35"/>
      <c r="MY329" s="80"/>
      <c r="MZ329" s="79"/>
      <c r="NA329" s="35"/>
      <c r="NB329" s="80"/>
      <c r="NC329" s="79"/>
      <c r="ND329" s="35"/>
      <c r="NE329" s="80"/>
      <c r="NF329" s="79"/>
      <c r="NG329" s="35"/>
      <c r="NH329" s="80"/>
      <c r="NI329" s="79"/>
      <c r="NJ329" s="35"/>
      <c r="NK329" s="80"/>
      <c r="NL329" s="79"/>
      <c r="NM329" s="35"/>
      <c r="NN329" s="80"/>
      <c r="NO329" s="79"/>
      <c r="NP329" s="35"/>
      <c r="NQ329" s="80"/>
      <c r="NR329" s="79"/>
      <c r="NS329" s="35"/>
      <c r="NT329" s="80"/>
      <c r="NU329" s="79"/>
      <c r="NV329" s="35"/>
      <c r="NW329" s="80"/>
      <c r="NX329" s="79"/>
      <c r="NY329" s="35"/>
      <c r="NZ329" s="80"/>
      <c r="OA329" s="79"/>
      <c r="OB329" s="35"/>
      <c r="OC329" s="80"/>
      <c r="OD329" s="79"/>
      <c r="OE329" s="35"/>
      <c r="OF329" s="80"/>
      <c r="OG329" s="79"/>
      <c r="OH329" s="35"/>
      <c r="OI329" s="80"/>
      <c r="OJ329" s="79"/>
      <c r="OK329" s="35"/>
      <c r="OL329" s="80"/>
      <c r="OM329" s="79"/>
      <c r="ON329" s="35"/>
      <c r="OO329" s="80"/>
      <c r="OP329" s="79"/>
      <c r="OQ329" s="35"/>
      <c r="OR329" s="80"/>
      <c r="OS329" s="79"/>
      <c r="OT329" s="35"/>
      <c r="OU329" s="80"/>
      <c r="OV329" s="79"/>
      <c r="OW329" s="35"/>
      <c r="OX329" s="80"/>
      <c r="OY329" s="79"/>
      <c r="OZ329" s="35"/>
      <c r="PA329" s="80"/>
      <c r="PB329" s="79"/>
      <c r="PC329" s="35"/>
      <c r="PD329" s="80"/>
      <c r="PE329" s="79"/>
      <c r="PF329" s="35"/>
      <c r="PG329" s="80"/>
      <c r="PH329" s="79"/>
      <c r="PI329" s="35"/>
      <c r="PJ329" s="80"/>
      <c r="PK329" s="79"/>
      <c r="PL329" s="35"/>
      <c r="PM329" s="80"/>
      <c r="PN329" s="79"/>
      <c r="PO329" s="35"/>
      <c r="PP329" s="80"/>
      <c r="PQ329" s="79"/>
      <c r="PR329" s="35"/>
      <c r="PS329" s="80"/>
      <c r="PT329" s="79"/>
      <c r="PU329" s="35"/>
      <c r="PV329" s="80"/>
      <c r="PW329" s="79"/>
      <c r="PX329" s="35"/>
      <c r="PY329" s="80"/>
      <c r="PZ329" s="79"/>
      <c r="QA329" s="35"/>
      <c r="QB329" s="80"/>
      <c r="QC329" s="79"/>
      <c r="QD329" s="35"/>
      <c r="QE329" s="80"/>
      <c r="QF329" s="79"/>
      <c r="QG329" s="35"/>
      <c r="QH329" s="80"/>
      <c r="QI329" s="79"/>
      <c r="QJ329" s="35"/>
      <c r="QK329" s="80"/>
      <c r="QL329" s="79"/>
      <c r="QM329" s="35"/>
      <c r="QN329" s="80"/>
      <c r="QO329" s="79"/>
      <c r="QP329" s="35"/>
      <c r="QQ329" s="80"/>
      <c r="QR329" s="79"/>
      <c r="QS329" s="35"/>
      <c r="QT329" s="80"/>
      <c r="QU329" s="79"/>
      <c r="QV329" s="35"/>
      <c r="QW329" s="80"/>
      <c r="QX329" s="79"/>
      <c r="QY329" s="35"/>
      <c r="QZ329" s="80"/>
      <c r="RA329" s="79"/>
      <c r="RB329" s="35"/>
      <c r="RC329" s="80"/>
      <c r="RD329" s="79"/>
      <c r="RE329" s="35"/>
      <c r="RF329" s="80"/>
      <c r="RG329" s="79"/>
      <c r="RH329" s="35"/>
      <c r="RI329" s="80"/>
      <c r="RJ329" s="79"/>
      <c r="RK329" s="35"/>
      <c r="RL329" s="80"/>
      <c r="RM329" s="79"/>
      <c r="RN329" s="35"/>
      <c r="RO329" s="80"/>
      <c r="RP329" s="79"/>
      <c r="RQ329" s="35"/>
      <c r="RR329" s="80"/>
      <c r="RS329" s="79"/>
      <c r="RT329" s="35"/>
      <c r="RU329" s="80"/>
      <c r="RV329" s="79"/>
      <c r="RW329" s="35"/>
      <c r="RX329" s="80"/>
      <c r="RY329" s="79"/>
      <c r="RZ329" s="35"/>
      <c r="SA329" s="80"/>
      <c r="SB329" s="79"/>
      <c r="SC329" s="35"/>
      <c r="SD329" s="80"/>
      <c r="SE329" s="79"/>
      <c r="SF329" s="35"/>
      <c r="SG329" s="80"/>
      <c r="SH329" s="79"/>
      <c r="SI329" s="35"/>
      <c r="SJ329" s="80"/>
      <c r="SK329" s="79"/>
      <c r="SL329" s="35"/>
      <c r="SM329" s="80"/>
      <c r="SN329" s="79"/>
      <c r="SO329" s="35"/>
      <c r="SP329" s="80"/>
      <c r="SQ329" s="79"/>
      <c r="SR329" s="35"/>
      <c r="SS329" s="80"/>
      <c r="ST329" s="79"/>
      <c r="SU329" s="35"/>
      <c r="SV329" s="80"/>
      <c r="SW329" s="79"/>
      <c r="SX329" s="35"/>
      <c r="SY329" s="80"/>
      <c r="SZ329" s="79"/>
      <c r="TA329" s="35"/>
      <c r="TB329" s="80"/>
      <c r="TC329" s="79"/>
      <c r="TD329" s="35"/>
      <c r="TE329" s="80"/>
      <c r="TF329" s="79"/>
      <c r="TG329" s="35"/>
      <c r="TH329" s="80"/>
      <c r="TI329" s="79"/>
      <c r="TJ329" s="35"/>
      <c r="TK329" s="80"/>
      <c r="TL329" s="79"/>
      <c r="TM329" s="35"/>
      <c r="TN329" s="80"/>
      <c r="TO329" s="79"/>
      <c r="TP329" s="35"/>
      <c r="TQ329" s="80"/>
      <c r="TR329" s="79"/>
      <c r="TS329" s="35"/>
      <c r="TT329" s="80"/>
      <c r="TU329" s="79"/>
      <c r="TV329" s="35"/>
      <c r="TW329" s="80"/>
      <c r="TX329" s="79"/>
      <c r="TY329" s="35"/>
      <c r="TZ329" s="80"/>
      <c r="UA329" s="79"/>
      <c r="UB329" s="35"/>
      <c r="UC329" s="80"/>
      <c r="UD329" s="79"/>
      <c r="UE329" s="35"/>
      <c r="UF329" s="80"/>
      <c r="UG329" s="79"/>
      <c r="UH329" s="35"/>
      <c r="UI329" s="80"/>
      <c r="UJ329" s="79"/>
      <c r="UK329" s="35"/>
      <c r="UL329" s="80"/>
      <c r="UM329" s="79"/>
      <c r="UN329" s="35"/>
      <c r="UO329" s="80"/>
      <c r="UP329" s="79"/>
      <c r="UQ329" s="35"/>
      <c r="UR329" s="80"/>
      <c r="US329" s="79"/>
      <c r="UT329" s="35"/>
      <c r="UU329" s="80"/>
      <c r="UV329" s="79"/>
      <c r="UW329" s="35"/>
      <c r="UX329" s="80"/>
      <c r="UY329" s="79"/>
      <c r="UZ329" s="35"/>
      <c r="VA329" s="80"/>
      <c r="VB329" s="79"/>
      <c r="VC329" s="35"/>
      <c r="VD329" s="80"/>
      <c r="VE329" s="79"/>
      <c r="VF329" s="35"/>
      <c r="VG329" s="80"/>
      <c r="VH329" s="79"/>
      <c r="VI329" s="35"/>
      <c r="VJ329" s="80"/>
      <c r="VK329" s="79"/>
      <c r="VL329" s="35"/>
      <c r="VM329" s="80"/>
      <c r="VN329" s="79"/>
      <c r="VO329" s="35"/>
      <c r="VP329" s="80"/>
      <c r="VQ329" s="79"/>
      <c r="VR329" s="35"/>
      <c r="VS329" s="80"/>
      <c r="VT329" s="79"/>
      <c r="VU329" s="35"/>
      <c r="VV329" s="80"/>
      <c r="VW329" s="79"/>
      <c r="VX329" s="35"/>
      <c r="VY329" s="80"/>
      <c r="VZ329" s="79"/>
      <c r="WA329" s="35"/>
      <c r="WB329" s="80"/>
      <c r="WC329" s="79"/>
      <c r="WD329" s="35"/>
      <c r="WE329" s="80"/>
      <c r="WF329" s="79"/>
      <c r="WG329" s="35"/>
      <c r="WH329" s="80"/>
      <c r="WI329" s="79"/>
      <c r="WJ329" s="35"/>
      <c r="WK329" s="80"/>
      <c r="WL329" s="79"/>
      <c r="WM329" s="35"/>
      <c r="WN329" s="80"/>
      <c r="WO329" s="79"/>
      <c r="WP329" s="35"/>
      <c r="WQ329" s="80"/>
      <c r="WR329" s="79"/>
      <c r="WS329" s="35"/>
      <c r="WT329" s="80"/>
      <c r="WU329" s="79"/>
      <c r="WV329" s="35"/>
      <c r="WW329" s="80"/>
      <c r="WX329" s="79"/>
      <c r="WY329" s="35"/>
      <c r="WZ329" s="80"/>
      <c r="XA329" s="79"/>
      <c r="XB329" s="35"/>
      <c r="XC329" s="80"/>
      <c r="XD329" s="79"/>
      <c r="XE329" s="35"/>
      <c r="XF329" s="80"/>
      <c r="XG329" s="79"/>
      <c r="XH329" s="35"/>
      <c r="XI329" s="80"/>
      <c r="XJ329" s="79"/>
      <c r="XK329" s="35"/>
      <c r="XL329" s="80"/>
      <c r="XM329" s="79"/>
      <c r="XN329" s="35"/>
      <c r="XO329" s="80"/>
      <c r="XP329" s="79"/>
      <c r="XQ329" s="35"/>
      <c r="XR329" s="80"/>
      <c r="XS329" s="79"/>
      <c r="XT329" s="35"/>
      <c r="XU329" s="80"/>
      <c r="XV329" s="79"/>
      <c r="XW329" s="35"/>
      <c r="XX329" s="80"/>
      <c r="XY329" s="79"/>
      <c r="XZ329" s="35"/>
      <c r="YA329" s="80"/>
      <c r="YB329" s="79"/>
      <c r="YC329" s="35"/>
      <c r="YD329" s="80"/>
      <c r="YE329" s="79"/>
      <c r="YF329" s="35"/>
      <c r="YG329" s="80"/>
      <c r="YH329" s="79"/>
      <c r="YI329" s="35"/>
      <c r="YJ329" s="80"/>
      <c r="YK329" s="79"/>
      <c r="YL329" s="35"/>
      <c r="YM329" s="80"/>
      <c r="YN329" s="79"/>
      <c r="YO329" s="35"/>
      <c r="YP329" s="80"/>
      <c r="YQ329" s="79"/>
      <c r="YR329" s="35"/>
      <c r="YS329" s="80"/>
      <c r="YT329" s="79"/>
      <c r="YU329" s="35"/>
      <c r="YV329" s="80"/>
      <c r="YW329" s="79"/>
      <c r="YX329" s="35"/>
      <c r="YY329" s="80"/>
      <c r="YZ329" s="79"/>
      <c r="ZA329" s="35"/>
      <c r="ZB329" s="80"/>
      <c r="ZC329" s="79"/>
      <c r="ZD329" s="35"/>
      <c r="ZE329" s="80"/>
      <c r="ZF329" s="79"/>
      <c r="ZG329" s="35"/>
      <c r="ZH329" s="80"/>
      <c r="ZI329" s="79"/>
      <c r="ZJ329" s="35"/>
      <c r="ZK329" s="80"/>
      <c r="ZL329" s="79"/>
      <c r="ZM329" s="35"/>
      <c r="ZN329" s="80"/>
      <c r="ZO329" s="79"/>
      <c r="ZP329" s="35"/>
      <c r="ZQ329" s="80"/>
      <c r="ZR329" s="79"/>
      <c r="ZS329" s="35"/>
      <c r="ZT329" s="80"/>
      <c r="ZU329" s="79"/>
      <c r="ZV329" s="35"/>
      <c r="ZW329" s="80"/>
      <c r="ZX329" s="79"/>
      <c r="ZY329" s="35"/>
      <c r="ZZ329" s="80"/>
      <c r="AAA329" s="79"/>
      <c r="AAB329" s="35"/>
      <c r="AAC329" s="80"/>
      <c r="AAD329" s="79"/>
      <c r="AAE329" s="35"/>
      <c r="AAF329" s="80"/>
      <c r="AAG329" s="79"/>
      <c r="AAH329" s="35"/>
      <c r="AAI329" s="80"/>
      <c r="AAJ329" s="79"/>
      <c r="AAK329" s="35"/>
      <c r="AAL329" s="80"/>
      <c r="AAM329" s="79"/>
      <c r="AAN329" s="35"/>
      <c r="AAO329" s="80"/>
      <c r="AAP329" s="79"/>
      <c r="AAQ329" s="35"/>
      <c r="AAR329" s="80"/>
      <c r="AAS329" s="79"/>
      <c r="AAT329" s="35"/>
      <c r="AAU329" s="80"/>
      <c r="AAV329" s="79"/>
      <c r="AAW329" s="35"/>
      <c r="AAX329" s="80"/>
      <c r="AAY329" s="79"/>
      <c r="AAZ329" s="35"/>
      <c r="ABA329" s="80"/>
      <c r="ABB329" s="79"/>
      <c r="ABC329" s="35"/>
      <c r="ABD329" s="80"/>
      <c r="ABE329" s="79"/>
      <c r="ABF329" s="35"/>
      <c r="ABG329" s="80"/>
      <c r="ABH329" s="79"/>
      <c r="ABI329" s="35"/>
      <c r="ABJ329" s="80"/>
      <c r="ABK329" s="79"/>
      <c r="ABL329" s="35"/>
      <c r="ABM329" s="80"/>
      <c r="ABN329" s="79"/>
      <c r="ABO329" s="35"/>
      <c r="ABP329" s="80"/>
      <c r="ABQ329" s="79"/>
      <c r="ABR329" s="35"/>
      <c r="ABS329" s="80"/>
      <c r="ABT329" s="79"/>
      <c r="ABU329" s="35"/>
      <c r="ABV329" s="80"/>
      <c r="ABW329" s="79"/>
      <c r="ABX329" s="35"/>
      <c r="ABY329" s="80"/>
      <c r="ABZ329" s="79"/>
      <c r="ACA329" s="35"/>
      <c r="ACB329" s="80"/>
      <c r="ACC329" s="79"/>
      <c r="ACD329" s="35"/>
      <c r="ACE329" s="80"/>
      <c r="ACF329" s="79"/>
      <c r="ACG329" s="35"/>
      <c r="ACH329" s="80"/>
      <c r="ACI329" s="79"/>
      <c r="ACJ329" s="35"/>
      <c r="ACK329" s="80"/>
      <c r="ACL329" s="79"/>
      <c r="ACM329" s="35"/>
      <c r="ACN329" s="80"/>
      <c r="ACO329" s="79"/>
      <c r="ACP329" s="35"/>
      <c r="ACQ329" s="80"/>
      <c r="ACR329" s="79"/>
      <c r="ACS329" s="35"/>
      <c r="ACT329" s="80"/>
      <c r="ACU329" s="79"/>
      <c r="ACV329" s="35"/>
      <c r="ACW329" s="80"/>
      <c r="ACX329" s="79"/>
      <c r="ACY329" s="35"/>
      <c r="ACZ329" s="80"/>
      <c r="ADA329" s="79"/>
      <c r="ADB329" s="35"/>
      <c r="ADC329" s="80"/>
      <c r="ADD329" s="79"/>
      <c r="ADE329" s="35"/>
      <c r="ADF329" s="80"/>
      <c r="ADG329" s="79"/>
      <c r="ADH329" s="35"/>
      <c r="ADI329" s="80"/>
      <c r="ADJ329" s="79"/>
      <c r="ADK329" s="35"/>
      <c r="ADL329" s="80"/>
      <c r="ADM329" s="79"/>
      <c r="ADN329" s="35"/>
      <c r="ADO329" s="80"/>
      <c r="ADP329" s="79"/>
      <c r="ADQ329" s="35"/>
      <c r="ADR329" s="80"/>
      <c r="ADS329" s="79"/>
      <c r="ADT329" s="35"/>
      <c r="ADU329" s="80"/>
      <c r="ADV329" s="79"/>
      <c r="ADW329" s="35"/>
      <c r="ADX329" s="80"/>
      <c r="ADY329" s="79"/>
      <c r="ADZ329" s="35"/>
      <c r="AEA329" s="80"/>
      <c r="AEB329" s="79"/>
      <c r="AEC329" s="35"/>
      <c r="AED329" s="80"/>
      <c r="AEE329" s="79"/>
      <c r="AEF329" s="35"/>
      <c r="AEG329" s="80"/>
      <c r="AEH329" s="79"/>
      <c r="AEI329" s="35"/>
      <c r="AEJ329" s="80"/>
      <c r="AEK329" s="79"/>
      <c r="AEL329" s="35"/>
      <c r="AEM329" s="80"/>
      <c r="AEN329" s="79"/>
      <c r="AEO329" s="35"/>
      <c r="AEP329" s="80"/>
      <c r="AEQ329" s="79"/>
      <c r="AER329" s="35"/>
      <c r="AES329" s="80"/>
      <c r="AET329" s="79"/>
      <c r="AEU329" s="35"/>
      <c r="AEV329" s="80"/>
      <c r="AEW329" s="79"/>
      <c r="AEX329" s="35"/>
      <c r="AEY329" s="80"/>
      <c r="AEZ329" s="79"/>
      <c r="AFA329" s="35"/>
      <c r="AFB329" s="80"/>
      <c r="AFC329" s="79"/>
      <c r="AFD329" s="35"/>
      <c r="AFE329" s="80"/>
      <c r="AFF329" s="79"/>
      <c r="AFG329" s="35"/>
      <c r="AFH329" s="80"/>
      <c r="AFI329" s="79"/>
      <c r="AFJ329" s="35"/>
      <c r="AFK329" s="80"/>
      <c r="AFL329" s="79"/>
      <c r="AFM329" s="35"/>
      <c r="AFN329" s="80"/>
      <c r="AFO329" s="79"/>
      <c r="AFP329" s="35"/>
      <c r="AFQ329" s="80"/>
      <c r="AFR329" s="79"/>
      <c r="AFS329" s="35"/>
      <c r="AFT329" s="80"/>
      <c r="AFU329" s="79"/>
      <c r="AFV329" s="35"/>
      <c r="AFW329" s="80"/>
      <c r="AFX329" s="79"/>
      <c r="AFY329" s="35"/>
      <c r="AFZ329" s="80"/>
      <c r="AGA329" s="79"/>
      <c r="AGB329" s="35"/>
      <c r="AGC329" s="80"/>
      <c r="AGD329" s="79"/>
      <c r="AGE329" s="35"/>
      <c r="AGF329" s="80"/>
      <c r="AGG329" s="79"/>
      <c r="AGH329" s="35"/>
      <c r="AGI329" s="80"/>
      <c r="AGJ329" s="79"/>
      <c r="AGK329" s="35"/>
      <c r="AGL329" s="80"/>
      <c r="AGM329" s="79"/>
      <c r="AGN329" s="35"/>
      <c r="AGO329" s="80"/>
      <c r="AGP329" s="79"/>
      <c r="AGQ329" s="35"/>
      <c r="AGR329" s="80"/>
      <c r="AGS329" s="79"/>
      <c r="AGT329" s="35"/>
      <c r="AGU329" s="80"/>
      <c r="AGV329" s="79"/>
      <c r="AGW329" s="35"/>
      <c r="AGX329" s="80"/>
      <c r="AGY329" s="79"/>
      <c r="AGZ329" s="35"/>
      <c r="AHA329" s="80"/>
      <c r="AHB329" s="79"/>
      <c r="AHC329" s="35"/>
      <c r="AHD329" s="80"/>
      <c r="AHE329" s="79"/>
      <c r="AHF329" s="35"/>
      <c r="AHG329" s="80"/>
      <c r="AHH329" s="79"/>
      <c r="AHI329" s="35"/>
      <c r="AHJ329" s="80"/>
      <c r="AHK329" s="79"/>
      <c r="AHL329" s="35"/>
      <c r="AHM329" s="80"/>
      <c r="AHN329" s="79"/>
      <c r="AHO329" s="35"/>
      <c r="AHP329" s="80"/>
      <c r="AHQ329" s="79"/>
      <c r="AHR329" s="35"/>
      <c r="AHS329" s="80"/>
      <c r="AHT329" s="79"/>
      <c r="AHU329" s="35"/>
      <c r="AHV329" s="80"/>
      <c r="AHW329" s="79"/>
      <c r="AHX329" s="35"/>
      <c r="AHY329" s="80"/>
      <c r="AHZ329" s="79"/>
      <c r="AIA329" s="35"/>
      <c r="AIB329" s="80"/>
      <c r="AIC329" s="79"/>
      <c r="AID329" s="35"/>
      <c r="AIE329" s="80"/>
      <c r="AIF329" s="79"/>
      <c r="AIG329" s="35"/>
      <c r="AIH329" s="80"/>
      <c r="AII329" s="79"/>
      <c r="AIJ329" s="35"/>
      <c r="AIK329" s="80"/>
      <c r="AIL329" s="79"/>
      <c r="AIM329" s="35"/>
      <c r="AIN329" s="80"/>
      <c r="AIO329" s="79"/>
      <c r="AIP329" s="35"/>
      <c r="AIQ329" s="80"/>
      <c r="AIR329" s="79"/>
      <c r="AIS329" s="35"/>
      <c r="AIT329" s="80"/>
      <c r="AIU329" s="79"/>
      <c r="AIV329" s="35"/>
      <c r="AIW329" s="80"/>
      <c r="AIX329" s="79"/>
      <c r="AIY329" s="35"/>
      <c r="AIZ329" s="80"/>
      <c r="AJA329" s="79"/>
      <c r="AJB329" s="35"/>
      <c r="AJC329" s="80"/>
      <c r="AJD329" s="79"/>
      <c r="AJE329" s="35"/>
      <c r="AJF329" s="80"/>
      <c r="AJG329" s="79"/>
      <c r="AJH329" s="35"/>
      <c r="AJI329" s="80"/>
      <c r="AJJ329" s="79"/>
      <c r="AJK329" s="35"/>
      <c r="AJL329" s="80"/>
      <c r="AJM329" s="79"/>
      <c r="AJN329" s="35"/>
      <c r="AJO329" s="80"/>
      <c r="AJP329" s="79"/>
      <c r="AJQ329" s="35"/>
      <c r="AJR329" s="80"/>
      <c r="AJS329" s="79"/>
      <c r="AJT329" s="35"/>
      <c r="AJU329" s="80"/>
      <c r="AJV329" s="79"/>
      <c r="AJW329" s="35"/>
      <c r="AJX329" s="80"/>
      <c r="AJY329" s="79"/>
      <c r="AJZ329" s="35"/>
      <c r="AKA329" s="80"/>
      <c r="AKB329" s="79"/>
      <c r="AKC329" s="35"/>
      <c r="AKD329" s="80"/>
      <c r="AKE329" s="79"/>
      <c r="AKF329" s="35"/>
      <c r="AKG329" s="80"/>
      <c r="AKH329" s="79"/>
      <c r="AKI329" s="35"/>
      <c r="AKJ329" s="80"/>
      <c r="AKK329" s="79"/>
      <c r="AKL329" s="35"/>
      <c r="AKM329" s="80"/>
      <c r="AKN329" s="79"/>
      <c r="AKO329" s="35"/>
      <c r="AKP329" s="80"/>
      <c r="AKQ329" s="79"/>
      <c r="AKR329" s="35"/>
      <c r="AKS329" s="80"/>
      <c r="AKT329" s="79"/>
      <c r="AKU329" s="35"/>
      <c r="AKV329" s="80"/>
      <c r="AKW329" s="79"/>
      <c r="AKX329" s="35"/>
      <c r="AKY329" s="80"/>
      <c r="AKZ329" s="79"/>
      <c r="ALA329" s="35"/>
      <c r="ALB329" s="80"/>
      <c r="ALC329" s="79"/>
      <c r="ALD329" s="35"/>
      <c r="ALE329" s="80"/>
      <c r="ALF329" s="79"/>
      <c r="ALG329" s="35"/>
      <c r="ALH329" s="80"/>
      <c r="ALI329" s="79"/>
      <c r="ALJ329" s="35"/>
      <c r="ALK329" s="80"/>
      <c r="ALL329" s="79"/>
      <c r="ALM329" s="35"/>
      <c r="ALN329" s="80"/>
      <c r="ALO329" s="79"/>
      <c r="ALP329" s="35"/>
      <c r="ALQ329" s="80"/>
      <c r="ALR329" s="79"/>
      <c r="ALS329" s="35"/>
      <c r="ALT329" s="80"/>
      <c r="ALU329" s="79"/>
      <c r="ALV329" s="35"/>
      <c r="ALW329" s="80"/>
      <c r="ALX329" s="79"/>
      <c r="ALY329" s="35"/>
      <c r="ALZ329" s="80"/>
      <c r="AMA329" s="79"/>
      <c r="AMB329" s="35"/>
      <c r="AMC329" s="80"/>
      <c r="AMD329" s="79"/>
      <c r="AME329" s="35"/>
      <c r="AMF329" s="80"/>
      <c r="AMG329" s="79"/>
      <c r="AMH329" s="35"/>
      <c r="AMI329" s="80"/>
      <c r="AMJ329" s="79"/>
      <c r="AMK329" s="35"/>
      <c r="AML329" s="80"/>
      <c r="AMM329" s="79"/>
      <c r="AMN329" s="35"/>
      <c r="AMO329" s="80"/>
      <c r="AMP329" s="79"/>
      <c r="AMQ329" s="35"/>
      <c r="AMR329" s="80"/>
      <c r="AMS329" s="79"/>
      <c r="AMT329" s="35"/>
      <c r="AMU329" s="80"/>
      <c r="AMV329" s="79"/>
      <c r="AMW329" s="35"/>
      <c r="AMX329" s="80"/>
      <c r="AMY329" s="79"/>
      <c r="AMZ329" s="35"/>
      <c r="ANA329" s="80"/>
      <c r="ANB329" s="79"/>
      <c r="ANC329" s="35"/>
      <c r="AND329" s="80"/>
      <c r="ANE329" s="79"/>
      <c r="ANF329" s="35"/>
      <c r="ANG329" s="80"/>
      <c r="ANH329" s="79"/>
      <c r="ANI329" s="35"/>
      <c r="ANJ329" s="80"/>
      <c r="ANK329" s="79"/>
      <c r="ANL329" s="35"/>
      <c r="ANM329" s="80"/>
      <c r="ANN329" s="79"/>
      <c r="ANO329" s="35"/>
      <c r="ANP329" s="80"/>
      <c r="ANQ329" s="79"/>
      <c r="ANR329" s="35"/>
      <c r="ANS329" s="80"/>
      <c r="ANT329" s="79"/>
      <c r="ANU329" s="35"/>
      <c r="ANV329" s="80"/>
      <c r="ANW329" s="79"/>
      <c r="ANX329" s="35"/>
      <c r="ANY329" s="80"/>
      <c r="ANZ329" s="79"/>
      <c r="AOA329" s="35"/>
      <c r="AOB329" s="80"/>
      <c r="AOC329" s="79"/>
      <c r="AOD329" s="35"/>
      <c r="AOE329" s="80"/>
      <c r="AOF329" s="79"/>
      <c r="AOG329" s="35"/>
      <c r="AOH329" s="80"/>
      <c r="AOI329" s="79"/>
      <c r="AOJ329" s="35"/>
      <c r="AOK329" s="80"/>
      <c r="AOL329" s="79"/>
      <c r="AOM329" s="35"/>
      <c r="AON329" s="80"/>
      <c r="AOO329" s="79"/>
      <c r="AOP329" s="35"/>
      <c r="AOQ329" s="80"/>
      <c r="AOR329" s="79"/>
      <c r="AOS329" s="35"/>
      <c r="AOT329" s="80"/>
      <c r="AOU329" s="79"/>
      <c r="AOV329" s="35"/>
      <c r="AOW329" s="80"/>
      <c r="AOX329" s="79"/>
      <c r="AOY329" s="35"/>
      <c r="AOZ329" s="80"/>
      <c r="APA329" s="79"/>
      <c r="APB329" s="35"/>
      <c r="APC329" s="80"/>
      <c r="APD329" s="79"/>
      <c r="APE329" s="35"/>
      <c r="APF329" s="80"/>
      <c r="APG329" s="79"/>
      <c r="APH329" s="35"/>
      <c r="API329" s="80"/>
      <c r="APJ329" s="79"/>
      <c r="APK329" s="35"/>
      <c r="APL329" s="80"/>
      <c r="APM329" s="79"/>
      <c r="APN329" s="35"/>
      <c r="APO329" s="80"/>
      <c r="APP329" s="79"/>
      <c r="APQ329" s="35"/>
      <c r="APR329" s="80"/>
      <c r="APS329" s="79"/>
      <c r="APT329" s="35"/>
      <c r="APU329" s="80"/>
      <c r="APV329" s="79"/>
      <c r="APW329" s="35"/>
      <c r="APX329" s="80"/>
      <c r="APY329" s="79"/>
      <c r="APZ329" s="35"/>
      <c r="AQA329" s="80"/>
      <c r="AQB329" s="79"/>
      <c r="AQC329" s="35"/>
      <c r="AQD329" s="80"/>
      <c r="AQE329" s="79"/>
      <c r="AQF329" s="35"/>
      <c r="AQG329" s="80"/>
      <c r="AQH329" s="79"/>
      <c r="AQI329" s="35"/>
      <c r="AQJ329" s="80"/>
      <c r="AQK329" s="79"/>
      <c r="AQL329" s="35"/>
      <c r="AQM329" s="80"/>
      <c r="AQN329" s="79"/>
      <c r="AQO329" s="35"/>
      <c r="AQP329" s="80"/>
      <c r="AQQ329" s="79"/>
      <c r="AQR329" s="35"/>
      <c r="AQS329" s="80"/>
      <c r="AQT329" s="79"/>
      <c r="AQU329" s="35"/>
      <c r="AQV329" s="80"/>
      <c r="AQW329" s="79"/>
      <c r="AQX329" s="35"/>
      <c r="AQY329" s="80"/>
      <c r="AQZ329" s="79"/>
      <c r="ARA329" s="35"/>
      <c r="ARB329" s="80"/>
      <c r="ARC329" s="79"/>
      <c r="ARD329" s="35"/>
      <c r="ARE329" s="80"/>
      <c r="ARF329" s="79"/>
      <c r="ARG329" s="35"/>
      <c r="ARH329" s="80"/>
      <c r="ARI329" s="79"/>
      <c r="ARJ329" s="35"/>
      <c r="ARK329" s="80"/>
      <c r="ARL329" s="79"/>
      <c r="ARM329" s="35"/>
      <c r="ARN329" s="80"/>
      <c r="ARO329" s="79"/>
      <c r="ARP329" s="35"/>
      <c r="ARQ329" s="80"/>
      <c r="ARR329" s="79"/>
      <c r="ARS329" s="35"/>
      <c r="ART329" s="80"/>
      <c r="ARU329" s="79"/>
      <c r="ARV329" s="35"/>
      <c r="ARW329" s="80"/>
      <c r="ARX329" s="79"/>
      <c r="ARY329" s="35"/>
      <c r="ARZ329" s="80"/>
      <c r="ASA329" s="79"/>
      <c r="ASB329" s="35"/>
      <c r="ASC329" s="80"/>
      <c r="ASD329" s="79"/>
      <c r="ASE329" s="35"/>
      <c r="ASF329" s="80"/>
      <c r="ASG329" s="79"/>
      <c r="ASH329" s="35"/>
      <c r="ASI329" s="80"/>
      <c r="ASJ329" s="79"/>
      <c r="ASK329" s="35"/>
      <c r="ASL329" s="80"/>
      <c r="ASM329" s="79"/>
      <c r="ASN329" s="35"/>
      <c r="ASO329" s="80"/>
      <c r="ASP329" s="79"/>
      <c r="ASQ329" s="35"/>
      <c r="ASR329" s="80"/>
      <c r="ASS329" s="79"/>
      <c r="AST329" s="35"/>
      <c r="ASU329" s="80"/>
      <c r="ASV329" s="79"/>
      <c r="ASW329" s="35"/>
      <c r="ASX329" s="80"/>
      <c r="ASY329" s="79"/>
      <c r="ASZ329" s="35"/>
      <c r="ATA329" s="80"/>
      <c r="ATB329" s="79"/>
      <c r="ATC329" s="35"/>
      <c r="ATD329" s="80"/>
      <c r="ATE329" s="79"/>
      <c r="ATF329" s="35"/>
      <c r="ATG329" s="80"/>
      <c r="ATH329" s="79"/>
      <c r="ATI329" s="35"/>
      <c r="ATJ329" s="80"/>
      <c r="ATK329" s="79"/>
      <c r="ATL329" s="35"/>
      <c r="ATM329" s="80"/>
      <c r="ATN329" s="79"/>
      <c r="ATO329" s="35"/>
      <c r="ATP329" s="80"/>
      <c r="ATQ329" s="79"/>
      <c r="ATR329" s="35"/>
      <c r="ATS329" s="80"/>
      <c r="ATT329" s="79"/>
      <c r="ATU329" s="35"/>
      <c r="ATV329" s="80"/>
      <c r="ATW329" s="79"/>
      <c r="ATX329" s="35"/>
      <c r="ATY329" s="80"/>
      <c r="ATZ329" s="79"/>
      <c r="AUA329" s="35"/>
      <c r="AUB329" s="80"/>
      <c r="AUC329" s="79"/>
      <c r="AUD329" s="35"/>
      <c r="AUE329" s="80"/>
      <c r="AUF329" s="79"/>
      <c r="AUG329" s="35"/>
      <c r="AUH329" s="80"/>
      <c r="AUI329" s="79"/>
      <c r="AUJ329" s="35"/>
      <c r="AUK329" s="80"/>
      <c r="AUL329" s="79"/>
      <c r="AUM329" s="35"/>
      <c r="AUN329" s="80"/>
      <c r="AUO329" s="79"/>
      <c r="AUP329" s="35"/>
      <c r="AUQ329" s="80"/>
      <c r="AUR329" s="79"/>
      <c r="AUS329" s="35"/>
      <c r="AUT329" s="80"/>
      <c r="AUU329" s="79"/>
      <c r="AUV329" s="35"/>
      <c r="AUW329" s="80"/>
      <c r="AUX329" s="79"/>
      <c r="AUY329" s="35"/>
      <c r="AUZ329" s="80"/>
      <c r="AVA329" s="79"/>
      <c r="AVB329" s="35"/>
      <c r="AVC329" s="80"/>
      <c r="AVD329" s="79"/>
      <c r="AVE329" s="35"/>
      <c r="AVF329" s="80"/>
      <c r="AVG329" s="79"/>
      <c r="AVH329" s="35"/>
      <c r="AVI329" s="80"/>
      <c r="AVJ329" s="79"/>
      <c r="AVK329" s="35"/>
      <c r="AVL329" s="80"/>
      <c r="AVM329" s="79"/>
      <c r="AVN329" s="35"/>
      <c r="AVO329" s="80"/>
      <c r="AVP329" s="79"/>
      <c r="AVQ329" s="35"/>
      <c r="AVR329" s="80"/>
      <c r="AVS329" s="79"/>
      <c r="AVT329" s="35"/>
      <c r="AVU329" s="80"/>
      <c r="AVV329" s="79"/>
      <c r="AVW329" s="35"/>
      <c r="AVX329" s="80"/>
      <c r="AVY329" s="79"/>
      <c r="AVZ329" s="35"/>
      <c r="AWA329" s="80"/>
      <c r="AWB329" s="79"/>
      <c r="AWC329" s="35"/>
      <c r="AWD329" s="80"/>
      <c r="AWE329" s="79"/>
      <c r="AWF329" s="35"/>
      <c r="AWG329" s="80"/>
      <c r="AWH329" s="79"/>
      <c r="AWI329" s="35"/>
      <c r="AWJ329" s="80"/>
      <c r="AWK329" s="79"/>
      <c r="AWL329" s="35"/>
      <c r="AWM329" s="80"/>
      <c r="AWN329" s="79"/>
      <c r="AWO329" s="35"/>
      <c r="AWP329" s="80"/>
      <c r="AWQ329" s="79"/>
      <c r="AWR329" s="35"/>
      <c r="AWS329" s="80"/>
      <c r="AWT329" s="79"/>
      <c r="AWU329" s="35"/>
      <c r="AWV329" s="80"/>
      <c r="AWW329" s="79"/>
      <c r="AWX329" s="35"/>
      <c r="AWY329" s="80"/>
      <c r="AWZ329" s="79"/>
      <c r="AXA329" s="35"/>
      <c r="AXB329" s="80"/>
      <c r="AXC329" s="79"/>
      <c r="AXD329" s="35"/>
      <c r="AXE329" s="80"/>
      <c r="AXF329" s="79"/>
      <c r="AXG329" s="35"/>
      <c r="AXH329" s="80"/>
      <c r="AXI329" s="79"/>
      <c r="AXJ329" s="35"/>
      <c r="AXK329" s="80"/>
      <c r="AXL329" s="79"/>
      <c r="AXM329" s="35"/>
      <c r="AXN329" s="80"/>
      <c r="AXO329" s="79"/>
      <c r="AXP329" s="35"/>
      <c r="AXQ329" s="80"/>
      <c r="AXR329" s="79"/>
      <c r="AXS329" s="35"/>
      <c r="AXT329" s="80"/>
      <c r="AXU329" s="79"/>
      <c r="AXV329" s="35"/>
      <c r="AXW329" s="80"/>
      <c r="AXX329" s="79"/>
      <c r="AXY329" s="35"/>
      <c r="AXZ329" s="80"/>
      <c r="AYA329" s="79"/>
      <c r="AYB329" s="35"/>
      <c r="AYC329" s="80"/>
      <c r="AYD329" s="79"/>
      <c r="AYE329" s="35"/>
      <c r="AYF329" s="80"/>
      <c r="AYG329" s="79"/>
      <c r="AYH329" s="35"/>
      <c r="AYI329" s="80"/>
      <c r="AYJ329" s="79"/>
      <c r="AYK329" s="35"/>
      <c r="AYL329" s="80"/>
      <c r="AYM329" s="79"/>
      <c r="AYN329" s="35"/>
      <c r="AYO329" s="80"/>
      <c r="AYP329" s="79"/>
      <c r="AYQ329" s="35"/>
      <c r="AYR329" s="80"/>
      <c r="AYS329" s="79"/>
      <c r="AYT329" s="35"/>
      <c r="AYU329" s="80"/>
      <c r="AYV329" s="79"/>
      <c r="AYW329" s="35"/>
      <c r="AYX329" s="80"/>
      <c r="AYY329" s="79"/>
      <c r="AYZ329" s="35"/>
      <c r="AZA329" s="80"/>
      <c r="AZB329" s="79"/>
      <c r="AZC329" s="35"/>
      <c r="AZD329" s="80"/>
      <c r="AZE329" s="79"/>
      <c r="AZF329" s="35"/>
      <c r="AZG329" s="80"/>
      <c r="AZH329" s="79"/>
      <c r="AZI329" s="35"/>
      <c r="AZJ329" s="80"/>
      <c r="AZK329" s="79"/>
      <c r="AZL329" s="35"/>
      <c r="AZM329" s="80"/>
      <c r="AZN329" s="79"/>
      <c r="AZO329" s="35"/>
      <c r="AZP329" s="80"/>
      <c r="AZQ329" s="79"/>
      <c r="AZR329" s="35"/>
      <c r="AZS329" s="80"/>
      <c r="AZT329" s="79"/>
      <c r="AZU329" s="35"/>
      <c r="AZV329" s="80"/>
      <c r="AZW329" s="79"/>
      <c r="AZX329" s="35"/>
      <c r="AZY329" s="80"/>
      <c r="AZZ329" s="79"/>
      <c r="BAA329" s="35"/>
      <c r="BAB329" s="80"/>
      <c r="BAC329" s="79"/>
      <c r="BAD329" s="35"/>
      <c r="BAE329" s="80"/>
      <c r="BAF329" s="79"/>
      <c r="BAG329" s="35"/>
      <c r="BAH329" s="80"/>
      <c r="BAI329" s="79"/>
      <c r="BAJ329" s="35"/>
      <c r="BAK329" s="80"/>
      <c r="BAL329" s="79"/>
      <c r="BAM329" s="35"/>
      <c r="BAN329" s="80"/>
      <c r="BAO329" s="79"/>
      <c r="BAP329" s="35"/>
      <c r="BAQ329" s="80"/>
      <c r="BAR329" s="79"/>
      <c r="BAS329" s="35"/>
      <c r="BAT329" s="80"/>
      <c r="BAU329" s="79"/>
      <c r="BAV329" s="35"/>
      <c r="BAW329" s="80"/>
      <c r="BAX329" s="79"/>
      <c r="BAY329" s="35"/>
      <c r="BAZ329" s="80"/>
      <c r="BBA329" s="79"/>
      <c r="BBB329" s="35"/>
      <c r="BBC329" s="80"/>
      <c r="BBD329" s="79"/>
      <c r="BBE329" s="35"/>
      <c r="BBF329" s="80"/>
      <c r="BBG329" s="79"/>
      <c r="BBH329" s="35"/>
      <c r="BBI329" s="80"/>
      <c r="BBJ329" s="79"/>
      <c r="BBK329" s="35"/>
      <c r="BBL329" s="80"/>
      <c r="BBM329" s="79"/>
      <c r="BBN329" s="35"/>
      <c r="BBO329" s="80"/>
      <c r="BBP329" s="79"/>
      <c r="BBQ329" s="35"/>
      <c r="BBR329" s="80"/>
      <c r="BBS329" s="79"/>
      <c r="BBT329" s="35"/>
      <c r="BBU329" s="80"/>
      <c r="BBV329" s="79"/>
      <c r="BBW329" s="35"/>
      <c r="BBX329" s="80"/>
      <c r="BBY329" s="79"/>
      <c r="BBZ329" s="35"/>
      <c r="BCA329" s="80"/>
      <c r="BCB329" s="79"/>
      <c r="BCC329" s="35"/>
      <c r="BCD329" s="80"/>
      <c r="BCE329" s="79"/>
      <c r="BCF329" s="35"/>
      <c r="BCG329" s="80"/>
      <c r="BCH329" s="79"/>
      <c r="BCI329" s="35"/>
      <c r="BCJ329" s="80"/>
      <c r="BCK329" s="79"/>
      <c r="BCL329" s="35"/>
      <c r="BCM329" s="80"/>
      <c r="BCN329" s="79"/>
      <c r="BCO329" s="35"/>
      <c r="BCP329" s="80"/>
      <c r="BCQ329" s="79"/>
      <c r="BCR329" s="35"/>
      <c r="BCS329" s="80"/>
      <c r="BCT329" s="79"/>
      <c r="BCU329" s="35"/>
      <c r="BCV329" s="80"/>
      <c r="BCW329" s="79"/>
      <c r="BCX329" s="35"/>
      <c r="BCY329" s="80"/>
      <c r="BCZ329" s="79"/>
      <c r="BDA329" s="35"/>
      <c r="BDB329" s="80"/>
      <c r="BDC329" s="79"/>
      <c r="BDD329" s="35"/>
      <c r="BDE329" s="80"/>
      <c r="BDF329" s="79"/>
      <c r="BDG329" s="35"/>
      <c r="BDH329" s="80"/>
      <c r="BDI329" s="79"/>
      <c r="BDJ329" s="35"/>
      <c r="BDK329" s="80"/>
      <c r="BDL329" s="79"/>
      <c r="BDM329" s="35"/>
      <c r="BDN329" s="80"/>
      <c r="BDO329" s="79"/>
      <c r="BDP329" s="35"/>
      <c r="BDQ329" s="80"/>
      <c r="BDR329" s="79"/>
      <c r="BDS329" s="35"/>
      <c r="BDT329" s="80"/>
      <c r="BDU329" s="79"/>
      <c r="BDV329" s="35"/>
      <c r="BDW329" s="80"/>
      <c r="BDX329" s="79"/>
      <c r="BDY329" s="35"/>
      <c r="BDZ329" s="80"/>
      <c r="BEA329" s="79"/>
      <c r="BEB329" s="35"/>
      <c r="BEC329" s="80"/>
      <c r="BED329" s="79"/>
      <c r="BEE329" s="35"/>
      <c r="BEF329" s="80"/>
      <c r="BEG329" s="79"/>
      <c r="BEH329" s="35"/>
      <c r="BEI329" s="80"/>
      <c r="BEJ329" s="79"/>
      <c r="BEK329" s="35"/>
      <c r="BEL329" s="80"/>
      <c r="BEM329" s="79"/>
      <c r="BEN329" s="35"/>
      <c r="BEO329" s="80"/>
      <c r="BEP329" s="79"/>
      <c r="BEQ329" s="35"/>
      <c r="BER329" s="80"/>
      <c r="BES329" s="79"/>
      <c r="BET329" s="35"/>
      <c r="BEU329" s="80"/>
      <c r="BEV329" s="79"/>
      <c r="BEW329" s="35"/>
      <c r="BEX329" s="80"/>
      <c r="BEY329" s="79"/>
      <c r="BEZ329" s="35"/>
      <c r="BFA329" s="80"/>
      <c r="BFB329" s="79"/>
      <c r="BFC329" s="35"/>
      <c r="BFD329" s="80"/>
      <c r="BFE329" s="79"/>
      <c r="BFF329" s="35"/>
      <c r="BFG329" s="80"/>
      <c r="BFH329" s="79"/>
      <c r="BFI329" s="35"/>
      <c r="BFJ329" s="80"/>
      <c r="BFK329" s="79"/>
      <c r="BFL329" s="35"/>
      <c r="BFM329" s="80"/>
      <c r="BFN329" s="79"/>
      <c r="BFO329" s="35"/>
      <c r="BFP329" s="80"/>
      <c r="BFQ329" s="79"/>
      <c r="BFR329" s="35"/>
      <c r="BFS329" s="80"/>
      <c r="BFT329" s="79"/>
      <c r="BFU329" s="35"/>
      <c r="BFV329" s="80"/>
      <c r="BFW329" s="79"/>
      <c r="BFX329" s="35"/>
      <c r="BFY329" s="80"/>
      <c r="BFZ329" s="79"/>
      <c r="BGA329" s="35"/>
      <c r="BGB329" s="80"/>
      <c r="BGC329" s="79"/>
      <c r="BGD329" s="35"/>
      <c r="BGE329" s="80"/>
      <c r="BGF329" s="79"/>
      <c r="BGG329" s="35"/>
      <c r="BGH329" s="80"/>
      <c r="BGI329" s="79"/>
      <c r="BGJ329" s="35"/>
      <c r="BGK329" s="80"/>
      <c r="BGL329" s="79"/>
      <c r="BGM329" s="35"/>
      <c r="BGN329" s="80"/>
      <c r="BGO329" s="79"/>
      <c r="BGP329" s="35"/>
      <c r="BGQ329" s="80"/>
      <c r="BGR329" s="79"/>
      <c r="BGS329" s="35"/>
      <c r="BGT329" s="80"/>
      <c r="BGU329" s="79"/>
      <c r="BGV329" s="35"/>
      <c r="BGW329" s="80"/>
      <c r="BGX329" s="79"/>
      <c r="BGY329" s="35"/>
      <c r="BGZ329" s="80"/>
      <c r="BHA329" s="79"/>
      <c r="BHB329" s="35"/>
      <c r="BHC329" s="80"/>
      <c r="BHD329" s="79"/>
      <c r="BHE329" s="35"/>
      <c r="BHF329" s="80"/>
      <c r="BHG329" s="79"/>
      <c r="BHH329" s="35"/>
      <c r="BHI329" s="80"/>
      <c r="BHJ329" s="79"/>
      <c r="BHK329" s="35"/>
      <c r="BHL329" s="80"/>
      <c r="BHM329" s="79"/>
      <c r="BHN329" s="35"/>
      <c r="BHO329" s="80"/>
      <c r="BHP329" s="79"/>
      <c r="BHQ329" s="35"/>
      <c r="BHR329" s="80"/>
      <c r="BHS329" s="79"/>
      <c r="BHT329" s="35"/>
      <c r="BHU329" s="80"/>
      <c r="BHV329" s="79"/>
      <c r="BHW329" s="35"/>
      <c r="BHX329" s="80"/>
      <c r="BHY329" s="79"/>
      <c r="BHZ329" s="35"/>
      <c r="BIA329" s="80"/>
      <c r="BIB329" s="79"/>
      <c r="BIC329" s="35"/>
      <c r="BID329" s="80"/>
      <c r="BIE329" s="79"/>
      <c r="BIF329" s="35"/>
      <c r="BIG329" s="80"/>
      <c r="BIH329" s="79"/>
      <c r="BII329" s="35"/>
      <c r="BIJ329" s="80"/>
      <c r="BIK329" s="79"/>
      <c r="BIL329" s="35"/>
      <c r="BIM329" s="80"/>
      <c r="BIN329" s="79"/>
      <c r="BIO329" s="35"/>
      <c r="BIP329" s="80"/>
      <c r="BIQ329" s="79"/>
      <c r="BIR329" s="35"/>
      <c r="BIS329" s="80"/>
      <c r="BIT329" s="79"/>
      <c r="BIU329" s="35"/>
      <c r="BIV329" s="80"/>
      <c r="BIW329" s="79"/>
      <c r="BIX329" s="35"/>
      <c r="BIY329" s="80"/>
      <c r="BIZ329" s="79"/>
      <c r="BJA329" s="35"/>
      <c r="BJB329" s="80"/>
      <c r="BJC329" s="79"/>
      <c r="BJD329" s="35"/>
      <c r="BJE329" s="80"/>
      <c r="BJF329" s="79"/>
      <c r="BJG329" s="35"/>
      <c r="BJH329" s="80"/>
      <c r="BJI329" s="79"/>
      <c r="BJJ329" s="35"/>
      <c r="BJK329" s="80"/>
      <c r="BJL329" s="79"/>
      <c r="BJM329" s="35"/>
      <c r="BJN329" s="80"/>
      <c r="BJO329" s="79"/>
      <c r="BJP329" s="35"/>
      <c r="BJQ329" s="80"/>
      <c r="BJR329" s="79"/>
      <c r="BJS329" s="35"/>
      <c r="BJT329" s="80"/>
      <c r="BJU329" s="79"/>
      <c r="BJV329" s="35"/>
      <c r="BJW329" s="80"/>
      <c r="BJX329" s="79"/>
      <c r="BJY329" s="35"/>
      <c r="BJZ329" s="80"/>
      <c r="BKA329" s="79"/>
      <c r="BKB329" s="35"/>
      <c r="BKC329" s="80"/>
      <c r="BKD329" s="79"/>
      <c r="BKE329" s="35"/>
      <c r="BKF329" s="80"/>
      <c r="BKG329" s="79"/>
      <c r="BKH329" s="35"/>
      <c r="BKI329" s="80"/>
      <c r="BKJ329" s="79"/>
      <c r="BKK329" s="35"/>
      <c r="BKL329" s="80"/>
      <c r="BKM329" s="79"/>
      <c r="BKN329" s="35"/>
      <c r="BKO329" s="80"/>
      <c r="BKP329" s="79"/>
      <c r="BKQ329" s="35"/>
      <c r="BKR329" s="80"/>
      <c r="BKS329" s="79"/>
      <c r="BKT329" s="35"/>
      <c r="BKU329" s="80"/>
      <c r="BKV329" s="79"/>
      <c r="BKW329" s="35"/>
      <c r="BKX329" s="80"/>
      <c r="BKY329" s="79"/>
      <c r="BKZ329" s="35"/>
      <c r="BLA329" s="80"/>
      <c r="BLB329" s="79"/>
      <c r="BLC329" s="35"/>
      <c r="BLD329" s="80"/>
      <c r="BLE329" s="79"/>
      <c r="BLF329" s="35"/>
      <c r="BLG329" s="80"/>
      <c r="BLH329" s="79"/>
      <c r="BLI329" s="35"/>
      <c r="BLJ329" s="80"/>
      <c r="BLK329" s="79"/>
      <c r="BLL329" s="35"/>
      <c r="BLM329" s="80"/>
      <c r="BLN329" s="79"/>
      <c r="BLO329" s="35"/>
      <c r="BLP329" s="80"/>
      <c r="BLQ329" s="79"/>
      <c r="BLR329" s="35"/>
      <c r="BLS329" s="80"/>
      <c r="BLT329" s="79"/>
      <c r="BLU329" s="35"/>
      <c r="BLV329" s="80"/>
      <c r="BLW329" s="79"/>
      <c r="BLX329" s="35"/>
      <c r="BLY329" s="80"/>
      <c r="BLZ329" s="79"/>
      <c r="BMA329" s="35"/>
      <c r="BMB329" s="80"/>
      <c r="BMC329" s="79"/>
      <c r="BMD329" s="35"/>
      <c r="BME329" s="80"/>
      <c r="BMF329" s="79"/>
      <c r="BMG329" s="35"/>
      <c r="BMH329" s="80"/>
      <c r="BMI329" s="79"/>
      <c r="BMJ329" s="35"/>
      <c r="BMK329" s="80"/>
      <c r="BML329" s="79"/>
      <c r="BMM329" s="35"/>
      <c r="BMN329" s="80"/>
      <c r="BMO329" s="79"/>
      <c r="BMP329" s="35"/>
      <c r="BMQ329" s="80"/>
      <c r="BMR329" s="79"/>
      <c r="BMS329" s="35"/>
      <c r="BMT329" s="80"/>
      <c r="BMU329" s="79"/>
      <c r="BMV329" s="35"/>
      <c r="BMW329" s="80"/>
      <c r="BMX329" s="79"/>
      <c r="BMY329" s="35"/>
      <c r="BMZ329" s="80"/>
      <c r="BNA329" s="79"/>
      <c r="BNB329" s="35"/>
      <c r="BNC329" s="80"/>
      <c r="BND329" s="79"/>
      <c r="BNE329" s="35"/>
      <c r="BNF329" s="80"/>
      <c r="BNG329" s="79"/>
      <c r="BNH329" s="35"/>
      <c r="BNI329" s="80"/>
      <c r="BNJ329" s="79"/>
      <c r="BNK329" s="35"/>
      <c r="BNL329" s="80"/>
      <c r="BNM329" s="79"/>
      <c r="BNN329" s="35"/>
      <c r="BNO329" s="80"/>
      <c r="BNP329" s="79"/>
      <c r="BNQ329" s="35"/>
      <c r="BNR329" s="80"/>
      <c r="BNS329" s="79"/>
      <c r="BNT329" s="35"/>
      <c r="BNU329" s="80"/>
      <c r="BNV329" s="79"/>
      <c r="BNW329" s="35"/>
      <c r="BNX329" s="80"/>
      <c r="BNY329" s="79"/>
      <c r="BNZ329" s="35"/>
      <c r="BOA329" s="80"/>
      <c r="BOB329" s="79"/>
      <c r="BOC329" s="35"/>
      <c r="BOD329" s="80"/>
      <c r="BOE329" s="79"/>
      <c r="BOF329" s="35"/>
      <c r="BOG329" s="80"/>
      <c r="BOH329" s="79"/>
      <c r="BOI329" s="35"/>
      <c r="BOJ329" s="80"/>
      <c r="BOK329" s="79"/>
      <c r="BOL329" s="35"/>
      <c r="BOM329" s="80"/>
      <c r="BON329" s="79"/>
      <c r="BOO329" s="35"/>
      <c r="BOP329" s="80"/>
      <c r="BOQ329" s="79"/>
      <c r="BOR329" s="35"/>
      <c r="BOS329" s="80"/>
      <c r="BOT329" s="79"/>
      <c r="BOU329" s="35"/>
      <c r="BOV329" s="80"/>
      <c r="BOW329" s="79"/>
      <c r="BOX329" s="35"/>
      <c r="BOY329" s="80"/>
      <c r="BOZ329" s="79"/>
      <c r="BPA329" s="35"/>
      <c r="BPB329" s="80"/>
      <c r="BPC329" s="79"/>
      <c r="BPD329" s="35"/>
      <c r="BPE329" s="80"/>
      <c r="BPF329" s="79"/>
      <c r="BPG329" s="35"/>
      <c r="BPH329" s="80"/>
      <c r="BPI329" s="79"/>
      <c r="BPJ329" s="35"/>
      <c r="BPK329" s="80"/>
      <c r="BPL329" s="79"/>
      <c r="BPM329" s="35"/>
      <c r="BPN329" s="80"/>
      <c r="BPO329" s="79"/>
      <c r="BPP329" s="35"/>
      <c r="BPQ329" s="80"/>
      <c r="BPR329" s="79"/>
      <c r="BPS329" s="35"/>
      <c r="BPT329" s="80"/>
      <c r="BPU329" s="79"/>
      <c r="BPV329" s="35"/>
      <c r="BPW329" s="80"/>
      <c r="BPX329" s="79"/>
      <c r="BPY329" s="35"/>
      <c r="BPZ329" s="80"/>
      <c r="BQA329" s="79"/>
      <c r="BQB329" s="35"/>
      <c r="BQC329" s="80"/>
      <c r="BQD329" s="79"/>
      <c r="BQE329" s="35"/>
      <c r="BQF329" s="80"/>
      <c r="BQG329" s="79"/>
      <c r="BQH329" s="35"/>
      <c r="BQI329" s="80"/>
      <c r="BQJ329" s="79"/>
      <c r="BQK329" s="35"/>
      <c r="BQL329" s="80"/>
      <c r="BQM329" s="79"/>
      <c r="BQN329" s="35"/>
      <c r="BQO329" s="80"/>
      <c r="BQP329" s="79"/>
      <c r="BQQ329" s="35"/>
      <c r="BQR329" s="80"/>
      <c r="BQS329" s="79"/>
      <c r="BQT329" s="35"/>
      <c r="BQU329" s="80"/>
      <c r="BQV329" s="79"/>
      <c r="BQW329" s="35"/>
      <c r="BQX329" s="80"/>
      <c r="BQY329" s="79"/>
      <c r="BQZ329" s="35"/>
      <c r="BRA329" s="80"/>
      <c r="BRB329" s="79"/>
      <c r="BRC329" s="35"/>
      <c r="BRD329" s="80"/>
      <c r="BRE329" s="79"/>
      <c r="BRF329" s="35"/>
      <c r="BRG329" s="80"/>
      <c r="BRH329" s="79"/>
      <c r="BRI329" s="35"/>
      <c r="BRJ329" s="80"/>
      <c r="BRK329" s="79"/>
      <c r="BRL329" s="35"/>
      <c r="BRM329" s="80"/>
      <c r="BRN329" s="79"/>
      <c r="BRO329" s="35"/>
      <c r="BRP329" s="80"/>
      <c r="BRQ329" s="79"/>
      <c r="BRR329" s="35"/>
      <c r="BRS329" s="80"/>
      <c r="BRT329" s="79"/>
      <c r="BRU329" s="35"/>
      <c r="BRV329" s="80"/>
      <c r="BRW329" s="79"/>
      <c r="BRX329" s="35"/>
      <c r="BRY329" s="80"/>
      <c r="BRZ329" s="79"/>
      <c r="BSA329" s="35"/>
      <c r="BSB329" s="80"/>
      <c r="BSC329" s="79"/>
      <c r="BSD329" s="35"/>
      <c r="BSE329" s="80"/>
      <c r="BSF329" s="79"/>
      <c r="BSG329" s="35"/>
      <c r="BSH329" s="80"/>
      <c r="BSI329" s="79"/>
      <c r="BSJ329" s="35"/>
      <c r="BSK329" s="80"/>
      <c r="BSL329" s="79"/>
      <c r="BSM329" s="35"/>
      <c r="BSN329" s="80"/>
      <c r="BSO329" s="79"/>
      <c r="BSP329" s="35"/>
      <c r="BSQ329" s="80"/>
      <c r="BSR329" s="79"/>
      <c r="BSS329" s="35"/>
      <c r="BST329" s="80"/>
      <c r="BSU329" s="79"/>
      <c r="BSV329" s="35"/>
      <c r="BSW329" s="80"/>
      <c r="BSX329" s="79"/>
      <c r="BSY329" s="35"/>
      <c r="BSZ329" s="80"/>
      <c r="BTA329" s="79"/>
      <c r="BTB329" s="35"/>
      <c r="BTC329" s="80"/>
      <c r="BTD329" s="79"/>
      <c r="BTE329" s="35"/>
      <c r="BTF329" s="80"/>
      <c r="BTG329" s="79"/>
      <c r="BTH329" s="35"/>
      <c r="BTI329" s="80"/>
      <c r="BTJ329" s="79"/>
      <c r="BTK329" s="35"/>
      <c r="BTL329" s="80"/>
      <c r="BTM329" s="79"/>
      <c r="BTN329" s="35"/>
      <c r="BTO329" s="80"/>
      <c r="BTP329" s="79"/>
      <c r="BTQ329" s="35"/>
      <c r="BTR329" s="80"/>
      <c r="BTS329" s="79"/>
      <c r="BTT329" s="35"/>
      <c r="BTU329" s="80"/>
      <c r="BTV329" s="79"/>
      <c r="BTW329" s="35"/>
      <c r="BTX329" s="80"/>
      <c r="BTY329" s="79"/>
      <c r="BTZ329" s="35"/>
      <c r="BUA329" s="80"/>
      <c r="BUB329" s="79"/>
      <c r="BUC329" s="35"/>
      <c r="BUD329" s="80"/>
      <c r="BUE329" s="79"/>
      <c r="BUF329" s="35"/>
      <c r="BUG329" s="80"/>
      <c r="BUH329" s="79"/>
      <c r="BUI329" s="35"/>
      <c r="BUJ329" s="80"/>
      <c r="BUK329" s="79"/>
      <c r="BUL329" s="35"/>
      <c r="BUM329" s="80"/>
      <c r="BUN329" s="79"/>
      <c r="BUO329" s="35"/>
      <c r="BUP329" s="80"/>
      <c r="BUQ329" s="79"/>
      <c r="BUR329" s="35"/>
      <c r="BUS329" s="80"/>
      <c r="BUT329" s="79"/>
      <c r="BUU329" s="35"/>
      <c r="BUV329" s="80"/>
      <c r="BUW329" s="79"/>
      <c r="BUX329" s="35"/>
      <c r="BUY329" s="80"/>
      <c r="BUZ329" s="79"/>
      <c r="BVA329" s="35"/>
      <c r="BVB329" s="80"/>
      <c r="BVC329" s="79"/>
      <c r="BVD329" s="35"/>
      <c r="BVE329" s="80"/>
      <c r="BVF329" s="79"/>
      <c r="BVG329" s="35"/>
      <c r="BVH329" s="80"/>
      <c r="BVI329" s="79"/>
      <c r="BVJ329" s="35"/>
      <c r="BVK329" s="80"/>
      <c r="BVL329" s="79"/>
      <c r="BVM329" s="35"/>
      <c r="BVN329" s="80"/>
      <c r="BVO329" s="79"/>
      <c r="BVP329" s="35"/>
      <c r="BVQ329" s="80"/>
      <c r="BVR329" s="79"/>
      <c r="BVS329" s="35"/>
      <c r="BVT329" s="80"/>
      <c r="BVU329" s="79"/>
      <c r="BVV329" s="35"/>
      <c r="BVW329" s="80"/>
      <c r="BVX329" s="79"/>
      <c r="BVY329" s="35"/>
      <c r="BVZ329" s="80"/>
      <c r="BWA329" s="79"/>
      <c r="BWB329" s="35"/>
      <c r="BWC329" s="80"/>
      <c r="BWD329" s="79"/>
      <c r="BWE329" s="35"/>
      <c r="BWF329" s="80"/>
      <c r="BWG329" s="79"/>
      <c r="BWH329" s="35"/>
      <c r="BWI329" s="80"/>
      <c r="BWJ329" s="79"/>
      <c r="BWK329" s="35"/>
      <c r="BWL329" s="80"/>
      <c r="BWM329" s="79"/>
      <c r="BWN329" s="35"/>
      <c r="BWO329" s="80"/>
      <c r="BWP329" s="79"/>
      <c r="BWQ329" s="35"/>
      <c r="BWR329" s="80"/>
      <c r="BWS329" s="79"/>
      <c r="BWT329" s="35"/>
      <c r="BWU329" s="80"/>
      <c r="BWV329" s="79"/>
      <c r="BWW329" s="35"/>
      <c r="BWX329" s="80"/>
      <c r="BWY329" s="79"/>
      <c r="BWZ329" s="35"/>
      <c r="BXA329" s="80"/>
      <c r="BXB329" s="79"/>
      <c r="BXC329" s="35"/>
      <c r="BXD329" s="80"/>
      <c r="BXE329" s="79"/>
      <c r="BXF329" s="35"/>
      <c r="BXG329" s="80"/>
      <c r="BXH329" s="79"/>
      <c r="BXI329" s="35"/>
      <c r="BXJ329" s="80"/>
      <c r="BXK329" s="79"/>
      <c r="BXL329" s="35"/>
      <c r="BXM329" s="80"/>
      <c r="BXN329" s="79"/>
      <c r="BXO329" s="35"/>
      <c r="BXP329" s="80"/>
      <c r="BXQ329" s="79"/>
      <c r="BXR329" s="35"/>
      <c r="BXS329" s="80"/>
      <c r="BXT329" s="79"/>
      <c r="BXU329" s="35"/>
      <c r="BXV329" s="80"/>
      <c r="BXW329" s="79"/>
      <c r="BXX329" s="35"/>
      <c r="BXY329" s="80"/>
      <c r="BXZ329" s="79"/>
      <c r="BYA329" s="35"/>
      <c r="BYB329" s="80"/>
      <c r="BYC329" s="79"/>
      <c r="BYD329" s="35"/>
      <c r="BYE329" s="80"/>
      <c r="BYF329" s="79"/>
      <c r="BYG329" s="35"/>
      <c r="BYH329" s="80"/>
      <c r="BYI329" s="79"/>
      <c r="BYJ329" s="35"/>
      <c r="BYK329" s="80"/>
      <c r="BYL329" s="79"/>
      <c r="BYM329" s="35"/>
      <c r="BYN329" s="80"/>
      <c r="BYO329" s="79"/>
      <c r="BYP329" s="35"/>
      <c r="BYQ329" s="80"/>
      <c r="BYR329" s="79"/>
      <c r="BYS329" s="35"/>
      <c r="BYT329" s="80"/>
      <c r="BYU329" s="79"/>
      <c r="BYV329" s="35"/>
      <c r="BYW329" s="80"/>
      <c r="BYX329" s="79"/>
      <c r="BYY329" s="35"/>
      <c r="BYZ329" s="80"/>
      <c r="BZA329" s="79"/>
      <c r="BZB329" s="35"/>
      <c r="BZC329" s="80"/>
      <c r="BZD329" s="79"/>
      <c r="BZE329" s="35"/>
      <c r="BZF329" s="80"/>
      <c r="BZG329" s="79"/>
      <c r="BZH329" s="35"/>
      <c r="BZI329" s="80"/>
      <c r="BZJ329" s="79"/>
      <c r="BZK329" s="35"/>
      <c r="BZL329" s="80"/>
      <c r="BZM329" s="79"/>
      <c r="BZN329" s="35"/>
      <c r="BZO329" s="80"/>
      <c r="BZP329" s="79"/>
      <c r="BZQ329" s="35"/>
      <c r="BZR329" s="80"/>
      <c r="BZS329" s="79"/>
      <c r="BZT329" s="35"/>
      <c r="BZU329" s="80"/>
      <c r="BZV329" s="79"/>
      <c r="BZW329" s="35"/>
      <c r="BZX329" s="80"/>
      <c r="BZY329" s="79"/>
      <c r="BZZ329" s="35"/>
      <c r="CAA329" s="80"/>
      <c r="CAB329" s="79"/>
      <c r="CAC329" s="35"/>
      <c r="CAD329" s="80"/>
      <c r="CAE329" s="79"/>
      <c r="CAF329" s="35"/>
      <c r="CAG329" s="80"/>
      <c r="CAH329" s="79"/>
      <c r="CAI329" s="35"/>
      <c r="CAJ329" s="80"/>
      <c r="CAK329" s="79"/>
      <c r="CAL329" s="35"/>
      <c r="CAM329" s="80"/>
      <c r="CAN329" s="79"/>
      <c r="CAO329" s="35"/>
      <c r="CAP329" s="80"/>
      <c r="CAQ329" s="79"/>
      <c r="CAR329" s="35"/>
      <c r="CAS329" s="80"/>
      <c r="CAT329" s="79"/>
      <c r="CAU329" s="35"/>
      <c r="CAV329" s="80"/>
      <c r="CAW329" s="79"/>
      <c r="CAX329" s="35"/>
      <c r="CAY329" s="80"/>
      <c r="CAZ329" s="79"/>
      <c r="CBA329" s="35"/>
      <c r="CBB329" s="80"/>
      <c r="CBC329" s="79"/>
      <c r="CBD329" s="35"/>
      <c r="CBE329" s="80"/>
      <c r="CBF329" s="79"/>
      <c r="CBG329" s="35"/>
      <c r="CBH329" s="80"/>
      <c r="CBI329" s="79"/>
      <c r="CBJ329" s="35"/>
      <c r="CBK329" s="80"/>
      <c r="CBL329" s="79"/>
      <c r="CBM329" s="35"/>
      <c r="CBN329" s="80"/>
      <c r="CBO329" s="79"/>
      <c r="CBP329" s="35"/>
      <c r="CBQ329" s="80"/>
      <c r="CBR329" s="79"/>
      <c r="CBS329" s="35"/>
      <c r="CBT329" s="80"/>
      <c r="CBU329" s="79"/>
      <c r="CBV329" s="35"/>
      <c r="CBW329" s="80"/>
      <c r="CBX329" s="79"/>
      <c r="CBY329" s="35"/>
      <c r="CBZ329" s="80"/>
      <c r="CCA329" s="79"/>
      <c r="CCB329" s="35"/>
      <c r="CCC329" s="80"/>
      <c r="CCD329" s="79"/>
      <c r="CCE329" s="35"/>
      <c r="CCF329" s="80"/>
      <c r="CCG329" s="79"/>
      <c r="CCH329" s="35"/>
      <c r="CCI329" s="80"/>
      <c r="CCJ329" s="79"/>
      <c r="CCK329" s="35"/>
      <c r="CCL329" s="80"/>
      <c r="CCM329" s="79"/>
      <c r="CCN329" s="35"/>
      <c r="CCO329" s="80"/>
      <c r="CCP329" s="79"/>
      <c r="CCQ329" s="35"/>
      <c r="CCR329" s="80"/>
      <c r="CCS329" s="79"/>
      <c r="CCT329" s="35"/>
      <c r="CCU329" s="80"/>
      <c r="CCV329" s="79"/>
      <c r="CCW329" s="35"/>
      <c r="CCX329" s="80"/>
      <c r="CCY329" s="79"/>
      <c r="CCZ329" s="35"/>
      <c r="CDA329" s="80"/>
      <c r="CDB329" s="79"/>
      <c r="CDC329" s="35"/>
      <c r="CDD329" s="80"/>
      <c r="CDE329" s="79"/>
      <c r="CDF329" s="35"/>
      <c r="CDG329" s="80"/>
      <c r="CDH329" s="79"/>
      <c r="CDI329" s="35"/>
      <c r="CDJ329" s="80"/>
      <c r="CDK329" s="79"/>
      <c r="CDL329" s="35"/>
      <c r="CDM329" s="80"/>
      <c r="CDN329" s="79"/>
      <c r="CDO329" s="35"/>
      <c r="CDP329" s="80"/>
      <c r="CDQ329" s="79"/>
      <c r="CDR329" s="35"/>
      <c r="CDS329" s="80"/>
      <c r="CDT329" s="79"/>
      <c r="CDU329" s="35"/>
      <c r="CDV329" s="80"/>
      <c r="CDW329" s="79"/>
      <c r="CDX329" s="35"/>
      <c r="CDY329" s="80"/>
      <c r="CDZ329" s="79"/>
      <c r="CEA329" s="35"/>
      <c r="CEB329" s="80"/>
      <c r="CEC329" s="79"/>
      <c r="CED329" s="35"/>
      <c r="CEE329" s="80"/>
      <c r="CEF329" s="79"/>
      <c r="CEG329" s="35"/>
      <c r="CEH329" s="80"/>
      <c r="CEI329" s="79"/>
      <c r="CEJ329" s="35"/>
      <c r="CEK329" s="80"/>
      <c r="CEL329" s="79"/>
      <c r="CEM329" s="35"/>
      <c r="CEN329" s="80"/>
      <c r="CEO329" s="79"/>
      <c r="CEP329" s="35"/>
      <c r="CEQ329" s="80"/>
      <c r="CER329" s="79"/>
      <c r="CES329" s="35"/>
      <c r="CET329" s="80"/>
      <c r="CEU329" s="79"/>
      <c r="CEV329" s="35"/>
      <c r="CEW329" s="80"/>
      <c r="CEX329" s="79"/>
      <c r="CEY329" s="35"/>
      <c r="CEZ329" s="80"/>
      <c r="CFA329" s="79"/>
      <c r="CFB329" s="35"/>
      <c r="CFC329" s="80"/>
      <c r="CFD329" s="79"/>
      <c r="CFE329" s="35"/>
      <c r="CFF329" s="80"/>
      <c r="CFG329" s="79"/>
      <c r="CFH329" s="35"/>
      <c r="CFI329" s="80"/>
      <c r="CFJ329" s="79"/>
      <c r="CFK329" s="35"/>
      <c r="CFL329" s="80"/>
      <c r="CFM329" s="79"/>
      <c r="CFN329" s="35"/>
      <c r="CFO329" s="80"/>
      <c r="CFP329" s="79"/>
      <c r="CFQ329" s="35"/>
      <c r="CFR329" s="80"/>
      <c r="CFS329" s="79"/>
      <c r="CFT329" s="35"/>
      <c r="CFU329" s="80"/>
      <c r="CFV329" s="79"/>
      <c r="CFW329" s="35"/>
      <c r="CFX329" s="80"/>
      <c r="CFY329" s="79"/>
      <c r="CFZ329" s="35"/>
      <c r="CGA329" s="80"/>
      <c r="CGB329" s="79"/>
      <c r="CGC329" s="35"/>
      <c r="CGD329" s="80"/>
      <c r="CGE329" s="79"/>
      <c r="CGF329" s="35"/>
      <c r="CGG329" s="80"/>
      <c r="CGH329" s="79"/>
      <c r="CGI329" s="35"/>
      <c r="CGJ329" s="80"/>
      <c r="CGK329" s="79"/>
      <c r="CGL329" s="35"/>
      <c r="CGM329" s="80"/>
      <c r="CGN329" s="79"/>
      <c r="CGO329" s="35"/>
      <c r="CGP329" s="80"/>
      <c r="CGQ329" s="79"/>
      <c r="CGR329" s="35"/>
      <c r="CGS329" s="80"/>
      <c r="CGT329" s="79"/>
      <c r="CGU329" s="35"/>
      <c r="CGV329" s="80"/>
      <c r="CGW329" s="79"/>
      <c r="CGX329" s="35"/>
      <c r="CGY329" s="80"/>
      <c r="CGZ329" s="79"/>
      <c r="CHA329" s="35"/>
      <c r="CHB329" s="80"/>
      <c r="CHC329" s="79"/>
      <c r="CHD329" s="35"/>
      <c r="CHE329" s="80"/>
      <c r="CHF329" s="79"/>
      <c r="CHG329" s="35"/>
      <c r="CHH329" s="80"/>
      <c r="CHI329" s="79"/>
      <c r="CHJ329" s="35"/>
      <c r="CHK329" s="80"/>
      <c r="CHL329" s="79"/>
      <c r="CHM329" s="35"/>
      <c r="CHN329" s="80"/>
      <c r="CHO329" s="79"/>
      <c r="CHP329" s="35"/>
      <c r="CHQ329" s="80"/>
      <c r="CHR329" s="79"/>
      <c r="CHS329" s="35"/>
      <c r="CHT329" s="80"/>
      <c r="CHU329" s="79"/>
      <c r="CHV329" s="35"/>
      <c r="CHW329" s="80"/>
      <c r="CHX329" s="79"/>
      <c r="CHY329" s="35"/>
      <c r="CHZ329" s="80"/>
      <c r="CIA329" s="79"/>
      <c r="CIB329" s="35"/>
      <c r="CIC329" s="80"/>
      <c r="CID329" s="79"/>
      <c r="CIE329" s="35"/>
      <c r="CIF329" s="80"/>
      <c r="CIG329" s="79"/>
      <c r="CIH329" s="35"/>
      <c r="CII329" s="80"/>
      <c r="CIJ329" s="79"/>
      <c r="CIK329" s="35"/>
      <c r="CIL329" s="80"/>
      <c r="CIM329" s="79"/>
      <c r="CIN329" s="35"/>
      <c r="CIO329" s="80"/>
      <c r="CIP329" s="79"/>
      <c r="CIQ329" s="35"/>
      <c r="CIR329" s="80"/>
      <c r="CIS329" s="79"/>
      <c r="CIT329" s="35"/>
      <c r="CIU329" s="80"/>
      <c r="CIV329" s="79"/>
      <c r="CIW329" s="35"/>
      <c r="CIX329" s="80"/>
      <c r="CIY329" s="79"/>
      <c r="CIZ329" s="35"/>
      <c r="CJA329" s="80"/>
      <c r="CJB329" s="79"/>
      <c r="CJC329" s="35"/>
      <c r="CJD329" s="80"/>
      <c r="CJE329" s="79"/>
      <c r="CJF329" s="35"/>
      <c r="CJG329" s="80"/>
      <c r="CJH329" s="79"/>
      <c r="CJI329" s="35"/>
      <c r="CJJ329" s="80"/>
      <c r="CJK329" s="79"/>
      <c r="CJL329" s="35"/>
      <c r="CJM329" s="80"/>
      <c r="CJN329" s="79"/>
      <c r="CJO329" s="35"/>
      <c r="CJP329" s="80"/>
      <c r="CJQ329" s="79"/>
      <c r="CJR329" s="35"/>
      <c r="CJS329" s="80"/>
      <c r="CJT329" s="79"/>
      <c r="CJU329" s="35"/>
      <c r="CJV329" s="80"/>
      <c r="CJW329" s="79"/>
      <c r="CJX329" s="35"/>
      <c r="CJY329" s="80"/>
      <c r="CJZ329" s="79"/>
      <c r="CKA329" s="35"/>
      <c r="CKB329" s="80"/>
      <c r="CKC329" s="79"/>
      <c r="CKD329" s="35"/>
      <c r="CKE329" s="80"/>
      <c r="CKF329" s="79"/>
      <c r="CKG329" s="35"/>
      <c r="CKH329" s="80"/>
      <c r="CKI329" s="79"/>
      <c r="CKJ329" s="35"/>
      <c r="CKK329" s="80"/>
      <c r="CKL329" s="79"/>
      <c r="CKM329" s="35"/>
      <c r="CKN329" s="80"/>
      <c r="CKO329" s="79"/>
      <c r="CKP329" s="35"/>
      <c r="CKQ329" s="80"/>
      <c r="CKR329" s="79"/>
      <c r="CKS329" s="35"/>
      <c r="CKT329" s="80"/>
      <c r="CKU329" s="79"/>
      <c r="CKV329" s="35"/>
      <c r="CKW329" s="80"/>
      <c r="CKX329" s="79"/>
      <c r="CKY329" s="35"/>
      <c r="CKZ329" s="80"/>
      <c r="CLA329" s="79"/>
      <c r="CLB329" s="35"/>
      <c r="CLC329" s="80"/>
      <c r="CLD329" s="79"/>
      <c r="CLE329" s="35"/>
      <c r="CLF329" s="80"/>
      <c r="CLG329" s="79"/>
      <c r="CLH329" s="35"/>
      <c r="CLI329" s="80"/>
      <c r="CLJ329" s="79"/>
      <c r="CLK329" s="35"/>
      <c r="CLL329" s="80"/>
      <c r="CLM329" s="79"/>
      <c r="CLN329" s="35"/>
      <c r="CLO329" s="80"/>
      <c r="CLP329" s="79"/>
      <c r="CLQ329" s="35"/>
      <c r="CLR329" s="80"/>
      <c r="CLS329" s="79"/>
      <c r="CLT329" s="35"/>
      <c r="CLU329" s="80"/>
      <c r="CLV329" s="79"/>
      <c r="CLW329" s="35"/>
      <c r="CLX329" s="80"/>
      <c r="CLY329" s="79"/>
      <c r="CLZ329" s="35"/>
      <c r="CMA329" s="80"/>
      <c r="CMB329" s="79"/>
      <c r="CMC329" s="35"/>
      <c r="CMD329" s="80"/>
      <c r="CME329" s="79"/>
      <c r="CMF329" s="35"/>
      <c r="CMG329" s="80"/>
      <c r="CMH329" s="79"/>
      <c r="CMI329" s="35"/>
      <c r="CMJ329" s="80"/>
      <c r="CMK329" s="79"/>
      <c r="CML329" s="35"/>
      <c r="CMM329" s="80"/>
      <c r="CMN329" s="79"/>
      <c r="CMO329" s="35"/>
      <c r="CMP329" s="80"/>
      <c r="CMQ329" s="79"/>
      <c r="CMR329" s="35"/>
      <c r="CMS329" s="80"/>
      <c r="CMT329" s="79"/>
      <c r="CMU329" s="35"/>
      <c r="CMV329" s="80"/>
      <c r="CMW329" s="79"/>
      <c r="CMX329" s="35"/>
      <c r="CMY329" s="80"/>
      <c r="CMZ329" s="79"/>
      <c r="CNA329" s="35"/>
      <c r="CNB329" s="80"/>
      <c r="CNC329" s="79"/>
      <c r="CND329" s="35"/>
      <c r="CNE329" s="80"/>
      <c r="CNF329" s="79"/>
      <c r="CNG329" s="35"/>
      <c r="CNH329" s="80"/>
      <c r="CNI329" s="79"/>
      <c r="CNJ329" s="35"/>
      <c r="CNK329" s="80"/>
      <c r="CNL329" s="79"/>
      <c r="CNM329" s="35"/>
      <c r="CNN329" s="80"/>
      <c r="CNO329" s="79"/>
      <c r="CNP329" s="35"/>
      <c r="CNQ329" s="80"/>
      <c r="CNR329" s="79"/>
      <c r="CNS329" s="35"/>
      <c r="CNT329" s="80"/>
      <c r="CNU329" s="79"/>
      <c r="CNV329" s="35"/>
      <c r="CNW329" s="80"/>
      <c r="CNX329" s="79"/>
      <c r="CNY329" s="35"/>
      <c r="CNZ329" s="80"/>
      <c r="COA329" s="79"/>
      <c r="COB329" s="35"/>
      <c r="COC329" s="80"/>
      <c r="COD329" s="79"/>
      <c r="COE329" s="35"/>
      <c r="COF329" s="80"/>
      <c r="COG329" s="79"/>
      <c r="COH329" s="35"/>
      <c r="COI329" s="80"/>
      <c r="COJ329" s="79"/>
      <c r="COK329" s="35"/>
      <c r="COL329" s="80"/>
      <c r="COM329" s="79"/>
      <c r="CON329" s="35"/>
      <c r="COO329" s="80"/>
      <c r="COP329" s="79"/>
      <c r="COQ329" s="35"/>
      <c r="COR329" s="80"/>
      <c r="COS329" s="79"/>
      <c r="COT329" s="35"/>
      <c r="COU329" s="80"/>
      <c r="COV329" s="79"/>
      <c r="COW329" s="35"/>
      <c r="COX329" s="80"/>
      <c r="COY329" s="79"/>
      <c r="COZ329" s="35"/>
      <c r="CPA329" s="80"/>
      <c r="CPB329" s="79"/>
      <c r="CPC329" s="35"/>
      <c r="CPD329" s="80"/>
      <c r="CPE329" s="79"/>
      <c r="CPF329" s="35"/>
      <c r="CPG329" s="80"/>
      <c r="CPH329" s="79"/>
      <c r="CPI329" s="35"/>
      <c r="CPJ329" s="80"/>
      <c r="CPK329" s="79"/>
      <c r="CPL329" s="35"/>
      <c r="CPM329" s="80"/>
      <c r="CPN329" s="79"/>
      <c r="CPO329" s="35"/>
      <c r="CPP329" s="80"/>
      <c r="CPQ329" s="79"/>
      <c r="CPR329" s="35"/>
      <c r="CPS329" s="80"/>
      <c r="CPT329" s="79"/>
      <c r="CPU329" s="35"/>
      <c r="CPV329" s="80"/>
      <c r="CPW329" s="79"/>
      <c r="CPX329" s="35"/>
      <c r="CPY329" s="80"/>
      <c r="CPZ329" s="79"/>
      <c r="CQA329" s="35"/>
      <c r="CQB329" s="80"/>
      <c r="CQC329" s="79"/>
      <c r="CQD329" s="35"/>
      <c r="CQE329" s="80"/>
      <c r="CQF329" s="79"/>
      <c r="CQG329" s="35"/>
      <c r="CQH329" s="80"/>
      <c r="CQI329" s="79"/>
      <c r="CQJ329" s="35"/>
      <c r="CQK329" s="80"/>
      <c r="CQL329" s="79"/>
      <c r="CQM329" s="35"/>
      <c r="CQN329" s="80"/>
      <c r="CQO329" s="79"/>
      <c r="CQP329" s="35"/>
      <c r="CQQ329" s="80"/>
      <c r="CQR329" s="79"/>
      <c r="CQS329" s="35"/>
      <c r="CQT329" s="80"/>
      <c r="CQU329" s="79"/>
      <c r="CQV329" s="35"/>
      <c r="CQW329" s="80"/>
      <c r="CQX329" s="79"/>
      <c r="CQY329" s="35"/>
      <c r="CQZ329" s="80"/>
      <c r="CRA329" s="79"/>
      <c r="CRB329" s="35"/>
      <c r="CRC329" s="80"/>
      <c r="CRD329" s="79"/>
      <c r="CRE329" s="35"/>
      <c r="CRF329" s="80"/>
      <c r="CRG329" s="79"/>
      <c r="CRH329" s="35"/>
      <c r="CRI329" s="80"/>
      <c r="CRJ329" s="79"/>
      <c r="CRK329" s="35"/>
      <c r="CRL329" s="80"/>
      <c r="CRM329" s="79"/>
      <c r="CRN329" s="35"/>
      <c r="CRO329" s="80"/>
      <c r="CRP329" s="79"/>
      <c r="CRQ329" s="35"/>
      <c r="CRR329" s="80"/>
      <c r="CRS329" s="79"/>
      <c r="CRT329" s="35"/>
      <c r="CRU329" s="80"/>
      <c r="CRV329" s="79"/>
      <c r="CRW329" s="35"/>
      <c r="CRX329" s="80"/>
      <c r="CRY329" s="79"/>
      <c r="CRZ329" s="35"/>
      <c r="CSA329" s="80"/>
      <c r="CSB329" s="79"/>
      <c r="CSC329" s="35"/>
      <c r="CSD329" s="80"/>
      <c r="CSE329" s="79"/>
      <c r="CSF329" s="35"/>
      <c r="CSG329" s="80"/>
      <c r="CSH329" s="79"/>
      <c r="CSI329" s="35"/>
      <c r="CSJ329" s="80"/>
      <c r="CSK329" s="79"/>
      <c r="CSL329" s="35"/>
      <c r="CSM329" s="80"/>
      <c r="CSN329" s="79"/>
      <c r="CSO329" s="35"/>
      <c r="CSP329" s="80"/>
      <c r="CSQ329" s="79"/>
      <c r="CSR329" s="35"/>
      <c r="CSS329" s="80"/>
      <c r="CST329" s="79"/>
      <c r="CSU329" s="35"/>
      <c r="CSV329" s="80"/>
      <c r="CSW329" s="79"/>
      <c r="CSX329" s="35"/>
      <c r="CSY329" s="80"/>
      <c r="CSZ329" s="79"/>
      <c r="CTA329" s="35"/>
      <c r="CTB329" s="80"/>
      <c r="CTC329" s="79"/>
      <c r="CTD329" s="35"/>
      <c r="CTE329" s="80"/>
      <c r="CTF329" s="79"/>
      <c r="CTG329" s="35"/>
      <c r="CTH329" s="80"/>
      <c r="CTI329" s="79"/>
      <c r="CTJ329" s="35"/>
      <c r="CTK329" s="80"/>
      <c r="CTL329" s="79"/>
      <c r="CTM329" s="35"/>
      <c r="CTN329" s="80"/>
      <c r="CTO329" s="79"/>
      <c r="CTP329" s="35"/>
      <c r="CTQ329" s="80"/>
      <c r="CTR329" s="79"/>
      <c r="CTS329" s="35"/>
      <c r="CTT329" s="80"/>
      <c r="CTU329" s="79"/>
      <c r="CTV329" s="35"/>
      <c r="CTW329" s="80"/>
      <c r="CTX329" s="79"/>
      <c r="CTY329" s="35"/>
      <c r="CTZ329" s="80"/>
      <c r="CUA329" s="79"/>
      <c r="CUB329" s="35"/>
      <c r="CUC329" s="80"/>
      <c r="CUD329" s="79"/>
      <c r="CUE329" s="35"/>
      <c r="CUF329" s="80"/>
      <c r="CUG329" s="79"/>
      <c r="CUH329" s="35"/>
      <c r="CUI329" s="80"/>
      <c r="CUJ329" s="79"/>
      <c r="CUK329" s="35"/>
      <c r="CUL329" s="80"/>
      <c r="CUM329" s="79"/>
      <c r="CUN329" s="35"/>
      <c r="CUO329" s="80"/>
      <c r="CUP329" s="79"/>
      <c r="CUQ329" s="35"/>
      <c r="CUR329" s="80"/>
      <c r="CUS329" s="79"/>
      <c r="CUT329" s="35"/>
      <c r="CUU329" s="80"/>
      <c r="CUV329" s="79"/>
      <c r="CUW329" s="35"/>
      <c r="CUX329" s="80"/>
      <c r="CUY329" s="79"/>
      <c r="CUZ329" s="35"/>
      <c r="CVA329" s="80"/>
      <c r="CVB329" s="79"/>
      <c r="CVC329" s="35"/>
      <c r="CVD329" s="80"/>
      <c r="CVE329" s="79"/>
      <c r="CVF329" s="35"/>
      <c r="CVG329" s="80"/>
      <c r="CVH329" s="79"/>
      <c r="CVI329" s="35"/>
      <c r="CVJ329" s="80"/>
      <c r="CVK329" s="79"/>
      <c r="CVL329" s="35"/>
      <c r="CVM329" s="80"/>
      <c r="CVN329" s="79"/>
      <c r="CVO329" s="35"/>
      <c r="CVP329" s="80"/>
      <c r="CVQ329" s="79"/>
      <c r="CVR329" s="35"/>
      <c r="CVS329" s="80"/>
      <c r="CVT329" s="79"/>
      <c r="CVU329" s="35"/>
      <c r="CVV329" s="80"/>
      <c r="CVW329" s="79"/>
      <c r="CVX329" s="35"/>
      <c r="CVY329" s="80"/>
      <c r="CVZ329" s="79"/>
      <c r="CWA329" s="35"/>
      <c r="CWB329" s="80"/>
      <c r="CWC329" s="79"/>
      <c r="CWD329" s="35"/>
      <c r="CWE329" s="80"/>
      <c r="CWF329" s="79"/>
      <c r="CWG329" s="35"/>
      <c r="CWH329" s="80"/>
      <c r="CWI329" s="79"/>
      <c r="CWJ329" s="35"/>
      <c r="CWK329" s="80"/>
      <c r="CWL329" s="79"/>
      <c r="CWM329" s="35"/>
      <c r="CWN329" s="80"/>
      <c r="CWO329" s="79"/>
      <c r="CWP329" s="35"/>
      <c r="CWQ329" s="80"/>
      <c r="CWR329" s="79"/>
      <c r="CWS329" s="35"/>
      <c r="CWT329" s="80"/>
      <c r="CWU329" s="79"/>
      <c r="CWV329" s="35"/>
      <c r="CWW329" s="80"/>
      <c r="CWX329" s="79"/>
      <c r="CWY329" s="35"/>
      <c r="CWZ329" s="80"/>
      <c r="CXA329" s="79"/>
      <c r="CXB329" s="35"/>
      <c r="CXC329" s="80"/>
      <c r="CXD329" s="79"/>
      <c r="CXE329" s="35"/>
      <c r="CXF329" s="80"/>
      <c r="CXG329" s="79"/>
      <c r="CXH329" s="35"/>
      <c r="CXI329" s="80"/>
      <c r="CXJ329" s="79"/>
      <c r="CXK329" s="35"/>
      <c r="CXL329" s="80"/>
      <c r="CXM329" s="79"/>
      <c r="CXN329" s="35"/>
      <c r="CXO329" s="80"/>
      <c r="CXP329" s="79"/>
      <c r="CXQ329" s="35"/>
      <c r="CXR329" s="80"/>
      <c r="CXS329" s="79"/>
      <c r="CXT329" s="35"/>
      <c r="CXU329" s="80"/>
      <c r="CXV329" s="79"/>
      <c r="CXW329" s="35"/>
      <c r="CXX329" s="80"/>
      <c r="CXY329" s="79"/>
      <c r="CXZ329" s="35"/>
      <c r="CYA329" s="80"/>
      <c r="CYB329" s="79"/>
      <c r="CYC329" s="35"/>
      <c r="CYD329" s="80"/>
      <c r="CYE329" s="79"/>
      <c r="CYF329" s="35"/>
      <c r="CYG329" s="80"/>
      <c r="CYH329" s="79"/>
      <c r="CYI329" s="35"/>
      <c r="CYJ329" s="80"/>
      <c r="CYK329" s="79"/>
      <c r="CYL329" s="35"/>
      <c r="CYM329" s="80"/>
      <c r="CYN329" s="79"/>
      <c r="CYO329" s="35"/>
      <c r="CYP329" s="80"/>
      <c r="CYQ329" s="79"/>
      <c r="CYR329" s="35"/>
      <c r="CYS329" s="80"/>
      <c r="CYT329" s="79"/>
      <c r="CYU329" s="35"/>
      <c r="CYV329" s="80"/>
      <c r="CYW329" s="79"/>
      <c r="CYX329" s="35"/>
      <c r="CYY329" s="80"/>
      <c r="CYZ329" s="79"/>
      <c r="CZA329" s="35"/>
      <c r="CZB329" s="80"/>
      <c r="CZC329" s="79"/>
      <c r="CZD329" s="35"/>
      <c r="CZE329" s="80"/>
      <c r="CZF329" s="79"/>
      <c r="CZG329" s="35"/>
      <c r="CZH329" s="80"/>
      <c r="CZI329" s="79"/>
      <c r="CZJ329" s="35"/>
      <c r="CZK329" s="80"/>
      <c r="CZL329" s="79"/>
      <c r="CZM329" s="35"/>
      <c r="CZN329" s="80"/>
      <c r="CZO329" s="79"/>
      <c r="CZP329" s="35"/>
      <c r="CZQ329" s="80"/>
      <c r="CZR329" s="79"/>
      <c r="CZS329" s="35"/>
      <c r="CZT329" s="80"/>
      <c r="CZU329" s="79"/>
      <c r="CZV329" s="35"/>
      <c r="CZW329" s="80"/>
      <c r="CZX329" s="79"/>
      <c r="CZY329" s="35"/>
      <c r="CZZ329" s="80"/>
      <c r="DAA329" s="79"/>
      <c r="DAB329" s="35"/>
      <c r="DAC329" s="80"/>
      <c r="DAD329" s="79"/>
      <c r="DAE329" s="35"/>
      <c r="DAF329" s="80"/>
      <c r="DAG329" s="79"/>
      <c r="DAH329" s="35"/>
      <c r="DAI329" s="80"/>
      <c r="DAJ329" s="79"/>
      <c r="DAK329" s="35"/>
      <c r="DAL329" s="80"/>
      <c r="DAM329" s="79"/>
      <c r="DAN329" s="35"/>
      <c r="DAO329" s="80"/>
      <c r="DAP329" s="79"/>
      <c r="DAQ329" s="35"/>
      <c r="DAR329" s="80"/>
      <c r="DAS329" s="79"/>
      <c r="DAT329" s="35"/>
      <c r="DAU329" s="80"/>
      <c r="DAV329" s="79"/>
      <c r="DAW329" s="35"/>
      <c r="DAX329" s="80"/>
      <c r="DAY329" s="79"/>
      <c r="DAZ329" s="35"/>
      <c r="DBA329" s="80"/>
      <c r="DBB329" s="79"/>
      <c r="DBC329" s="35"/>
      <c r="DBD329" s="80"/>
      <c r="DBE329" s="79"/>
      <c r="DBF329" s="35"/>
      <c r="DBG329" s="80"/>
      <c r="DBH329" s="79"/>
      <c r="DBI329" s="35"/>
      <c r="DBJ329" s="80"/>
      <c r="DBK329" s="79"/>
      <c r="DBL329" s="35"/>
      <c r="DBM329" s="80"/>
      <c r="DBN329" s="79"/>
      <c r="DBO329" s="35"/>
      <c r="DBP329" s="80"/>
      <c r="DBQ329" s="79"/>
      <c r="DBR329" s="35"/>
      <c r="DBS329" s="80"/>
      <c r="DBT329" s="79"/>
      <c r="DBU329" s="35"/>
      <c r="DBV329" s="80"/>
      <c r="DBW329" s="79"/>
      <c r="DBX329" s="35"/>
      <c r="DBY329" s="80"/>
      <c r="DBZ329" s="79"/>
      <c r="DCA329" s="35"/>
      <c r="DCB329" s="80"/>
      <c r="DCC329" s="79"/>
      <c r="DCD329" s="35"/>
      <c r="DCE329" s="80"/>
      <c r="DCF329" s="79"/>
      <c r="DCG329" s="35"/>
      <c r="DCH329" s="80"/>
      <c r="DCI329" s="79"/>
      <c r="DCJ329" s="35"/>
      <c r="DCK329" s="80"/>
      <c r="DCL329" s="79"/>
      <c r="DCM329" s="35"/>
      <c r="DCN329" s="80"/>
      <c r="DCO329" s="79"/>
      <c r="DCP329" s="35"/>
      <c r="DCQ329" s="80"/>
      <c r="DCR329" s="79"/>
      <c r="DCS329" s="35"/>
      <c r="DCT329" s="80"/>
      <c r="DCU329" s="79"/>
      <c r="DCV329" s="35"/>
      <c r="DCW329" s="80"/>
      <c r="DCX329" s="79"/>
      <c r="DCY329" s="35"/>
      <c r="DCZ329" s="80"/>
      <c r="DDA329" s="79"/>
      <c r="DDB329" s="35"/>
      <c r="DDC329" s="80"/>
      <c r="DDD329" s="79"/>
      <c r="DDE329" s="35"/>
      <c r="DDF329" s="80"/>
      <c r="DDG329" s="79"/>
      <c r="DDH329" s="35"/>
      <c r="DDI329" s="80"/>
      <c r="DDJ329" s="79"/>
      <c r="DDK329" s="35"/>
      <c r="DDL329" s="80"/>
      <c r="DDM329" s="79"/>
      <c r="DDN329" s="35"/>
      <c r="DDO329" s="80"/>
      <c r="DDP329" s="79"/>
      <c r="DDQ329" s="35"/>
      <c r="DDR329" s="80"/>
      <c r="DDS329" s="79"/>
      <c r="DDT329" s="35"/>
      <c r="DDU329" s="80"/>
      <c r="DDV329" s="79"/>
      <c r="DDW329" s="35"/>
      <c r="DDX329" s="80"/>
      <c r="DDY329" s="79"/>
      <c r="DDZ329" s="35"/>
      <c r="DEA329" s="80"/>
      <c r="DEB329" s="79"/>
      <c r="DEC329" s="35"/>
      <c r="DED329" s="80"/>
      <c r="DEE329" s="79"/>
      <c r="DEF329" s="35"/>
      <c r="DEG329" s="80"/>
      <c r="DEH329" s="79"/>
      <c r="DEI329" s="35"/>
      <c r="DEJ329" s="80"/>
      <c r="DEK329" s="79"/>
      <c r="DEL329" s="35"/>
      <c r="DEM329" s="80"/>
      <c r="DEN329" s="79"/>
      <c r="DEO329" s="35"/>
      <c r="DEP329" s="80"/>
      <c r="DEQ329" s="79"/>
      <c r="DER329" s="35"/>
      <c r="DES329" s="80"/>
      <c r="DET329" s="79"/>
      <c r="DEU329" s="35"/>
      <c r="DEV329" s="80"/>
      <c r="DEW329" s="79"/>
      <c r="DEX329" s="35"/>
      <c r="DEY329" s="80"/>
      <c r="DEZ329" s="79"/>
      <c r="DFA329" s="35"/>
      <c r="DFB329" s="80"/>
      <c r="DFC329" s="79"/>
      <c r="DFD329" s="35"/>
      <c r="DFE329" s="80"/>
      <c r="DFF329" s="79"/>
      <c r="DFG329" s="35"/>
      <c r="DFH329" s="80"/>
      <c r="DFI329" s="79"/>
      <c r="DFJ329" s="35"/>
      <c r="DFK329" s="80"/>
      <c r="DFL329" s="79"/>
      <c r="DFM329" s="35"/>
      <c r="DFN329" s="80"/>
      <c r="DFO329" s="79"/>
      <c r="DFP329" s="35"/>
      <c r="DFQ329" s="80"/>
      <c r="DFR329" s="79"/>
      <c r="DFS329" s="35"/>
      <c r="DFT329" s="80"/>
      <c r="DFU329" s="79"/>
      <c r="DFV329" s="35"/>
      <c r="DFW329" s="80"/>
      <c r="DFX329" s="79"/>
      <c r="DFY329" s="35"/>
      <c r="DFZ329" s="80"/>
      <c r="DGA329" s="79"/>
      <c r="DGB329" s="35"/>
      <c r="DGC329" s="80"/>
      <c r="DGD329" s="79"/>
      <c r="DGE329" s="35"/>
      <c r="DGF329" s="80"/>
      <c r="DGG329" s="79"/>
      <c r="DGH329" s="35"/>
      <c r="DGI329" s="80"/>
      <c r="DGJ329" s="79"/>
      <c r="DGK329" s="35"/>
      <c r="DGL329" s="80"/>
      <c r="DGM329" s="79"/>
      <c r="DGN329" s="35"/>
      <c r="DGO329" s="80"/>
      <c r="DGP329" s="79"/>
      <c r="DGQ329" s="35"/>
      <c r="DGR329" s="80"/>
      <c r="DGS329" s="79"/>
      <c r="DGT329" s="35"/>
      <c r="DGU329" s="80"/>
      <c r="DGV329" s="79"/>
      <c r="DGW329" s="35"/>
      <c r="DGX329" s="80"/>
      <c r="DGY329" s="79"/>
      <c r="DGZ329" s="35"/>
      <c r="DHA329" s="80"/>
      <c r="DHB329" s="79"/>
      <c r="DHC329" s="35"/>
      <c r="DHD329" s="80"/>
      <c r="DHE329" s="79"/>
      <c r="DHF329" s="35"/>
      <c r="DHG329" s="80"/>
      <c r="DHH329" s="79"/>
      <c r="DHI329" s="35"/>
      <c r="DHJ329" s="80"/>
      <c r="DHK329" s="79"/>
      <c r="DHL329" s="35"/>
      <c r="DHM329" s="80"/>
      <c r="DHN329" s="79"/>
      <c r="DHO329" s="35"/>
      <c r="DHP329" s="80"/>
      <c r="DHQ329" s="79"/>
      <c r="DHR329" s="35"/>
      <c r="DHS329" s="80"/>
      <c r="DHT329" s="79"/>
      <c r="DHU329" s="35"/>
      <c r="DHV329" s="80"/>
      <c r="DHW329" s="79"/>
      <c r="DHX329" s="35"/>
      <c r="DHY329" s="80"/>
      <c r="DHZ329" s="79"/>
      <c r="DIA329" s="35"/>
      <c r="DIB329" s="80"/>
      <c r="DIC329" s="79"/>
      <c r="DID329" s="35"/>
      <c r="DIE329" s="80"/>
      <c r="DIF329" s="79"/>
      <c r="DIG329" s="35"/>
      <c r="DIH329" s="80"/>
      <c r="DII329" s="79"/>
      <c r="DIJ329" s="35"/>
      <c r="DIK329" s="80"/>
      <c r="DIL329" s="79"/>
      <c r="DIM329" s="35"/>
      <c r="DIN329" s="80"/>
      <c r="DIO329" s="79"/>
      <c r="DIP329" s="35"/>
      <c r="DIQ329" s="80"/>
      <c r="DIR329" s="79"/>
      <c r="DIS329" s="35"/>
      <c r="DIT329" s="80"/>
      <c r="DIU329" s="79"/>
      <c r="DIV329" s="35"/>
      <c r="DIW329" s="80"/>
      <c r="DIX329" s="79"/>
      <c r="DIY329" s="35"/>
      <c r="DIZ329" s="80"/>
      <c r="DJA329" s="79"/>
      <c r="DJB329" s="35"/>
      <c r="DJC329" s="80"/>
      <c r="DJD329" s="79"/>
      <c r="DJE329" s="35"/>
      <c r="DJF329" s="80"/>
      <c r="DJG329" s="79"/>
      <c r="DJH329" s="35"/>
      <c r="DJI329" s="80"/>
      <c r="DJJ329" s="79"/>
      <c r="DJK329" s="35"/>
      <c r="DJL329" s="80"/>
      <c r="DJM329" s="79"/>
      <c r="DJN329" s="35"/>
      <c r="DJO329" s="80"/>
      <c r="DJP329" s="79"/>
      <c r="DJQ329" s="35"/>
      <c r="DJR329" s="80"/>
      <c r="DJS329" s="79"/>
      <c r="DJT329" s="35"/>
      <c r="DJU329" s="80"/>
      <c r="DJV329" s="79"/>
      <c r="DJW329" s="35"/>
      <c r="DJX329" s="80"/>
      <c r="DJY329" s="79"/>
      <c r="DJZ329" s="35"/>
      <c r="DKA329" s="80"/>
      <c r="DKB329" s="79"/>
      <c r="DKC329" s="35"/>
      <c r="DKD329" s="80"/>
      <c r="DKE329" s="79"/>
      <c r="DKF329" s="35"/>
      <c r="DKG329" s="80"/>
      <c r="DKH329" s="79"/>
      <c r="DKI329" s="35"/>
      <c r="DKJ329" s="80"/>
      <c r="DKK329" s="79"/>
      <c r="DKL329" s="35"/>
      <c r="DKM329" s="80"/>
      <c r="DKN329" s="79"/>
      <c r="DKO329" s="35"/>
      <c r="DKP329" s="80"/>
      <c r="DKQ329" s="79"/>
      <c r="DKR329" s="35"/>
      <c r="DKS329" s="80"/>
      <c r="DKT329" s="79"/>
      <c r="DKU329" s="35"/>
      <c r="DKV329" s="80"/>
      <c r="DKW329" s="79"/>
      <c r="DKX329" s="35"/>
      <c r="DKY329" s="80"/>
      <c r="DKZ329" s="79"/>
      <c r="DLA329" s="35"/>
      <c r="DLB329" s="80"/>
      <c r="DLC329" s="79"/>
      <c r="DLD329" s="35"/>
      <c r="DLE329" s="80"/>
      <c r="DLF329" s="79"/>
      <c r="DLG329" s="35"/>
      <c r="DLH329" s="80"/>
      <c r="DLI329" s="79"/>
      <c r="DLJ329" s="35"/>
      <c r="DLK329" s="80"/>
      <c r="DLL329" s="79"/>
      <c r="DLM329" s="35"/>
      <c r="DLN329" s="80"/>
      <c r="DLO329" s="79"/>
      <c r="DLP329" s="35"/>
      <c r="DLQ329" s="80"/>
      <c r="DLR329" s="79"/>
      <c r="DLS329" s="35"/>
      <c r="DLT329" s="80"/>
      <c r="DLU329" s="79"/>
      <c r="DLV329" s="35"/>
      <c r="DLW329" s="80"/>
      <c r="DLX329" s="79"/>
      <c r="DLY329" s="35"/>
      <c r="DLZ329" s="80"/>
      <c r="DMA329" s="79"/>
      <c r="DMB329" s="35"/>
      <c r="DMC329" s="80"/>
      <c r="DMD329" s="79"/>
      <c r="DME329" s="35"/>
      <c r="DMF329" s="80"/>
      <c r="DMG329" s="79"/>
      <c r="DMH329" s="35"/>
      <c r="DMI329" s="80"/>
      <c r="DMJ329" s="79"/>
      <c r="DMK329" s="35"/>
      <c r="DML329" s="80"/>
      <c r="DMM329" s="79"/>
      <c r="DMN329" s="35"/>
      <c r="DMO329" s="80"/>
      <c r="DMP329" s="79"/>
      <c r="DMQ329" s="35"/>
      <c r="DMR329" s="80"/>
      <c r="DMS329" s="79"/>
      <c r="DMT329" s="35"/>
      <c r="DMU329" s="80"/>
      <c r="DMV329" s="79"/>
      <c r="DMW329" s="35"/>
      <c r="DMX329" s="80"/>
      <c r="DMY329" s="79"/>
      <c r="DMZ329" s="35"/>
      <c r="DNA329" s="80"/>
      <c r="DNB329" s="79"/>
      <c r="DNC329" s="35"/>
      <c r="DND329" s="80"/>
      <c r="DNE329" s="79"/>
      <c r="DNF329" s="35"/>
      <c r="DNG329" s="80"/>
      <c r="DNH329" s="79"/>
      <c r="DNI329" s="35"/>
      <c r="DNJ329" s="80"/>
      <c r="DNK329" s="79"/>
      <c r="DNL329" s="35"/>
      <c r="DNM329" s="80"/>
      <c r="DNN329" s="79"/>
      <c r="DNO329" s="35"/>
      <c r="DNP329" s="80"/>
      <c r="DNQ329" s="79"/>
      <c r="DNR329" s="35"/>
      <c r="DNS329" s="80"/>
      <c r="DNT329" s="79"/>
      <c r="DNU329" s="35"/>
      <c r="DNV329" s="80"/>
      <c r="DNW329" s="79"/>
      <c r="DNX329" s="35"/>
      <c r="DNY329" s="80"/>
      <c r="DNZ329" s="79"/>
      <c r="DOA329" s="35"/>
      <c r="DOB329" s="80"/>
      <c r="DOC329" s="79"/>
      <c r="DOD329" s="35"/>
      <c r="DOE329" s="80"/>
      <c r="DOF329" s="79"/>
      <c r="DOG329" s="35"/>
      <c r="DOH329" s="80"/>
      <c r="DOI329" s="79"/>
      <c r="DOJ329" s="35"/>
      <c r="DOK329" s="80"/>
      <c r="DOL329" s="79"/>
      <c r="DOM329" s="35"/>
      <c r="DON329" s="80"/>
      <c r="DOO329" s="79"/>
      <c r="DOP329" s="35"/>
      <c r="DOQ329" s="80"/>
      <c r="DOR329" s="79"/>
      <c r="DOS329" s="35"/>
      <c r="DOT329" s="80"/>
      <c r="DOU329" s="79"/>
      <c r="DOV329" s="35"/>
      <c r="DOW329" s="80"/>
      <c r="DOX329" s="79"/>
      <c r="DOY329" s="35"/>
      <c r="DOZ329" s="80"/>
      <c r="DPA329" s="79"/>
      <c r="DPB329" s="35"/>
      <c r="DPC329" s="80"/>
      <c r="DPD329" s="79"/>
      <c r="DPE329" s="35"/>
      <c r="DPF329" s="80"/>
      <c r="DPG329" s="79"/>
      <c r="DPH329" s="35"/>
      <c r="DPI329" s="80"/>
      <c r="DPJ329" s="79"/>
      <c r="DPK329" s="35"/>
      <c r="DPL329" s="80"/>
      <c r="DPM329" s="79"/>
      <c r="DPN329" s="35"/>
      <c r="DPO329" s="80"/>
      <c r="DPP329" s="79"/>
      <c r="DPQ329" s="35"/>
      <c r="DPR329" s="80"/>
      <c r="DPS329" s="79"/>
      <c r="DPT329" s="35"/>
      <c r="DPU329" s="80"/>
      <c r="DPV329" s="79"/>
      <c r="DPW329" s="35"/>
      <c r="DPX329" s="80"/>
      <c r="DPY329" s="79"/>
      <c r="DPZ329" s="35"/>
      <c r="DQA329" s="80"/>
      <c r="DQB329" s="79"/>
      <c r="DQC329" s="35"/>
      <c r="DQD329" s="80"/>
      <c r="DQE329" s="79"/>
      <c r="DQF329" s="35"/>
      <c r="DQG329" s="80"/>
      <c r="DQH329" s="79"/>
      <c r="DQI329" s="35"/>
      <c r="DQJ329" s="80"/>
      <c r="DQK329" s="79"/>
      <c r="DQL329" s="35"/>
      <c r="DQM329" s="80"/>
      <c r="DQN329" s="79"/>
      <c r="DQO329" s="35"/>
      <c r="DQP329" s="80"/>
      <c r="DQQ329" s="79"/>
      <c r="DQR329" s="35"/>
      <c r="DQS329" s="80"/>
      <c r="DQT329" s="79"/>
      <c r="DQU329" s="35"/>
      <c r="DQV329" s="80"/>
      <c r="DQW329" s="79"/>
      <c r="DQX329" s="35"/>
      <c r="DQY329" s="80"/>
      <c r="DQZ329" s="79"/>
      <c r="DRA329" s="35"/>
      <c r="DRB329" s="80"/>
      <c r="DRC329" s="79"/>
      <c r="DRD329" s="35"/>
      <c r="DRE329" s="80"/>
      <c r="DRF329" s="79"/>
      <c r="DRG329" s="35"/>
      <c r="DRH329" s="80"/>
      <c r="DRI329" s="79"/>
      <c r="DRJ329" s="35"/>
      <c r="DRK329" s="80"/>
      <c r="DRL329" s="79"/>
      <c r="DRM329" s="35"/>
      <c r="DRN329" s="80"/>
      <c r="DRO329" s="79"/>
      <c r="DRP329" s="35"/>
      <c r="DRQ329" s="80"/>
      <c r="DRR329" s="79"/>
      <c r="DRS329" s="35"/>
      <c r="DRT329" s="80"/>
      <c r="DRU329" s="79"/>
      <c r="DRV329" s="35"/>
      <c r="DRW329" s="80"/>
      <c r="DRX329" s="79"/>
      <c r="DRY329" s="35"/>
      <c r="DRZ329" s="80"/>
      <c r="DSA329" s="79"/>
      <c r="DSB329" s="35"/>
      <c r="DSC329" s="80"/>
      <c r="DSD329" s="79"/>
      <c r="DSE329" s="35"/>
      <c r="DSF329" s="80"/>
      <c r="DSG329" s="79"/>
      <c r="DSH329" s="35"/>
      <c r="DSI329" s="80"/>
      <c r="DSJ329" s="79"/>
      <c r="DSK329" s="35"/>
      <c r="DSL329" s="80"/>
      <c r="DSM329" s="79"/>
      <c r="DSN329" s="35"/>
      <c r="DSO329" s="80"/>
      <c r="DSP329" s="79"/>
      <c r="DSQ329" s="35"/>
      <c r="DSR329" s="80"/>
      <c r="DSS329" s="79"/>
      <c r="DST329" s="35"/>
      <c r="DSU329" s="80"/>
      <c r="DSV329" s="79"/>
      <c r="DSW329" s="35"/>
      <c r="DSX329" s="80"/>
      <c r="DSY329" s="79"/>
      <c r="DSZ329" s="35"/>
      <c r="DTA329" s="80"/>
      <c r="DTB329" s="79"/>
      <c r="DTC329" s="35"/>
      <c r="DTD329" s="80"/>
      <c r="DTE329" s="79"/>
      <c r="DTF329" s="35"/>
      <c r="DTG329" s="80"/>
      <c r="DTH329" s="79"/>
      <c r="DTI329" s="35"/>
      <c r="DTJ329" s="80"/>
      <c r="DTK329" s="79"/>
      <c r="DTL329" s="35"/>
      <c r="DTM329" s="80"/>
      <c r="DTN329" s="79"/>
      <c r="DTO329" s="35"/>
      <c r="DTP329" s="80"/>
      <c r="DTQ329" s="79"/>
      <c r="DTR329" s="35"/>
      <c r="DTS329" s="80"/>
      <c r="DTT329" s="79"/>
      <c r="DTU329" s="35"/>
      <c r="DTV329" s="80"/>
      <c r="DTW329" s="79"/>
      <c r="DTX329" s="35"/>
      <c r="DTY329" s="80"/>
      <c r="DTZ329" s="79"/>
      <c r="DUA329" s="35"/>
      <c r="DUB329" s="80"/>
      <c r="DUC329" s="79"/>
      <c r="DUD329" s="35"/>
      <c r="DUE329" s="80"/>
      <c r="DUF329" s="79"/>
      <c r="DUG329" s="35"/>
      <c r="DUH329" s="80"/>
      <c r="DUI329" s="79"/>
      <c r="DUJ329" s="35"/>
      <c r="DUK329" s="80"/>
      <c r="DUL329" s="79"/>
      <c r="DUM329" s="35"/>
      <c r="DUN329" s="80"/>
      <c r="DUO329" s="79"/>
      <c r="DUP329" s="35"/>
      <c r="DUQ329" s="80"/>
      <c r="DUR329" s="79"/>
      <c r="DUS329" s="35"/>
      <c r="DUT329" s="80"/>
      <c r="DUU329" s="79"/>
      <c r="DUV329" s="35"/>
      <c r="DUW329" s="80"/>
      <c r="DUX329" s="79"/>
      <c r="DUY329" s="35"/>
      <c r="DUZ329" s="80"/>
      <c r="DVA329" s="79"/>
      <c r="DVB329" s="35"/>
      <c r="DVC329" s="80"/>
      <c r="DVD329" s="79"/>
      <c r="DVE329" s="35"/>
      <c r="DVF329" s="80"/>
      <c r="DVG329" s="79"/>
      <c r="DVH329" s="35"/>
      <c r="DVI329" s="80"/>
      <c r="DVJ329" s="79"/>
      <c r="DVK329" s="35"/>
      <c r="DVL329" s="80"/>
      <c r="DVM329" s="79"/>
      <c r="DVN329" s="35"/>
      <c r="DVO329" s="80"/>
      <c r="DVP329" s="79"/>
      <c r="DVQ329" s="35"/>
      <c r="DVR329" s="80"/>
      <c r="DVS329" s="79"/>
      <c r="DVT329" s="35"/>
      <c r="DVU329" s="80"/>
      <c r="DVV329" s="79"/>
      <c r="DVW329" s="35"/>
      <c r="DVX329" s="80"/>
      <c r="DVY329" s="79"/>
      <c r="DVZ329" s="35"/>
      <c r="DWA329" s="80"/>
      <c r="DWB329" s="79"/>
      <c r="DWC329" s="35"/>
      <c r="DWD329" s="80"/>
      <c r="DWE329" s="79"/>
      <c r="DWF329" s="35"/>
      <c r="DWG329" s="80"/>
      <c r="DWH329" s="79"/>
      <c r="DWI329" s="35"/>
      <c r="DWJ329" s="80"/>
      <c r="DWK329" s="79"/>
      <c r="DWL329" s="35"/>
      <c r="DWM329" s="80"/>
      <c r="DWN329" s="79"/>
      <c r="DWO329" s="35"/>
      <c r="DWP329" s="80"/>
      <c r="DWQ329" s="79"/>
      <c r="DWR329" s="35"/>
      <c r="DWS329" s="80"/>
      <c r="DWT329" s="79"/>
      <c r="DWU329" s="35"/>
      <c r="DWV329" s="80"/>
      <c r="DWW329" s="79"/>
      <c r="DWX329" s="35"/>
      <c r="DWY329" s="80"/>
      <c r="DWZ329" s="79"/>
      <c r="DXA329" s="35"/>
      <c r="DXB329" s="80"/>
      <c r="DXC329" s="79"/>
      <c r="DXD329" s="35"/>
      <c r="DXE329" s="80"/>
      <c r="DXF329" s="79"/>
      <c r="DXG329" s="35"/>
      <c r="DXH329" s="80"/>
      <c r="DXI329" s="79"/>
      <c r="DXJ329" s="35"/>
      <c r="DXK329" s="80"/>
      <c r="DXL329" s="79"/>
      <c r="DXM329" s="35"/>
      <c r="DXN329" s="80"/>
      <c r="DXO329" s="79"/>
      <c r="DXP329" s="35"/>
      <c r="DXQ329" s="80"/>
      <c r="DXR329" s="79"/>
      <c r="DXS329" s="35"/>
      <c r="DXT329" s="80"/>
      <c r="DXU329" s="79"/>
      <c r="DXV329" s="35"/>
      <c r="DXW329" s="80"/>
      <c r="DXX329" s="79"/>
      <c r="DXY329" s="35"/>
      <c r="DXZ329" s="80"/>
      <c r="DYA329" s="79"/>
      <c r="DYB329" s="35"/>
      <c r="DYC329" s="80"/>
      <c r="DYD329" s="79"/>
      <c r="DYE329" s="35"/>
      <c r="DYF329" s="80"/>
      <c r="DYG329" s="79"/>
      <c r="DYH329" s="35"/>
      <c r="DYI329" s="80"/>
      <c r="DYJ329" s="79"/>
      <c r="DYK329" s="35"/>
      <c r="DYL329" s="80"/>
      <c r="DYM329" s="79"/>
      <c r="DYN329" s="35"/>
      <c r="DYO329" s="80"/>
      <c r="DYP329" s="79"/>
      <c r="DYQ329" s="35"/>
      <c r="DYR329" s="80"/>
      <c r="DYS329" s="79"/>
      <c r="DYT329" s="35"/>
      <c r="DYU329" s="80"/>
      <c r="DYV329" s="79"/>
      <c r="DYW329" s="35"/>
      <c r="DYX329" s="80"/>
      <c r="DYY329" s="79"/>
      <c r="DYZ329" s="35"/>
      <c r="DZA329" s="80"/>
      <c r="DZB329" s="79"/>
      <c r="DZC329" s="35"/>
      <c r="DZD329" s="80"/>
      <c r="DZE329" s="79"/>
      <c r="DZF329" s="35"/>
      <c r="DZG329" s="80"/>
      <c r="DZH329" s="79"/>
      <c r="DZI329" s="35"/>
      <c r="DZJ329" s="80"/>
      <c r="DZK329" s="79"/>
      <c r="DZL329" s="35"/>
      <c r="DZM329" s="80"/>
      <c r="DZN329" s="79"/>
      <c r="DZO329" s="35"/>
      <c r="DZP329" s="80"/>
      <c r="DZQ329" s="79"/>
      <c r="DZR329" s="35"/>
      <c r="DZS329" s="80"/>
      <c r="DZT329" s="79"/>
      <c r="DZU329" s="35"/>
      <c r="DZV329" s="80"/>
      <c r="DZW329" s="79"/>
      <c r="DZX329" s="35"/>
      <c r="DZY329" s="80"/>
      <c r="DZZ329" s="79"/>
      <c r="EAA329" s="35"/>
      <c r="EAB329" s="80"/>
      <c r="EAC329" s="79"/>
      <c r="EAD329" s="35"/>
      <c r="EAE329" s="80"/>
      <c r="EAF329" s="79"/>
      <c r="EAG329" s="35"/>
      <c r="EAH329" s="80"/>
      <c r="EAI329" s="79"/>
      <c r="EAJ329" s="35"/>
      <c r="EAK329" s="80"/>
      <c r="EAL329" s="79"/>
      <c r="EAM329" s="35"/>
      <c r="EAN329" s="80"/>
      <c r="EAO329" s="79"/>
      <c r="EAP329" s="35"/>
      <c r="EAQ329" s="80"/>
      <c r="EAR329" s="79"/>
      <c r="EAS329" s="35"/>
      <c r="EAT329" s="80"/>
      <c r="EAU329" s="79"/>
      <c r="EAV329" s="35"/>
      <c r="EAW329" s="80"/>
      <c r="EAX329" s="79"/>
      <c r="EAY329" s="35"/>
      <c r="EAZ329" s="80"/>
      <c r="EBA329" s="79"/>
      <c r="EBB329" s="35"/>
      <c r="EBC329" s="80"/>
      <c r="EBD329" s="79"/>
      <c r="EBE329" s="35"/>
      <c r="EBF329" s="80"/>
      <c r="EBG329" s="79"/>
      <c r="EBH329" s="35"/>
      <c r="EBI329" s="80"/>
      <c r="EBJ329" s="79"/>
      <c r="EBK329" s="35"/>
      <c r="EBL329" s="80"/>
      <c r="EBM329" s="79"/>
      <c r="EBN329" s="35"/>
      <c r="EBO329" s="80"/>
      <c r="EBP329" s="79"/>
      <c r="EBQ329" s="35"/>
      <c r="EBR329" s="80"/>
      <c r="EBS329" s="79"/>
      <c r="EBT329" s="35"/>
      <c r="EBU329" s="80"/>
      <c r="EBV329" s="79"/>
      <c r="EBW329" s="35"/>
      <c r="EBX329" s="80"/>
      <c r="EBY329" s="79"/>
      <c r="EBZ329" s="35"/>
      <c r="ECA329" s="80"/>
      <c r="ECB329" s="79"/>
      <c r="ECC329" s="35"/>
      <c r="ECD329" s="80"/>
      <c r="ECE329" s="79"/>
      <c r="ECF329" s="35"/>
      <c r="ECG329" s="80"/>
      <c r="ECH329" s="79"/>
      <c r="ECI329" s="35"/>
      <c r="ECJ329" s="80"/>
      <c r="ECK329" s="79"/>
      <c r="ECL329" s="35"/>
      <c r="ECM329" s="80"/>
      <c r="ECN329" s="79"/>
      <c r="ECO329" s="35"/>
      <c r="ECP329" s="80"/>
      <c r="ECQ329" s="79"/>
      <c r="ECR329" s="35"/>
      <c r="ECS329" s="80"/>
      <c r="ECT329" s="79"/>
      <c r="ECU329" s="35"/>
      <c r="ECV329" s="80"/>
      <c r="ECW329" s="79"/>
      <c r="ECX329" s="35"/>
      <c r="ECY329" s="80"/>
      <c r="ECZ329" s="79"/>
      <c r="EDA329" s="35"/>
      <c r="EDB329" s="80"/>
      <c r="EDC329" s="79"/>
      <c r="EDD329" s="35"/>
      <c r="EDE329" s="80"/>
      <c r="EDF329" s="79"/>
      <c r="EDG329" s="35"/>
      <c r="EDH329" s="80"/>
      <c r="EDI329" s="79"/>
      <c r="EDJ329" s="35"/>
      <c r="EDK329" s="80"/>
      <c r="EDL329" s="79"/>
      <c r="EDM329" s="35"/>
      <c r="EDN329" s="80"/>
      <c r="EDO329" s="79"/>
      <c r="EDP329" s="35"/>
      <c r="EDQ329" s="80"/>
      <c r="EDR329" s="79"/>
      <c r="EDS329" s="35"/>
      <c r="EDT329" s="80"/>
      <c r="EDU329" s="79"/>
      <c r="EDV329" s="35"/>
      <c r="EDW329" s="80"/>
      <c r="EDX329" s="79"/>
      <c r="EDY329" s="35"/>
      <c r="EDZ329" s="80"/>
      <c r="EEA329" s="79"/>
      <c r="EEB329" s="35"/>
      <c r="EEC329" s="80"/>
      <c r="EED329" s="79"/>
      <c r="EEE329" s="35"/>
      <c r="EEF329" s="80"/>
      <c r="EEG329" s="79"/>
      <c r="EEH329" s="35"/>
      <c r="EEI329" s="80"/>
      <c r="EEJ329" s="79"/>
      <c r="EEK329" s="35"/>
      <c r="EEL329" s="80"/>
      <c r="EEM329" s="79"/>
      <c r="EEN329" s="35"/>
      <c r="EEO329" s="80"/>
      <c r="EEP329" s="79"/>
      <c r="EEQ329" s="35"/>
      <c r="EER329" s="80"/>
      <c r="EES329" s="79"/>
      <c r="EET329" s="35"/>
      <c r="EEU329" s="80"/>
      <c r="EEV329" s="79"/>
      <c r="EEW329" s="35"/>
      <c r="EEX329" s="80"/>
      <c r="EEY329" s="79"/>
      <c r="EEZ329" s="35"/>
      <c r="EFA329" s="80"/>
      <c r="EFB329" s="79"/>
      <c r="EFC329" s="35"/>
      <c r="EFD329" s="80"/>
      <c r="EFE329" s="79"/>
      <c r="EFF329" s="35"/>
      <c r="EFG329" s="80"/>
      <c r="EFH329" s="79"/>
      <c r="EFI329" s="35"/>
      <c r="EFJ329" s="80"/>
      <c r="EFK329" s="79"/>
      <c r="EFL329" s="35"/>
      <c r="EFM329" s="80"/>
      <c r="EFN329" s="79"/>
      <c r="EFO329" s="35"/>
      <c r="EFP329" s="80"/>
      <c r="EFQ329" s="79"/>
      <c r="EFR329" s="35"/>
      <c r="EFS329" s="80"/>
      <c r="EFT329" s="79"/>
      <c r="EFU329" s="35"/>
      <c r="EFV329" s="80"/>
      <c r="EFW329" s="79"/>
      <c r="EFX329" s="35"/>
      <c r="EFY329" s="80"/>
      <c r="EFZ329" s="79"/>
      <c r="EGA329" s="35"/>
      <c r="EGB329" s="80"/>
      <c r="EGC329" s="79"/>
      <c r="EGD329" s="35"/>
      <c r="EGE329" s="80"/>
      <c r="EGF329" s="79"/>
      <c r="EGG329" s="35"/>
      <c r="EGH329" s="80"/>
      <c r="EGI329" s="79"/>
      <c r="EGJ329" s="35"/>
      <c r="EGK329" s="80"/>
      <c r="EGL329" s="79"/>
      <c r="EGM329" s="35"/>
      <c r="EGN329" s="80"/>
      <c r="EGO329" s="79"/>
      <c r="EGP329" s="35"/>
      <c r="EGQ329" s="80"/>
      <c r="EGR329" s="79"/>
      <c r="EGS329" s="35"/>
      <c r="EGT329" s="80"/>
      <c r="EGU329" s="79"/>
      <c r="EGV329" s="35"/>
      <c r="EGW329" s="80"/>
      <c r="EGX329" s="79"/>
      <c r="EGY329" s="35"/>
      <c r="EGZ329" s="80"/>
      <c r="EHA329" s="79"/>
      <c r="EHB329" s="35"/>
      <c r="EHC329" s="80"/>
      <c r="EHD329" s="79"/>
      <c r="EHE329" s="35"/>
      <c r="EHF329" s="80"/>
      <c r="EHG329" s="79"/>
      <c r="EHH329" s="35"/>
      <c r="EHI329" s="80"/>
      <c r="EHJ329" s="79"/>
      <c r="EHK329" s="35"/>
      <c r="EHL329" s="80"/>
      <c r="EHM329" s="79"/>
      <c r="EHN329" s="35"/>
      <c r="EHO329" s="80"/>
      <c r="EHP329" s="79"/>
      <c r="EHQ329" s="35"/>
      <c r="EHR329" s="80"/>
      <c r="EHS329" s="79"/>
      <c r="EHT329" s="35"/>
      <c r="EHU329" s="80"/>
      <c r="EHV329" s="79"/>
      <c r="EHW329" s="35"/>
      <c r="EHX329" s="80"/>
      <c r="EHY329" s="79"/>
      <c r="EHZ329" s="35"/>
      <c r="EIA329" s="80"/>
      <c r="EIB329" s="79"/>
      <c r="EIC329" s="35"/>
      <c r="EID329" s="80"/>
      <c r="EIE329" s="79"/>
      <c r="EIF329" s="35"/>
      <c r="EIG329" s="80"/>
      <c r="EIH329" s="79"/>
      <c r="EII329" s="35"/>
      <c r="EIJ329" s="80"/>
      <c r="EIK329" s="79"/>
      <c r="EIL329" s="35"/>
      <c r="EIM329" s="80"/>
      <c r="EIN329" s="79"/>
      <c r="EIO329" s="35"/>
      <c r="EIP329" s="80"/>
      <c r="EIQ329" s="79"/>
      <c r="EIR329" s="35"/>
      <c r="EIS329" s="80"/>
      <c r="EIT329" s="79"/>
      <c r="EIU329" s="35"/>
      <c r="EIV329" s="80"/>
      <c r="EIW329" s="79"/>
      <c r="EIX329" s="35"/>
      <c r="EIY329" s="80"/>
      <c r="EIZ329" s="79"/>
      <c r="EJA329" s="35"/>
      <c r="EJB329" s="80"/>
      <c r="EJC329" s="79"/>
      <c r="EJD329" s="35"/>
      <c r="EJE329" s="80"/>
      <c r="EJF329" s="79"/>
      <c r="EJG329" s="35"/>
      <c r="EJH329" s="80"/>
      <c r="EJI329" s="79"/>
      <c r="EJJ329" s="35"/>
      <c r="EJK329" s="80"/>
      <c r="EJL329" s="79"/>
      <c r="EJM329" s="35"/>
      <c r="EJN329" s="80"/>
      <c r="EJO329" s="79"/>
      <c r="EJP329" s="35"/>
      <c r="EJQ329" s="80"/>
      <c r="EJR329" s="79"/>
      <c r="EJS329" s="35"/>
      <c r="EJT329" s="80"/>
      <c r="EJU329" s="79"/>
      <c r="EJV329" s="35"/>
      <c r="EJW329" s="80"/>
      <c r="EJX329" s="79"/>
      <c r="EJY329" s="35"/>
      <c r="EJZ329" s="80"/>
      <c r="EKA329" s="79"/>
      <c r="EKB329" s="35"/>
      <c r="EKC329" s="80"/>
      <c r="EKD329" s="79"/>
      <c r="EKE329" s="35"/>
      <c r="EKF329" s="80"/>
      <c r="EKG329" s="79"/>
      <c r="EKH329" s="35"/>
      <c r="EKI329" s="80"/>
      <c r="EKJ329" s="79"/>
      <c r="EKK329" s="35"/>
      <c r="EKL329" s="80"/>
      <c r="EKM329" s="79"/>
      <c r="EKN329" s="35"/>
      <c r="EKO329" s="80"/>
      <c r="EKP329" s="79"/>
      <c r="EKQ329" s="35"/>
      <c r="EKR329" s="80"/>
      <c r="EKS329" s="79"/>
      <c r="EKT329" s="35"/>
      <c r="EKU329" s="80"/>
      <c r="EKV329" s="79"/>
      <c r="EKW329" s="35"/>
      <c r="EKX329" s="80"/>
      <c r="EKY329" s="79"/>
      <c r="EKZ329" s="35"/>
      <c r="ELA329" s="80"/>
      <c r="ELB329" s="79"/>
      <c r="ELC329" s="35"/>
      <c r="ELD329" s="80"/>
      <c r="ELE329" s="79"/>
      <c r="ELF329" s="35"/>
      <c r="ELG329" s="80"/>
      <c r="ELH329" s="79"/>
      <c r="ELI329" s="35"/>
      <c r="ELJ329" s="80"/>
      <c r="ELK329" s="79"/>
      <c r="ELL329" s="35"/>
      <c r="ELM329" s="80"/>
      <c r="ELN329" s="79"/>
      <c r="ELO329" s="35"/>
      <c r="ELP329" s="80"/>
      <c r="ELQ329" s="79"/>
      <c r="ELR329" s="35"/>
      <c r="ELS329" s="80"/>
      <c r="ELT329" s="79"/>
      <c r="ELU329" s="35"/>
      <c r="ELV329" s="80"/>
      <c r="ELW329" s="79"/>
      <c r="ELX329" s="35"/>
      <c r="ELY329" s="80"/>
      <c r="ELZ329" s="79"/>
      <c r="EMA329" s="35"/>
      <c r="EMB329" s="80"/>
      <c r="EMC329" s="79"/>
      <c r="EMD329" s="35"/>
      <c r="EME329" s="80"/>
      <c r="EMF329" s="79"/>
      <c r="EMG329" s="35"/>
      <c r="EMH329" s="80"/>
      <c r="EMI329" s="79"/>
      <c r="EMJ329" s="35"/>
      <c r="EMK329" s="80"/>
      <c r="EML329" s="79"/>
      <c r="EMM329" s="35"/>
      <c r="EMN329" s="80"/>
      <c r="EMO329" s="79"/>
      <c r="EMP329" s="35"/>
      <c r="EMQ329" s="80"/>
      <c r="EMR329" s="79"/>
      <c r="EMS329" s="35"/>
      <c r="EMT329" s="80"/>
      <c r="EMU329" s="79"/>
      <c r="EMV329" s="35"/>
      <c r="EMW329" s="80"/>
      <c r="EMX329" s="79"/>
      <c r="EMY329" s="35"/>
      <c r="EMZ329" s="80"/>
      <c r="ENA329" s="79"/>
      <c r="ENB329" s="35"/>
      <c r="ENC329" s="80"/>
      <c r="END329" s="79"/>
      <c r="ENE329" s="35"/>
      <c r="ENF329" s="80"/>
      <c r="ENG329" s="79"/>
      <c r="ENH329" s="35"/>
      <c r="ENI329" s="80"/>
      <c r="ENJ329" s="79"/>
      <c r="ENK329" s="35"/>
      <c r="ENL329" s="80"/>
      <c r="ENM329" s="79"/>
      <c r="ENN329" s="35"/>
      <c r="ENO329" s="80"/>
      <c r="ENP329" s="79"/>
      <c r="ENQ329" s="35"/>
      <c r="ENR329" s="80"/>
      <c r="ENS329" s="79"/>
      <c r="ENT329" s="35"/>
      <c r="ENU329" s="80"/>
      <c r="ENV329" s="79"/>
      <c r="ENW329" s="35"/>
      <c r="ENX329" s="80"/>
      <c r="ENY329" s="79"/>
      <c r="ENZ329" s="35"/>
      <c r="EOA329" s="80"/>
      <c r="EOB329" s="79"/>
      <c r="EOC329" s="35"/>
      <c r="EOD329" s="80"/>
      <c r="EOE329" s="79"/>
      <c r="EOF329" s="35"/>
      <c r="EOG329" s="80"/>
      <c r="EOH329" s="79"/>
      <c r="EOI329" s="35"/>
      <c r="EOJ329" s="80"/>
      <c r="EOK329" s="79"/>
      <c r="EOL329" s="35"/>
      <c r="EOM329" s="80"/>
      <c r="EON329" s="79"/>
      <c r="EOO329" s="35"/>
      <c r="EOP329" s="80"/>
      <c r="EOQ329" s="79"/>
      <c r="EOR329" s="35"/>
      <c r="EOS329" s="80"/>
      <c r="EOT329" s="79"/>
      <c r="EOU329" s="35"/>
      <c r="EOV329" s="80"/>
      <c r="EOW329" s="79"/>
      <c r="EOX329" s="35"/>
      <c r="EOY329" s="80"/>
      <c r="EOZ329" s="79"/>
      <c r="EPA329" s="35"/>
      <c r="EPB329" s="80"/>
      <c r="EPC329" s="79"/>
      <c r="EPD329" s="35"/>
      <c r="EPE329" s="80"/>
      <c r="EPF329" s="79"/>
      <c r="EPG329" s="35"/>
      <c r="EPH329" s="80"/>
      <c r="EPI329" s="79"/>
      <c r="EPJ329" s="35"/>
      <c r="EPK329" s="80"/>
      <c r="EPL329" s="79"/>
      <c r="EPM329" s="35"/>
      <c r="EPN329" s="80"/>
      <c r="EPO329" s="79"/>
      <c r="EPP329" s="35"/>
      <c r="EPQ329" s="80"/>
      <c r="EPR329" s="79"/>
      <c r="EPS329" s="35"/>
      <c r="EPT329" s="80"/>
      <c r="EPU329" s="79"/>
      <c r="EPV329" s="35"/>
      <c r="EPW329" s="80"/>
      <c r="EPX329" s="79"/>
      <c r="EPY329" s="35"/>
      <c r="EPZ329" s="80"/>
      <c r="EQA329" s="79"/>
      <c r="EQB329" s="35"/>
      <c r="EQC329" s="80"/>
      <c r="EQD329" s="79"/>
      <c r="EQE329" s="35"/>
      <c r="EQF329" s="80"/>
      <c r="EQG329" s="79"/>
      <c r="EQH329" s="35"/>
      <c r="EQI329" s="80"/>
      <c r="EQJ329" s="79"/>
      <c r="EQK329" s="35"/>
      <c r="EQL329" s="80"/>
      <c r="EQM329" s="79"/>
      <c r="EQN329" s="35"/>
      <c r="EQO329" s="80"/>
      <c r="EQP329" s="79"/>
      <c r="EQQ329" s="35"/>
      <c r="EQR329" s="80"/>
      <c r="EQS329" s="79"/>
      <c r="EQT329" s="35"/>
      <c r="EQU329" s="80"/>
      <c r="EQV329" s="79"/>
      <c r="EQW329" s="35"/>
      <c r="EQX329" s="80"/>
      <c r="EQY329" s="79"/>
      <c r="EQZ329" s="35"/>
      <c r="ERA329" s="80"/>
      <c r="ERB329" s="79"/>
      <c r="ERC329" s="35"/>
      <c r="ERD329" s="80"/>
      <c r="ERE329" s="79"/>
      <c r="ERF329" s="35"/>
      <c r="ERG329" s="80"/>
      <c r="ERH329" s="79"/>
      <c r="ERI329" s="35"/>
      <c r="ERJ329" s="80"/>
      <c r="ERK329" s="79"/>
      <c r="ERL329" s="35"/>
      <c r="ERM329" s="80"/>
      <c r="ERN329" s="79"/>
      <c r="ERO329" s="35"/>
      <c r="ERP329" s="80"/>
      <c r="ERQ329" s="79"/>
      <c r="ERR329" s="35"/>
      <c r="ERS329" s="80"/>
      <c r="ERT329" s="79"/>
      <c r="ERU329" s="35"/>
      <c r="ERV329" s="80"/>
      <c r="ERW329" s="79"/>
      <c r="ERX329" s="35"/>
      <c r="ERY329" s="80"/>
      <c r="ERZ329" s="79"/>
      <c r="ESA329" s="35"/>
      <c r="ESB329" s="80"/>
      <c r="ESC329" s="79"/>
      <c r="ESD329" s="35"/>
      <c r="ESE329" s="80"/>
      <c r="ESF329" s="79"/>
      <c r="ESG329" s="35"/>
      <c r="ESH329" s="80"/>
      <c r="ESI329" s="79"/>
      <c r="ESJ329" s="35"/>
      <c r="ESK329" s="80"/>
      <c r="ESL329" s="79"/>
      <c r="ESM329" s="35"/>
      <c r="ESN329" s="80"/>
      <c r="ESO329" s="79"/>
      <c r="ESP329" s="35"/>
      <c r="ESQ329" s="80"/>
      <c r="ESR329" s="79"/>
      <c r="ESS329" s="35"/>
      <c r="EST329" s="80"/>
      <c r="ESU329" s="79"/>
      <c r="ESV329" s="35"/>
      <c r="ESW329" s="80"/>
      <c r="ESX329" s="79"/>
      <c r="ESY329" s="35"/>
      <c r="ESZ329" s="80"/>
      <c r="ETA329" s="79"/>
      <c r="ETB329" s="35"/>
      <c r="ETC329" s="80"/>
      <c r="ETD329" s="79"/>
      <c r="ETE329" s="35"/>
      <c r="ETF329" s="80"/>
      <c r="ETG329" s="79"/>
      <c r="ETH329" s="35"/>
      <c r="ETI329" s="80"/>
      <c r="ETJ329" s="79"/>
      <c r="ETK329" s="35"/>
      <c r="ETL329" s="80"/>
      <c r="ETM329" s="79"/>
      <c r="ETN329" s="35"/>
      <c r="ETO329" s="80"/>
      <c r="ETP329" s="79"/>
      <c r="ETQ329" s="35"/>
      <c r="ETR329" s="80"/>
      <c r="ETS329" s="79"/>
      <c r="ETT329" s="35"/>
      <c r="ETU329" s="80"/>
      <c r="ETV329" s="79"/>
      <c r="ETW329" s="35"/>
      <c r="ETX329" s="80"/>
      <c r="ETY329" s="79"/>
      <c r="ETZ329" s="35"/>
      <c r="EUA329" s="80"/>
      <c r="EUB329" s="79"/>
      <c r="EUC329" s="35"/>
      <c r="EUD329" s="80"/>
      <c r="EUE329" s="79"/>
      <c r="EUF329" s="35"/>
      <c r="EUG329" s="80"/>
      <c r="EUH329" s="79"/>
      <c r="EUI329" s="35"/>
      <c r="EUJ329" s="80"/>
      <c r="EUK329" s="79"/>
      <c r="EUL329" s="35"/>
      <c r="EUM329" s="80"/>
      <c r="EUN329" s="79"/>
      <c r="EUO329" s="35"/>
      <c r="EUP329" s="80"/>
      <c r="EUQ329" s="79"/>
      <c r="EUR329" s="35"/>
      <c r="EUS329" s="80"/>
      <c r="EUT329" s="79"/>
      <c r="EUU329" s="35"/>
      <c r="EUV329" s="80"/>
      <c r="EUW329" s="79"/>
      <c r="EUX329" s="35"/>
      <c r="EUY329" s="80"/>
      <c r="EUZ329" s="79"/>
      <c r="EVA329" s="35"/>
      <c r="EVB329" s="80"/>
      <c r="EVC329" s="79"/>
      <c r="EVD329" s="35"/>
      <c r="EVE329" s="80"/>
      <c r="EVF329" s="79"/>
      <c r="EVG329" s="35"/>
      <c r="EVH329" s="80"/>
      <c r="EVI329" s="79"/>
      <c r="EVJ329" s="35"/>
      <c r="EVK329" s="80"/>
      <c r="EVL329" s="79"/>
      <c r="EVM329" s="35"/>
      <c r="EVN329" s="80"/>
      <c r="EVO329" s="79"/>
      <c r="EVP329" s="35"/>
      <c r="EVQ329" s="80"/>
      <c r="EVR329" s="79"/>
      <c r="EVS329" s="35"/>
      <c r="EVT329" s="80"/>
      <c r="EVU329" s="79"/>
      <c r="EVV329" s="35"/>
      <c r="EVW329" s="80"/>
      <c r="EVX329" s="79"/>
      <c r="EVY329" s="35"/>
      <c r="EVZ329" s="80"/>
      <c r="EWA329" s="79"/>
      <c r="EWB329" s="35"/>
      <c r="EWC329" s="80"/>
      <c r="EWD329" s="79"/>
      <c r="EWE329" s="35"/>
      <c r="EWF329" s="80"/>
      <c r="EWG329" s="79"/>
      <c r="EWH329" s="35"/>
      <c r="EWI329" s="80"/>
      <c r="EWJ329" s="79"/>
      <c r="EWK329" s="35"/>
      <c r="EWL329" s="80"/>
      <c r="EWM329" s="79"/>
      <c r="EWN329" s="35"/>
      <c r="EWO329" s="80"/>
      <c r="EWP329" s="79"/>
      <c r="EWQ329" s="35"/>
      <c r="EWR329" s="80"/>
      <c r="EWS329" s="79"/>
      <c r="EWT329" s="35"/>
      <c r="EWU329" s="80"/>
      <c r="EWV329" s="79"/>
      <c r="EWW329" s="35"/>
      <c r="EWX329" s="80"/>
      <c r="EWY329" s="79"/>
      <c r="EWZ329" s="35"/>
      <c r="EXA329" s="80"/>
      <c r="EXB329" s="79"/>
      <c r="EXC329" s="35"/>
      <c r="EXD329" s="80"/>
      <c r="EXE329" s="79"/>
      <c r="EXF329" s="35"/>
      <c r="EXG329" s="80"/>
      <c r="EXH329" s="79"/>
      <c r="EXI329" s="35"/>
      <c r="EXJ329" s="80"/>
      <c r="EXK329" s="79"/>
      <c r="EXL329" s="35"/>
      <c r="EXM329" s="80"/>
      <c r="EXN329" s="79"/>
      <c r="EXO329" s="35"/>
      <c r="EXP329" s="80"/>
      <c r="EXQ329" s="79"/>
      <c r="EXR329" s="35"/>
      <c r="EXS329" s="80"/>
      <c r="EXT329" s="79"/>
      <c r="EXU329" s="35"/>
      <c r="EXV329" s="80"/>
      <c r="EXW329" s="79"/>
      <c r="EXX329" s="35"/>
      <c r="EXY329" s="80"/>
      <c r="EXZ329" s="79"/>
      <c r="EYA329" s="35"/>
      <c r="EYB329" s="80"/>
      <c r="EYC329" s="79"/>
      <c r="EYD329" s="35"/>
      <c r="EYE329" s="80"/>
      <c r="EYF329" s="79"/>
      <c r="EYG329" s="35"/>
      <c r="EYH329" s="80"/>
      <c r="EYI329" s="79"/>
      <c r="EYJ329" s="35"/>
      <c r="EYK329" s="80"/>
      <c r="EYL329" s="79"/>
      <c r="EYM329" s="35"/>
      <c r="EYN329" s="80"/>
      <c r="EYO329" s="79"/>
      <c r="EYP329" s="35"/>
      <c r="EYQ329" s="80"/>
      <c r="EYR329" s="79"/>
      <c r="EYS329" s="35"/>
      <c r="EYT329" s="80"/>
      <c r="EYU329" s="79"/>
      <c r="EYV329" s="35"/>
      <c r="EYW329" s="80"/>
      <c r="EYX329" s="79"/>
      <c r="EYY329" s="35"/>
      <c r="EYZ329" s="80"/>
      <c r="EZA329" s="79"/>
      <c r="EZB329" s="35"/>
      <c r="EZC329" s="80"/>
      <c r="EZD329" s="79"/>
      <c r="EZE329" s="35"/>
      <c r="EZF329" s="80"/>
      <c r="EZG329" s="79"/>
      <c r="EZH329" s="35"/>
      <c r="EZI329" s="80"/>
      <c r="EZJ329" s="79"/>
      <c r="EZK329" s="35"/>
      <c r="EZL329" s="80"/>
      <c r="EZM329" s="79"/>
      <c r="EZN329" s="35"/>
      <c r="EZO329" s="80"/>
      <c r="EZP329" s="79"/>
      <c r="EZQ329" s="35"/>
      <c r="EZR329" s="80"/>
      <c r="EZS329" s="79"/>
      <c r="EZT329" s="35"/>
      <c r="EZU329" s="80"/>
      <c r="EZV329" s="79"/>
      <c r="EZW329" s="35"/>
      <c r="EZX329" s="80"/>
      <c r="EZY329" s="79"/>
      <c r="EZZ329" s="35"/>
      <c r="FAA329" s="80"/>
      <c r="FAB329" s="79"/>
      <c r="FAC329" s="35"/>
      <c r="FAD329" s="80"/>
      <c r="FAE329" s="79"/>
      <c r="FAF329" s="35"/>
      <c r="FAG329" s="80"/>
      <c r="FAH329" s="79"/>
      <c r="FAI329" s="35"/>
      <c r="FAJ329" s="80"/>
      <c r="FAK329" s="79"/>
      <c r="FAL329" s="35"/>
      <c r="FAM329" s="80"/>
      <c r="FAN329" s="79"/>
      <c r="FAO329" s="35"/>
      <c r="FAP329" s="80"/>
      <c r="FAQ329" s="79"/>
      <c r="FAR329" s="35"/>
      <c r="FAS329" s="80"/>
      <c r="FAT329" s="79"/>
      <c r="FAU329" s="35"/>
      <c r="FAV329" s="80"/>
      <c r="FAW329" s="79"/>
      <c r="FAX329" s="35"/>
      <c r="FAY329" s="80"/>
      <c r="FAZ329" s="79"/>
      <c r="FBA329" s="35"/>
      <c r="FBB329" s="80"/>
      <c r="FBC329" s="79"/>
      <c r="FBD329" s="35"/>
      <c r="FBE329" s="80"/>
      <c r="FBF329" s="79"/>
      <c r="FBG329" s="35"/>
      <c r="FBH329" s="80"/>
      <c r="FBI329" s="79"/>
      <c r="FBJ329" s="35"/>
      <c r="FBK329" s="80"/>
      <c r="FBL329" s="79"/>
      <c r="FBM329" s="35"/>
      <c r="FBN329" s="80"/>
      <c r="FBO329" s="79"/>
      <c r="FBP329" s="35"/>
      <c r="FBQ329" s="80"/>
      <c r="FBR329" s="79"/>
      <c r="FBS329" s="35"/>
      <c r="FBT329" s="80"/>
      <c r="FBU329" s="79"/>
      <c r="FBV329" s="35"/>
      <c r="FBW329" s="80"/>
      <c r="FBX329" s="79"/>
      <c r="FBY329" s="35"/>
      <c r="FBZ329" s="80"/>
      <c r="FCA329" s="79"/>
      <c r="FCB329" s="35"/>
      <c r="FCC329" s="80"/>
      <c r="FCD329" s="79"/>
      <c r="FCE329" s="35"/>
      <c r="FCF329" s="80"/>
      <c r="FCG329" s="79"/>
      <c r="FCH329" s="35"/>
      <c r="FCI329" s="80"/>
      <c r="FCJ329" s="79"/>
      <c r="FCK329" s="35"/>
      <c r="FCL329" s="80"/>
      <c r="FCM329" s="79"/>
      <c r="FCN329" s="35"/>
      <c r="FCO329" s="80"/>
      <c r="FCP329" s="79"/>
      <c r="FCQ329" s="35"/>
      <c r="FCR329" s="80"/>
      <c r="FCS329" s="79"/>
      <c r="FCT329" s="35"/>
      <c r="FCU329" s="80"/>
      <c r="FCV329" s="79"/>
      <c r="FCW329" s="35"/>
      <c r="FCX329" s="80"/>
      <c r="FCY329" s="79"/>
      <c r="FCZ329" s="35"/>
      <c r="FDA329" s="80"/>
      <c r="FDB329" s="79"/>
      <c r="FDC329" s="35"/>
      <c r="FDD329" s="80"/>
      <c r="FDE329" s="79"/>
      <c r="FDF329" s="35"/>
      <c r="FDG329" s="80"/>
      <c r="FDH329" s="79"/>
      <c r="FDI329" s="35"/>
      <c r="FDJ329" s="80"/>
      <c r="FDK329" s="79"/>
      <c r="FDL329" s="35"/>
      <c r="FDM329" s="80"/>
      <c r="FDN329" s="79"/>
      <c r="FDO329" s="35"/>
      <c r="FDP329" s="80"/>
      <c r="FDQ329" s="79"/>
      <c r="FDR329" s="35"/>
      <c r="FDS329" s="80"/>
      <c r="FDT329" s="79"/>
      <c r="FDU329" s="35"/>
      <c r="FDV329" s="80"/>
      <c r="FDW329" s="79"/>
      <c r="FDX329" s="35"/>
      <c r="FDY329" s="80"/>
      <c r="FDZ329" s="79"/>
      <c r="FEA329" s="35"/>
      <c r="FEB329" s="80"/>
      <c r="FEC329" s="79"/>
      <c r="FED329" s="35"/>
      <c r="FEE329" s="80"/>
      <c r="FEF329" s="79"/>
      <c r="FEG329" s="35"/>
      <c r="FEH329" s="80"/>
      <c r="FEI329" s="79"/>
      <c r="FEJ329" s="35"/>
      <c r="FEK329" s="80"/>
      <c r="FEL329" s="79"/>
      <c r="FEM329" s="35"/>
      <c r="FEN329" s="80"/>
      <c r="FEO329" s="79"/>
      <c r="FEP329" s="35"/>
      <c r="FEQ329" s="80"/>
      <c r="FER329" s="79"/>
      <c r="FES329" s="35"/>
      <c r="FET329" s="80"/>
      <c r="FEU329" s="79"/>
      <c r="FEV329" s="35"/>
      <c r="FEW329" s="80"/>
      <c r="FEX329" s="79"/>
      <c r="FEY329" s="35"/>
      <c r="FEZ329" s="80"/>
      <c r="FFA329" s="79"/>
      <c r="FFB329" s="35"/>
      <c r="FFC329" s="80"/>
      <c r="FFD329" s="79"/>
      <c r="FFE329" s="35"/>
      <c r="FFF329" s="80"/>
      <c r="FFG329" s="79"/>
      <c r="FFH329" s="35"/>
      <c r="FFI329" s="80"/>
      <c r="FFJ329" s="79"/>
      <c r="FFK329" s="35"/>
      <c r="FFL329" s="80"/>
      <c r="FFM329" s="79"/>
      <c r="FFN329" s="35"/>
      <c r="FFO329" s="80"/>
      <c r="FFP329" s="79"/>
      <c r="FFQ329" s="35"/>
      <c r="FFR329" s="80"/>
      <c r="FFS329" s="79"/>
      <c r="FFT329" s="35"/>
      <c r="FFU329" s="80"/>
      <c r="FFV329" s="79"/>
      <c r="FFW329" s="35"/>
      <c r="FFX329" s="80"/>
      <c r="FFY329" s="79"/>
      <c r="FFZ329" s="35"/>
      <c r="FGA329" s="80"/>
      <c r="FGB329" s="79"/>
      <c r="FGC329" s="35"/>
      <c r="FGD329" s="80"/>
      <c r="FGE329" s="79"/>
      <c r="FGF329" s="35"/>
      <c r="FGG329" s="80"/>
      <c r="FGH329" s="79"/>
      <c r="FGI329" s="35"/>
      <c r="FGJ329" s="80"/>
      <c r="FGK329" s="79"/>
      <c r="FGL329" s="35"/>
      <c r="FGM329" s="80"/>
      <c r="FGN329" s="79"/>
      <c r="FGO329" s="35"/>
      <c r="FGP329" s="80"/>
      <c r="FGQ329" s="79"/>
      <c r="FGR329" s="35"/>
      <c r="FGS329" s="80"/>
      <c r="FGT329" s="79"/>
      <c r="FGU329" s="35"/>
      <c r="FGV329" s="80"/>
      <c r="FGW329" s="79"/>
      <c r="FGX329" s="35"/>
      <c r="FGY329" s="80"/>
      <c r="FGZ329" s="79"/>
      <c r="FHA329" s="35"/>
      <c r="FHB329" s="80"/>
      <c r="FHC329" s="79"/>
      <c r="FHD329" s="35"/>
      <c r="FHE329" s="80"/>
      <c r="FHF329" s="79"/>
      <c r="FHG329" s="35"/>
      <c r="FHH329" s="80"/>
      <c r="FHI329" s="79"/>
      <c r="FHJ329" s="35"/>
      <c r="FHK329" s="80"/>
      <c r="FHL329" s="79"/>
      <c r="FHM329" s="35"/>
      <c r="FHN329" s="80"/>
      <c r="FHO329" s="79"/>
      <c r="FHP329" s="35"/>
      <c r="FHQ329" s="80"/>
      <c r="FHR329" s="79"/>
      <c r="FHS329" s="35"/>
      <c r="FHT329" s="80"/>
      <c r="FHU329" s="79"/>
      <c r="FHV329" s="35"/>
      <c r="FHW329" s="80"/>
      <c r="FHX329" s="79"/>
      <c r="FHY329" s="35"/>
      <c r="FHZ329" s="80"/>
      <c r="FIA329" s="79"/>
      <c r="FIB329" s="35"/>
      <c r="FIC329" s="80"/>
      <c r="FID329" s="79"/>
      <c r="FIE329" s="35"/>
      <c r="FIF329" s="80"/>
      <c r="FIG329" s="79"/>
      <c r="FIH329" s="35"/>
      <c r="FII329" s="80"/>
      <c r="FIJ329" s="79"/>
      <c r="FIK329" s="35"/>
      <c r="FIL329" s="80"/>
      <c r="FIM329" s="79"/>
      <c r="FIN329" s="35"/>
      <c r="FIO329" s="80"/>
      <c r="FIP329" s="79"/>
      <c r="FIQ329" s="35"/>
      <c r="FIR329" s="80"/>
      <c r="FIS329" s="79"/>
      <c r="FIT329" s="35"/>
      <c r="FIU329" s="80"/>
      <c r="FIV329" s="79"/>
      <c r="FIW329" s="35"/>
      <c r="FIX329" s="80"/>
      <c r="FIY329" s="79"/>
      <c r="FIZ329" s="35"/>
      <c r="FJA329" s="80"/>
      <c r="FJB329" s="79"/>
      <c r="FJC329" s="35"/>
      <c r="FJD329" s="80"/>
      <c r="FJE329" s="79"/>
      <c r="FJF329" s="35"/>
      <c r="FJG329" s="80"/>
      <c r="FJH329" s="79"/>
      <c r="FJI329" s="35"/>
      <c r="FJJ329" s="80"/>
      <c r="FJK329" s="79"/>
      <c r="FJL329" s="35"/>
      <c r="FJM329" s="80"/>
      <c r="FJN329" s="79"/>
      <c r="FJO329" s="35"/>
      <c r="FJP329" s="80"/>
      <c r="FJQ329" s="79"/>
      <c r="FJR329" s="35"/>
      <c r="FJS329" s="80"/>
      <c r="FJT329" s="79"/>
      <c r="FJU329" s="35"/>
      <c r="FJV329" s="80"/>
      <c r="FJW329" s="79"/>
      <c r="FJX329" s="35"/>
      <c r="FJY329" s="80"/>
      <c r="FJZ329" s="79"/>
      <c r="FKA329" s="35"/>
      <c r="FKB329" s="80"/>
      <c r="FKC329" s="79"/>
      <c r="FKD329" s="35"/>
      <c r="FKE329" s="80"/>
      <c r="FKF329" s="79"/>
      <c r="FKG329" s="35"/>
      <c r="FKH329" s="80"/>
      <c r="FKI329" s="79"/>
      <c r="FKJ329" s="35"/>
      <c r="FKK329" s="80"/>
      <c r="FKL329" s="79"/>
      <c r="FKM329" s="35"/>
      <c r="FKN329" s="80"/>
      <c r="FKO329" s="79"/>
      <c r="FKP329" s="35"/>
      <c r="FKQ329" s="80"/>
      <c r="FKR329" s="79"/>
      <c r="FKS329" s="35"/>
      <c r="FKT329" s="80"/>
      <c r="FKU329" s="79"/>
      <c r="FKV329" s="35"/>
      <c r="FKW329" s="80"/>
      <c r="FKX329" s="79"/>
      <c r="FKY329" s="35"/>
      <c r="FKZ329" s="80"/>
      <c r="FLA329" s="79"/>
      <c r="FLB329" s="35"/>
      <c r="FLC329" s="80"/>
      <c r="FLD329" s="79"/>
      <c r="FLE329" s="35"/>
      <c r="FLF329" s="80"/>
      <c r="FLG329" s="79"/>
      <c r="FLH329" s="35"/>
      <c r="FLI329" s="80"/>
      <c r="FLJ329" s="79"/>
      <c r="FLK329" s="35"/>
      <c r="FLL329" s="80"/>
      <c r="FLM329" s="79"/>
      <c r="FLN329" s="35"/>
      <c r="FLO329" s="80"/>
      <c r="FLP329" s="79"/>
      <c r="FLQ329" s="35"/>
      <c r="FLR329" s="80"/>
      <c r="FLS329" s="79"/>
      <c r="FLT329" s="35"/>
      <c r="FLU329" s="80"/>
      <c r="FLV329" s="79"/>
      <c r="FLW329" s="35"/>
      <c r="FLX329" s="80"/>
      <c r="FLY329" s="79"/>
      <c r="FLZ329" s="35"/>
      <c r="FMA329" s="80"/>
      <c r="FMB329" s="79"/>
      <c r="FMC329" s="35"/>
      <c r="FMD329" s="80"/>
      <c r="FME329" s="79"/>
      <c r="FMF329" s="35"/>
      <c r="FMG329" s="80"/>
      <c r="FMH329" s="79"/>
      <c r="FMI329" s="35"/>
      <c r="FMJ329" s="80"/>
      <c r="FMK329" s="79"/>
      <c r="FML329" s="35"/>
      <c r="FMM329" s="80"/>
      <c r="FMN329" s="79"/>
      <c r="FMO329" s="35"/>
      <c r="FMP329" s="80"/>
      <c r="FMQ329" s="79"/>
      <c r="FMR329" s="35"/>
      <c r="FMS329" s="80"/>
      <c r="FMT329" s="79"/>
      <c r="FMU329" s="35"/>
      <c r="FMV329" s="80"/>
      <c r="FMW329" s="79"/>
      <c r="FMX329" s="35"/>
      <c r="FMY329" s="80"/>
      <c r="FMZ329" s="79"/>
      <c r="FNA329" s="35"/>
      <c r="FNB329" s="80"/>
      <c r="FNC329" s="79"/>
      <c r="FND329" s="35"/>
      <c r="FNE329" s="80"/>
      <c r="FNF329" s="79"/>
      <c r="FNG329" s="35"/>
      <c r="FNH329" s="80"/>
      <c r="FNI329" s="79"/>
      <c r="FNJ329" s="35"/>
      <c r="FNK329" s="80"/>
      <c r="FNL329" s="79"/>
      <c r="FNM329" s="35"/>
      <c r="FNN329" s="80"/>
      <c r="FNO329" s="79"/>
      <c r="FNP329" s="35"/>
      <c r="FNQ329" s="80"/>
      <c r="FNR329" s="79"/>
      <c r="FNS329" s="35"/>
      <c r="FNT329" s="80"/>
      <c r="FNU329" s="79"/>
      <c r="FNV329" s="35"/>
      <c r="FNW329" s="80"/>
      <c r="FNX329" s="79"/>
      <c r="FNY329" s="35"/>
      <c r="FNZ329" s="80"/>
      <c r="FOA329" s="79"/>
      <c r="FOB329" s="35"/>
      <c r="FOC329" s="80"/>
      <c r="FOD329" s="79"/>
      <c r="FOE329" s="35"/>
      <c r="FOF329" s="80"/>
      <c r="FOG329" s="79"/>
      <c r="FOH329" s="35"/>
      <c r="FOI329" s="80"/>
      <c r="FOJ329" s="79"/>
      <c r="FOK329" s="35"/>
      <c r="FOL329" s="80"/>
      <c r="FOM329" s="79"/>
      <c r="FON329" s="35"/>
      <c r="FOO329" s="80"/>
      <c r="FOP329" s="79"/>
      <c r="FOQ329" s="35"/>
      <c r="FOR329" s="80"/>
      <c r="FOS329" s="79"/>
      <c r="FOT329" s="35"/>
      <c r="FOU329" s="80"/>
      <c r="FOV329" s="79"/>
      <c r="FOW329" s="35"/>
      <c r="FOX329" s="80"/>
      <c r="FOY329" s="79"/>
      <c r="FOZ329" s="35"/>
      <c r="FPA329" s="80"/>
      <c r="FPB329" s="79"/>
      <c r="FPC329" s="35"/>
      <c r="FPD329" s="80"/>
      <c r="FPE329" s="79"/>
      <c r="FPF329" s="35"/>
      <c r="FPG329" s="80"/>
      <c r="FPH329" s="79"/>
      <c r="FPI329" s="35"/>
      <c r="FPJ329" s="80"/>
      <c r="FPK329" s="79"/>
      <c r="FPL329" s="35"/>
      <c r="FPM329" s="80"/>
      <c r="FPN329" s="79"/>
      <c r="FPO329" s="35"/>
      <c r="FPP329" s="80"/>
      <c r="FPQ329" s="79"/>
      <c r="FPR329" s="35"/>
      <c r="FPS329" s="80"/>
      <c r="FPT329" s="79"/>
      <c r="FPU329" s="35"/>
      <c r="FPV329" s="80"/>
      <c r="FPW329" s="79"/>
      <c r="FPX329" s="35"/>
      <c r="FPY329" s="80"/>
      <c r="FPZ329" s="79"/>
      <c r="FQA329" s="35"/>
      <c r="FQB329" s="80"/>
      <c r="FQC329" s="79"/>
      <c r="FQD329" s="35"/>
      <c r="FQE329" s="80"/>
      <c r="FQF329" s="79"/>
      <c r="FQG329" s="35"/>
      <c r="FQH329" s="80"/>
      <c r="FQI329" s="79"/>
      <c r="FQJ329" s="35"/>
      <c r="FQK329" s="80"/>
      <c r="FQL329" s="79"/>
      <c r="FQM329" s="35"/>
      <c r="FQN329" s="80"/>
      <c r="FQO329" s="79"/>
      <c r="FQP329" s="35"/>
      <c r="FQQ329" s="80"/>
      <c r="FQR329" s="79"/>
      <c r="FQS329" s="35"/>
      <c r="FQT329" s="80"/>
      <c r="FQU329" s="79"/>
      <c r="FQV329" s="35"/>
      <c r="FQW329" s="80"/>
      <c r="FQX329" s="79"/>
      <c r="FQY329" s="35"/>
      <c r="FQZ329" s="80"/>
      <c r="FRA329" s="79"/>
      <c r="FRB329" s="35"/>
      <c r="FRC329" s="80"/>
      <c r="FRD329" s="79"/>
      <c r="FRE329" s="35"/>
      <c r="FRF329" s="80"/>
      <c r="FRG329" s="79"/>
      <c r="FRH329" s="35"/>
      <c r="FRI329" s="80"/>
      <c r="FRJ329" s="79"/>
      <c r="FRK329" s="35"/>
      <c r="FRL329" s="80"/>
      <c r="FRM329" s="79"/>
      <c r="FRN329" s="35"/>
      <c r="FRO329" s="80"/>
      <c r="FRP329" s="79"/>
      <c r="FRQ329" s="35"/>
      <c r="FRR329" s="80"/>
      <c r="FRS329" s="79"/>
      <c r="FRT329" s="35"/>
      <c r="FRU329" s="80"/>
      <c r="FRV329" s="79"/>
      <c r="FRW329" s="35"/>
      <c r="FRX329" s="80"/>
      <c r="FRY329" s="79"/>
      <c r="FRZ329" s="35"/>
      <c r="FSA329" s="80"/>
      <c r="FSB329" s="79"/>
      <c r="FSC329" s="35"/>
      <c r="FSD329" s="80"/>
      <c r="FSE329" s="79"/>
      <c r="FSF329" s="35"/>
      <c r="FSG329" s="80"/>
      <c r="FSH329" s="79"/>
      <c r="FSI329" s="35"/>
      <c r="FSJ329" s="80"/>
      <c r="FSK329" s="79"/>
      <c r="FSL329" s="35"/>
      <c r="FSM329" s="80"/>
      <c r="FSN329" s="79"/>
      <c r="FSO329" s="35"/>
      <c r="FSP329" s="80"/>
      <c r="FSQ329" s="79"/>
      <c r="FSR329" s="35"/>
      <c r="FSS329" s="80"/>
      <c r="FST329" s="79"/>
      <c r="FSU329" s="35"/>
      <c r="FSV329" s="80"/>
      <c r="FSW329" s="79"/>
      <c r="FSX329" s="35"/>
      <c r="FSY329" s="80"/>
      <c r="FSZ329" s="79"/>
      <c r="FTA329" s="35"/>
      <c r="FTB329" s="80"/>
      <c r="FTC329" s="79"/>
      <c r="FTD329" s="35"/>
      <c r="FTE329" s="80"/>
      <c r="FTF329" s="79"/>
      <c r="FTG329" s="35"/>
      <c r="FTH329" s="80"/>
      <c r="FTI329" s="79"/>
      <c r="FTJ329" s="35"/>
      <c r="FTK329" s="80"/>
      <c r="FTL329" s="79"/>
      <c r="FTM329" s="35"/>
      <c r="FTN329" s="80"/>
      <c r="FTO329" s="79"/>
      <c r="FTP329" s="35"/>
      <c r="FTQ329" s="80"/>
      <c r="FTR329" s="79"/>
      <c r="FTS329" s="35"/>
      <c r="FTT329" s="80"/>
      <c r="FTU329" s="79"/>
      <c r="FTV329" s="35"/>
      <c r="FTW329" s="80"/>
      <c r="FTX329" s="79"/>
      <c r="FTY329" s="35"/>
      <c r="FTZ329" s="80"/>
      <c r="FUA329" s="79"/>
      <c r="FUB329" s="35"/>
      <c r="FUC329" s="80"/>
      <c r="FUD329" s="79"/>
      <c r="FUE329" s="35"/>
      <c r="FUF329" s="80"/>
      <c r="FUG329" s="79"/>
      <c r="FUH329" s="35"/>
      <c r="FUI329" s="80"/>
      <c r="FUJ329" s="79"/>
      <c r="FUK329" s="35"/>
      <c r="FUL329" s="80"/>
      <c r="FUM329" s="79"/>
      <c r="FUN329" s="35"/>
      <c r="FUO329" s="80"/>
      <c r="FUP329" s="79"/>
      <c r="FUQ329" s="35"/>
      <c r="FUR329" s="80"/>
      <c r="FUS329" s="79"/>
      <c r="FUT329" s="35"/>
      <c r="FUU329" s="80"/>
      <c r="FUV329" s="79"/>
      <c r="FUW329" s="35"/>
      <c r="FUX329" s="80"/>
      <c r="FUY329" s="79"/>
      <c r="FUZ329" s="35"/>
      <c r="FVA329" s="80"/>
      <c r="FVB329" s="79"/>
      <c r="FVC329" s="35"/>
      <c r="FVD329" s="80"/>
      <c r="FVE329" s="79"/>
      <c r="FVF329" s="35"/>
      <c r="FVG329" s="80"/>
      <c r="FVH329" s="79"/>
      <c r="FVI329" s="35"/>
      <c r="FVJ329" s="80"/>
      <c r="FVK329" s="79"/>
      <c r="FVL329" s="35"/>
      <c r="FVM329" s="80"/>
      <c r="FVN329" s="79"/>
      <c r="FVO329" s="35"/>
      <c r="FVP329" s="80"/>
      <c r="FVQ329" s="79"/>
      <c r="FVR329" s="35"/>
      <c r="FVS329" s="80"/>
      <c r="FVT329" s="79"/>
      <c r="FVU329" s="35"/>
      <c r="FVV329" s="80"/>
      <c r="FVW329" s="79"/>
      <c r="FVX329" s="35"/>
      <c r="FVY329" s="80"/>
      <c r="FVZ329" s="79"/>
      <c r="FWA329" s="35"/>
      <c r="FWB329" s="80"/>
      <c r="FWC329" s="79"/>
      <c r="FWD329" s="35"/>
      <c r="FWE329" s="80"/>
      <c r="FWF329" s="79"/>
      <c r="FWG329" s="35"/>
      <c r="FWH329" s="80"/>
      <c r="FWI329" s="79"/>
      <c r="FWJ329" s="35"/>
      <c r="FWK329" s="80"/>
      <c r="FWL329" s="79"/>
      <c r="FWM329" s="35"/>
      <c r="FWN329" s="80"/>
      <c r="FWO329" s="79"/>
      <c r="FWP329" s="35"/>
      <c r="FWQ329" s="80"/>
      <c r="FWR329" s="79"/>
      <c r="FWS329" s="35"/>
      <c r="FWT329" s="80"/>
      <c r="FWU329" s="79"/>
      <c r="FWV329" s="35"/>
      <c r="FWW329" s="80"/>
      <c r="FWX329" s="79"/>
      <c r="FWY329" s="35"/>
      <c r="FWZ329" s="80"/>
      <c r="FXA329" s="79"/>
      <c r="FXB329" s="35"/>
      <c r="FXC329" s="80"/>
      <c r="FXD329" s="79"/>
      <c r="FXE329" s="35"/>
      <c r="FXF329" s="80"/>
      <c r="FXG329" s="79"/>
      <c r="FXH329" s="35"/>
      <c r="FXI329" s="80"/>
      <c r="FXJ329" s="79"/>
      <c r="FXK329" s="35"/>
      <c r="FXL329" s="80"/>
      <c r="FXM329" s="79"/>
      <c r="FXN329" s="35"/>
      <c r="FXO329" s="80"/>
      <c r="FXP329" s="79"/>
      <c r="FXQ329" s="35"/>
      <c r="FXR329" s="80"/>
      <c r="FXS329" s="79"/>
      <c r="FXT329" s="35"/>
      <c r="FXU329" s="80"/>
      <c r="FXV329" s="79"/>
      <c r="FXW329" s="35"/>
      <c r="FXX329" s="80"/>
      <c r="FXY329" s="79"/>
      <c r="FXZ329" s="35"/>
      <c r="FYA329" s="80"/>
      <c r="FYB329" s="79"/>
      <c r="FYC329" s="35"/>
      <c r="FYD329" s="80"/>
      <c r="FYE329" s="79"/>
      <c r="FYF329" s="35"/>
      <c r="FYG329" s="80"/>
      <c r="FYH329" s="79"/>
      <c r="FYI329" s="35"/>
      <c r="FYJ329" s="80"/>
      <c r="FYK329" s="79"/>
      <c r="FYL329" s="35"/>
      <c r="FYM329" s="80"/>
      <c r="FYN329" s="79"/>
      <c r="FYO329" s="35"/>
      <c r="FYP329" s="80"/>
      <c r="FYQ329" s="79"/>
      <c r="FYR329" s="35"/>
      <c r="FYS329" s="80"/>
      <c r="FYT329" s="79"/>
      <c r="FYU329" s="35"/>
      <c r="FYV329" s="80"/>
      <c r="FYW329" s="79"/>
      <c r="FYX329" s="35"/>
      <c r="FYY329" s="80"/>
      <c r="FYZ329" s="79"/>
      <c r="FZA329" s="35"/>
      <c r="FZB329" s="80"/>
      <c r="FZC329" s="79"/>
      <c r="FZD329" s="35"/>
      <c r="FZE329" s="80"/>
      <c r="FZF329" s="79"/>
      <c r="FZG329" s="35"/>
      <c r="FZH329" s="80"/>
      <c r="FZI329" s="79"/>
      <c r="FZJ329" s="35"/>
      <c r="FZK329" s="80"/>
      <c r="FZL329" s="79"/>
      <c r="FZM329" s="35"/>
      <c r="FZN329" s="80"/>
      <c r="FZO329" s="79"/>
      <c r="FZP329" s="35"/>
      <c r="FZQ329" s="80"/>
      <c r="FZR329" s="79"/>
      <c r="FZS329" s="35"/>
      <c r="FZT329" s="80"/>
      <c r="FZU329" s="79"/>
      <c r="FZV329" s="35"/>
      <c r="FZW329" s="80"/>
      <c r="FZX329" s="79"/>
      <c r="FZY329" s="35"/>
      <c r="FZZ329" s="80"/>
      <c r="GAA329" s="79"/>
      <c r="GAB329" s="35"/>
      <c r="GAC329" s="80"/>
      <c r="GAD329" s="79"/>
      <c r="GAE329" s="35"/>
      <c r="GAF329" s="80"/>
      <c r="GAG329" s="79"/>
      <c r="GAH329" s="35"/>
      <c r="GAI329" s="80"/>
      <c r="GAJ329" s="79"/>
      <c r="GAK329" s="35"/>
      <c r="GAL329" s="80"/>
      <c r="GAM329" s="79"/>
      <c r="GAN329" s="35"/>
      <c r="GAO329" s="80"/>
      <c r="GAP329" s="79"/>
      <c r="GAQ329" s="35"/>
      <c r="GAR329" s="80"/>
      <c r="GAS329" s="79"/>
      <c r="GAT329" s="35"/>
      <c r="GAU329" s="80"/>
      <c r="GAV329" s="79"/>
      <c r="GAW329" s="35"/>
      <c r="GAX329" s="80"/>
      <c r="GAY329" s="79"/>
      <c r="GAZ329" s="35"/>
      <c r="GBA329" s="80"/>
      <c r="GBB329" s="79"/>
      <c r="GBC329" s="35"/>
      <c r="GBD329" s="80"/>
      <c r="GBE329" s="79"/>
      <c r="GBF329" s="35"/>
      <c r="GBG329" s="80"/>
      <c r="GBH329" s="79"/>
      <c r="GBI329" s="35"/>
      <c r="GBJ329" s="80"/>
      <c r="GBK329" s="79"/>
      <c r="GBL329" s="35"/>
      <c r="GBM329" s="80"/>
      <c r="GBN329" s="79"/>
      <c r="GBO329" s="35"/>
      <c r="GBP329" s="80"/>
      <c r="GBQ329" s="79"/>
      <c r="GBR329" s="35"/>
      <c r="GBS329" s="80"/>
      <c r="GBT329" s="79"/>
      <c r="GBU329" s="35"/>
      <c r="GBV329" s="80"/>
      <c r="GBW329" s="79"/>
      <c r="GBX329" s="35"/>
      <c r="GBY329" s="80"/>
      <c r="GBZ329" s="79"/>
      <c r="GCA329" s="35"/>
      <c r="GCB329" s="80"/>
      <c r="GCC329" s="79"/>
      <c r="GCD329" s="35"/>
      <c r="GCE329" s="80"/>
      <c r="GCF329" s="79"/>
      <c r="GCG329" s="35"/>
      <c r="GCH329" s="80"/>
      <c r="GCI329" s="79"/>
      <c r="GCJ329" s="35"/>
      <c r="GCK329" s="80"/>
      <c r="GCL329" s="79"/>
      <c r="GCM329" s="35"/>
      <c r="GCN329" s="80"/>
      <c r="GCO329" s="79"/>
      <c r="GCP329" s="35"/>
      <c r="GCQ329" s="80"/>
      <c r="GCR329" s="79"/>
      <c r="GCS329" s="35"/>
      <c r="GCT329" s="80"/>
      <c r="GCU329" s="79"/>
      <c r="GCV329" s="35"/>
      <c r="GCW329" s="80"/>
      <c r="GCX329" s="79"/>
      <c r="GCY329" s="35"/>
      <c r="GCZ329" s="80"/>
      <c r="GDA329" s="79"/>
      <c r="GDB329" s="35"/>
      <c r="GDC329" s="80"/>
      <c r="GDD329" s="79"/>
      <c r="GDE329" s="35"/>
      <c r="GDF329" s="80"/>
      <c r="GDG329" s="79"/>
      <c r="GDH329" s="35"/>
      <c r="GDI329" s="80"/>
      <c r="GDJ329" s="79"/>
      <c r="GDK329" s="35"/>
      <c r="GDL329" s="80"/>
      <c r="GDM329" s="79"/>
      <c r="GDN329" s="35"/>
      <c r="GDO329" s="80"/>
      <c r="GDP329" s="79"/>
      <c r="GDQ329" s="35"/>
      <c r="GDR329" s="80"/>
      <c r="GDS329" s="79"/>
      <c r="GDT329" s="35"/>
      <c r="GDU329" s="80"/>
      <c r="GDV329" s="79"/>
      <c r="GDW329" s="35"/>
      <c r="GDX329" s="80"/>
      <c r="GDY329" s="79"/>
      <c r="GDZ329" s="35"/>
      <c r="GEA329" s="80"/>
      <c r="GEB329" s="79"/>
      <c r="GEC329" s="35"/>
      <c r="GED329" s="80"/>
      <c r="GEE329" s="79"/>
      <c r="GEF329" s="35"/>
      <c r="GEG329" s="80"/>
      <c r="GEH329" s="79"/>
      <c r="GEI329" s="35"/>
      <c r="GEJ329" s="80"/>
      <c r="GEK329" s="79"/>
      <c r="GEL329" s="35"/>
      <c r="GEM329" s="80"/>
      <c r="GEN329" s="79"/>
      <c r="GEO329" s="35"/>
      <c r="GEP329" s="80"/>
      <c r="GEQ329" s="79"/>
      <c r="GER329" s="35"/>
      <c r="GES329" s="80"/>
      <c r="GET329" s="79"/>
      <c r="GEU329" s="35"/>
      <c r="GEV329" s="80"/>
      <c r="GEW329" s="79"/>
      <c r="GEX329" s="35"/>
      <c r="GEY329" s="80"/>
      <c r="GEZ329" s="79"/>
      <c r="GFA329" s="35"/>
      <c r="GFB329" s="80"/>
      <c r="GFC329" s="79"/>
      <c r="GFD329" s="35"/>
      <c r="GFE329" s="80"/>
      <c r="GFF329" s="79"/>
      <c r="GFG329" s="35"/>
      <c r="GFH329" s="80"/>
      <c r="GFI329" s="79"/>
      <c r="GFJ329" s="35"/>
      <c r="GFK329" s="80"/>
      <c r="GFL329" s="79"/>
      <c r="GFM329" s="35"/>
      <c r="GFN329" s="80"/>
      <c r="GFO329" s="79"/>
      <c r="GFP329" s="35"/>
      <c r="GFQ329" s="80"/>
      <c r="GFR329" s="79"/>
      <c r="GFS329" s="35"/>
      <c r="GFT329" s="80"/>
      <c r="GFU329" s="79"/>
      <c r="GFV329" s="35"/>
      <c r="GFW329" s="80"/>
      <c r="GFX329" s="79"/>
      <c r="GFY329" s="35"/>
      <c r="GFZ329" s="80"/>
      <c r="GGA329" s="79"/>
      <c r="GGB329" s="35"/>
      <c r="GGC329" s="80"/>
      <c r="GGD329" s="79"/>
      <c r="GGE329" s="35"/>
      <c r="GGF329" s="80"/>
      <c r="GGG329" s="79"/>
      <c r="GGH329" s="35"/>
      <c r="GGI329" s="80"/>
      <c r="GGJ329" s="79"/>
      <c r="GGK329" s="35"/>
      <c r="GGL329" s="80"/>
      <c r="GGM329" s="79"/>
      <c r="GGN329" s="35"/>
      <c r="GGO329" s="80"/>
      <c r="GGP329" s="79"/>
      <c r="GGQ329" s="35"/>
      <c r="GGR329" s="80"/>
      <c r="GGS329" s="79"/>
      <c r="GGT329" s="35"/>
      <c r="GGU329" s="80"/>
      <c r="GGV329" s="79"/>
      <c r="GGW329" s="35"/>
      <c r="GGX329" s="80"/>
      <c r="GGY329" s="79"/>
      <c r="GGZ329" s="35"/>
      <c r="GHA329" s="80"/>
      <c r="GHB329" s="79"/>
      <c r="GHC329" s="35"/>
      <c r="GHD329" s="80"/>
      <c r="GHE329" s="79"/>
      <c r="GHF329" s="35"/>
      <c r="GHG329" s="80"/>
      <c r="GHH329" s="79"/>
      <c r="GHI329" s="35"/>
      <c r="GHJ329" s="80"/>
      <c r="GHK329" s="79"/>
      <c r="GHL329" s="35"/>
      <c r="GHM329" s="80"/>
      <c r="GHN329" s="79"/>
      <c r="GHO329" s="35"/>
      <c r="GHP329" s="80"/>
      <c r="GHQ329" s="79"/>
      <c r="GHR329" s="35"/>
      <c r="GHS329" s="80"/>
      <c r="GHT329" s="79"/>
      <c r="GHU329" s="35"/>
      <c r="GHV329" s="80"/>
      <c r="GHW329" s="79"/>
      <c r="GHX329" s="35"/>
      <c r="GHY329" s="80"/>
      <c r="GHZ329" s="79"/>
      <c r="GIA329" s="35"/>
      <c r="GIB329" s="80"/>
      <c r="GIC329" s="79"/>
      <c r="GID329" s="35"/>
      <c r="GIE329" s="80"/>
      <c r="GIF329" s="79"/>
      <c r="GIG329" s="35"/>
      <c r="GIH329" s="80"/>
      <c r="GII329" s="79"/>
      <c r="GIJ329" s="35"/>
      <c r="GIK329" s="80"/>
      <c r="GIL329" s="79"/>
      <c r="GIM329" s="35"/>
      <c r="GIN329" s="80"/>
      <c r="GIO329" s="79"/>
      <c r="GIP329" s="35"/>
      <c r="GIQ329" s="80"/>
      <c r="GIR329" s="79"/>
      <c r="GIS329" s="35"/>
      <c r="GIT329" s="80"/>
      <c r="GIU329" s="79"/>
      <c r="GIV329" s="35"/>
      <c r="GIW329" s="80"/>
      <c r="GIX329" s="79"/>
      <c r="GIY329" s="35"/>
      <c r="GIZ329" s="80"/>
      <c r="GJA329" s="79"/>
      <c r="GJB329" s="35"/>
      <c r="GJC329" s="80"/>
      <c r="GJD329" s="79"/>
      <c r="GJE329" s="35"/>
      <c r="GJF329" s="80"/>
      <c r="GJG329" s="79"/>
      <c r="GJH329" s="35"/>
      <c r="GJI329" s="80"/>
      <c r="GJJ329" s="79"/>
      <c r="GJK329" s="35"/>
      <c r="GJL329" s="80"/>
      <c r="GJM329" s="79"/>
      <c r="GJN329" s="35"/>
      <c r="GJO329" s="80"/>
      <c r="GJP329" s="79"/>
      <c r="GJQ329" s="35"/>
      <c r="GJR329" s="80"/>
      <c r="GJS329" s="79"/>
      <c r="GJT329" s="35"/>
      <c r="GJU329" s="80"/>
      <c r="GJV329" s="79"/>
      <c r="GJW329" s="35"/>
      <c r="GJX329" s="80"/>
      <c r="GJY329" s="79"/>
      <c r="GJZ329" s="35"/>
      <c r="GKA329" s="80"/>
      <c r="GKB329" s="79"/>
      <c r="GKC329" s="35"/>
      <c r="GKD329" s="80"/>
      <c r="GKE329" s="79"/>
      <c r="GKF329" s="35"/>
      <c r="GKG329" s="80"/>
      <c r="GKH329" s="79"/>
      <c r="GKI329" s="35"/>
      <c r="GKJ329" s="80"/>
      <c r="GKK329" s="79"/>
      <c r="GKL329" s="35"/>
      <c r="GKM329" s="80"/>
      <c r="GKN329" s="79"/>
      <c r="GKO329" s="35"/>
      <c r="GKP329" s="80"/>
      <c r="GKQ329" s="79"/>
      <c r="GKR329" s="35"/>
      <c r="GKS329" s="80"/>
      <c r="GKT329" s="79"/>
      <c r="GKU329" s="35"/>
      <c r="GKV329" s="80"/>
      <c r="GKW329" s="79"/>
      <c r="GKX329" s="35"/>
      <c r="GKY329" s="80"/>
      <c r="GKZ329" s="79"/>
      <c r="GLA329" s="35"/>
      <c r="GLB329" s="80"/>
      <c r="GLC329" s="79"/>
      <c r="GLD329" s="35"/>
      <c r="GLE329" s="80"/>
      <c r="GLF329" s="79"/>
      <c r="GLG329" s="35"/>
      <c r="GLH329" s="80"/>
      <c r="GLI329" s="79"/>
      <c r="GLJ329" s="35"/>
      <c r="GLK329" s="80"/>
      <c r="GLL329" s="79"/>
      <c r="GLM329" s="35"/>
      <c r="GLN329" s="80"/>
      <c r="GLO329" s="79"/>
      <c r="GLP329" s="35"/>
      <c r="GLQ329" s="80"/>
      <c r="GLR329" s="79"/>
      <c r="GLS329" s="35"/>
      <c r="GLT329" s="80"/>
      <c r="GLU329" s="79"/>
      <c r="GLV329" s="35"/>
      <c r="GLW329" s="80"/>
      <c r="GLX329" s="79"/>
      <c r="GLY329" s="35"/>
      <c r="GLZ329" s="80"/>
      <c r="GMA329" s="79"/>
      <c r="GMB329" s="35"/>
      <c r="GMC329" s="80"/>
      <c r="GMD329" s="79"/>
      <c r="GME329" s="35"/>
      <c r="GMF329" s="80"/>
      <c r="GMG329" s="79"/>
      <c r="GMH329" s="35"/>
      <c r="GMI329" s="80"/>
      <c r="GMJ329" s="79"/>
      <c r="GMK329" s="35"/>
      <c r="GML329" s="80"/>
      <c r="GMM329" s="79"/>
      <c r="GMN329" s="35"/>
      <c r="GMO329" s="80"/>
      <c r="GMP329" s="79"/>
      <c r="GMQ329" s="35"/>
      <c r="GMR329" s="80"/>
      <c r="GMS329" s="79"/>
      <c r="GMT329" s="35"/>
      <c r="GMU329" s="80"/>
      <c r="GMV329" s="79"/>
      <c r="GMW329" s="35"/>
      <c r="GMX329" s="80"/>
      <c r="GMY329" s="79"/>
      <c r="GMZ329" s="35"/>
      <c r="GNA329" s="80"/>
      <c r="GNB329" s="79"/>
      <c r="GNC329" s="35"/>
      <c r="GND329" s="80"/>
      <c r="GNE329" s="79"/>
      <c r="GNF329" s="35"/>
      <c r="GNG329" s="80"/>
      <c r="GNH329" s="79"/>
      <c r="GNI329" s="35"/>
      <c r="GNJ329" s="80"/>
      <c r="GNK329" s="79"/>
      <c r="GNL329" s="35"/>
      <c r="GNM329" s="80"/>
      <c r="GNN329" s="79"/>
      <c r="GNO329" s="35"/>
      <c r="GNP329" s="80"/>
      <c r="GNQ329" s="79"/>
      <c r="GNR329" s="35"/>
      <c r="GNS329" s="80"/>
      <c r="GNT329" s="79"/>
      <c r="GNU329" s="35"/>
      <c r="GNV329" s="80"/>
      <c r="GNW329" s="79"/>
      <c r="GNX329" s="35"/>
      <c r="GNY329" s="80"/>
      <c r="GNZ329" s="79"/>
      <c r="GOA329" s="35"/>
      <c r="GOB329" s="80"/>
      <c r="GOC329" s="79"/>
      <c r="GOD329" s="35"/>
      <c r="GOE329" s="80"/>
      <c r="GOF329" s="79"/>
      <c r="GOG329" s="35"/>
      <c r="GOH329" s="80"/>
      <c r="GOI329" s="79"/>
      <c r="GOJ329" s="35"/>
      <c r="GOK329" s="80"/>
      <c r="GOL329" s="79"/>
      <c r="GOM329" s="35"/>
      <c r="GON329" s="80"/>
      <c r="GOO329" s="79"/>
      <c r="GOP329" s="35"/>
      <c r="GOQ329" s="80"/>
      <c r="GOR329" s="79"/>
      <c r="GOS329" s="35"/>
      <c r="GOT329" s="80"/>
      <c r="GOU329" s="79"/>
      <c r="GOV329" s="35"/>
      <c r="GOW329" s="80"/>
      <c r="GOX329" s="79"/>
      <c r="GOY329" s="35"/>
      <c r="GOZ329" s="80"/>
      <c r="GPA329" s="79"/>
      <c r="GPB329" s="35"/>
      <c r="GPC329" s="80"/>
      <c r="GPD329" s="79"/>
      <c r="GPE329" s="35"/>
      <c r="GPF329" s="80"/>
      <c r="GPG329" s="79"/>
      <c r="GPH329" s="35"/>
      <c r="GPI329" s="80"/>
      <c r="GPJ329" s="79"/>
      <c r="GPK329" s="35"/>
      <c r="GPL329" s="80"/>
      <c r="GPM329" s="79"/>
      <c r="GPN329" s="35"/>
      <c r="GPO329" s="80"/>
      <c r="GPP329" s="79"/>
      <c r="GPQ329" s="35"/>
      <c r="GPR329" s="80"/>
      <c r="GPS329" s="79"/>
      <c r="GPT329" s="35"/>
      <c r="GPU329" s="80"/>
      <c r="GPV329" s="79"/>
      <c r="GPW329" s="35"/>
      <c r="GPX329" s="80"/>
      <c r="GPY329" s="79"/>
      <c r="GPZ329" s="35"/>
      <c r="GQA329" s="80"/>
      <c r="GQB329" s="79"/>
      <c r="GQC329" s="35"/>
      <c r="GQD329" s="80"/>
      <c r="GQE329" s="79"/>
      <c r="GQF329" s="35"/>
      <c r="GQG329" s="80"/>
      <c r="GQH329" s="79"/>
      <c r="GQI329" s="35"/>
      <c r="GQJ329" s="80"/>
      <c r="GQK329" s="79"/>
      <c r="GQL329" s="35"/>
      <c r="GQM329" s="80"/>
      <c r="GQN329" s="79"/>
      <c r="GQO329" s="35"/>
      <c r="GQP329" s="80"/>
      <c r="GQQ329" s="79"/>
      <c r="GQR329" s="35"/>
      <c r="GQS329" s="80"/>
      <c r="GQT329" s="79"/>
      <c r="GQU329" s="35"/>
      <c r="GQV329" s="80"/>
      <c r="GQW329" s="79"/>
      <c r="GQX329" s="35"/>
      <c r="GQY329" s="80"/>
      <c r="GQZ329" s="79"/>
      <c r="GRA329" s="35"/>
      <c r="GRB329" s="80"/>
      <c r="GRC329" s="79"/>
      <c r="GRD329" s="35"/>
      <c r="GRE329" s="80"/>
      <c r="GRF329" s="79"/>
      <c r="GRG329" s="35"/>
      <c r="GRH329" s="80"/>
      <c r="GRI329" s="79"/>
      <c r="GRJ329" s="35"/>
      <c r="GRK329" s="80"/>
      <c r="GRL329" s="79"/>
      <c r="GRM329" s="35"/>
      <c r="GRN329" s="80"/>
      <c r="GRO329" s="79"/>
      <c r="GRP329" s="35"/>
      <c r="GRQ329" s="80"/>
      <c r="GRR329" s="79"/>
      <c r="GRS329" s="35"/>
      <c r="GRT329" s="80"/>
      <c r="GRU329" s="79"/>
      <c r="GRV329" s="35"/>
      <c r="GRW329" s="80"/>
      <c r="GRX329" s="79"/>
      <c r="GRY329" s="35"/>
      <c r="GRZ329" s="80"/>
      <c r="GSA329" s="79"/>
      <c r="GSB329" s="35"/>
      <c r="GSC329" s="80"/>
      <c r="GSD329" s="79"/>
      <c r="GSE329" s="35"/>
      <c r="GSF329" s="80"/>
      <c r="GSG329" s="79"/>
      <c r="GSH329" s="35"/>
      <c r="GSI329" s="80"/>
      <c r="GSJ329" s="79"/>
      <c r="GSK329" s="35"/>
      <c r="GSL329" s="80"/>
      <c r="GSM329" s="79"/>
      <c r="GSN329" s="35"/>
      <c r="GSO329" s="80"/>
      <c r="GSP329" s="79"/>
      <c r="GSQ329" s="35"/>
      <c r="GSR329" s="80"/>
      <c r="GSS329" s="79"/>
      <c r="GST329" s="35"/>
      <c r="GSU329" s="80"/>
      <c r="GSV329" s="79"/>
      <c r="GSW329" s="35"/>
      <c r="GSX329" s="80"/>
      <c r="GSY329" s="79"/>
      <c r="GSZ329" s="35"/>
      <c r="GTA329" s="80"/>
      <c r="GTB329" s="79"/>
      <c r="GTC329" s="35"/>
      <c r="GTD329" s="80"/>
      <c r="GTE329" s="79"/>
      <c r="GTF329" s="35"/>
      <c r="GTG329" s="80"/>
      <c r="GTH329" s="79"/>
      <c r="GTI329" s="35"/>
      <c r="GTJ329" s="80"/>
      <c r="GTK329" s="79"/>
      <c r="GTL329" s="35"/>
      <c r="GTM329" s="80"/>
      <c r="GTN329" s="79"/>
      <c r="GTO329" s="35"/>
      <c r="GTP329" s="80"/>
      <c r="GTQ329" s="79"/>
      <c r="GTR329" s="35"/>
      <c r="GTS329" s="80"/>
      <c r="GTT329" s="79"/>
      <c r="GTU329" s="35"/>
      <c r="GTV329" s="80"/>
      <c r="GTW329" s="79"/>
      <c r="GTX329" s="35"/>
      <c r="GTY329" s="80"/>
      <c r="GTZ329" s="79"/>
      <c r="GUA329" s="35"/>
      <c r="GUB329" s="80"/>
      <c r="GUC329" s="79"/>
      <c r="GUD329" s="35"/>
      <c r="GUE329" s="80"/>
      <c r="GUF329" s="79"/>
      <c r="GUG329" s="35"/>
      <c r="GUH329" s="80"/>
      <c r="GUI329" s="79"/>
      <c r="GUJ329" s="35"/>
      <c r="GUK329" s="80"/>
      <c r="GUL329" s="79"/>
      <c r="GUM329" s="35"/>
      <c r="GUN329" s="80"/>
      <c r="GUO329" s="79"/>
      <c r="GUP329" s="35"/>
      <c r="GUQ329" s="80"/>
      <c r="GUR329" s="79"/>
      <c r="GUS329" s="35"/>
      <c r="GUT329" s="80"/>
      <c r="GUU329" s="79"/>
      <c r="GUV329" s="35"/>
      <c r="GUW329" s="80"/>
      <c r="GUX329" s="79"/>
      <c r="GUY329" s="35"/>
      <c r="GUZ329" s="80"/>
      <c r="GVA329" s="79"/>
      <c r="GVB329" s="35"/>
      <c r="GVC329" s="80"/>
      <c r="GVD329" s="79"/>
      <c r="GVE329" s="35"/>
      <c r="GVF329" s="80"/>
      <c r="GVG329" s="79"/>
      <c r="GVH329" s="35"/>
      <c r="GVI329" s="80"/>
      <c r="GVJ329" s="79"/>
      <c r="GVK329" s="35"/>
      <c r="GVL329" s="80"/>
      <c r="GVM329" s="79"/>
      <c r="GVN329" s="35"/>
      <c r="GVO329" s="80"/>
      <c r="GVP329" s="79"/>
      <c r="GVQ329" s="35"/>
      <c r="GVR329" s="80"/>
      <c r="GVS329" s="79"/>
      <c r="GVT329" s="35"/>
      <c r="GVU329" s="80"/>
      <c r="GVV329" s="79"/>
      <c r="GVW329" s="35"/>
      <c r="GVX329" s="80"/>
      <c r="GVY329" s="79"/>
      <c r="GVZ329" s="35"/>
      <c r="GWA329" s="80"/>
      <c r="GWB329" s="79"/>
      <c r="GWC329" s="35"/>
      <c r="GWD329" s="80"/>
      <c r="GWE329" s="79"/>
      <c r="GWF329" s="35"/>
      <c r="GWG329" s="80"/>
      <c r="GWH329" s="79"/>
      <c r="GWI329" s="35"/>
      <c r="GWJ329" s="80"/>
      <c r="GWK329" s="79"/>
      <c r="GWL329" s="35"/>
      <c r="GWM329" s="80"/>
      <c r="GWN329" s="79"/>
      <c r="GWO329" s="35"/>
      <c r="GWP329" s="80"/>
      <c r="GWQ329" s="79"/>
      <c r="GWR329" s="35"/>
      <c r="GWS329" s="80"/>
      <c r="GWT329" s="79"/>
      <c r="GWU329" s="35"/>
      <c r="GWV329" s="80"/>
      <c r="GWW329" s="79"/>
      <c r="GWX329" s="35"/>
      <c r="GWY329" s="80"/>
      <c r="GWZ329" s="79"/>
      <c r="GXA329" s="35"/>
      <c r="GXB329" s="80"/>
      <c r="GXC329" s="79"/>
      <c r="GXD329" s="35"/>
      <c r="GXE329" s="80"/>
      <c r="GXF329" s="79"/>
      <c r="GXG329" s="35"/>
      <c r="GXH329" s="80"/>
      <c r="GXI329" s="79"/>
      <c r="GXJ329" s="35"/>
      <c r="GXK329" s="80"/>
      <c r="GXL329" s="79"/>
      <c r="GXM329" s="35"/>
      <c r="GXN329" s="80"/>
      <c r="GXO329" s="79"/>
      <c r="GXP329" s="35"/>
      <c r="GXQ329" s="80"/>
      <c r="GXR329" s="79"/>
      <c r="GXS329" s="35"/>
      <c r="GXT329" s="80"/>
      <c r="GXU329" s="79"/>
      <c r="GXV329" s="35"/>
      <c r="GXW329" s="80"/>
      <c r="GXX329" s="79"/>
      <c r="GXY329" s="35"/>
      <c r="GXZ329" s="80"/>
      <c r="GYA329" s="79"/>
      <c r="GYB329" s="35"/>
      <c r="GYC329" s="80"/>
      <c r="GYD329" s="79"/>
      <c r="GYE329" s="35"/>
      <c r="GYF329" s="80"/>
      <c r="GYG329" s="79"/>
      <c r="GYH329" s="35"/>
      <c r="GYI329" s="80"/>
      <c r="GYJ329" s="79"/>
      <c r="GYK329" s="35"/>
      <c r="GYL329" s="80"/>
      <c r="GYM329" s="79"/>
      <c r="GYN329" s="35"/>
      <c r="GYO329" s="80"/>
      <c r="GYP329" s="79"/>
      <c r="GYQ329" s="35"/>
      <c r="GYR329" s="80"/>
      <c r="GYS329" s="79"/>
      <c r="GYT329" s="35"/>
      <c r="GYU329" s="80"/>
      <c r="GYV329" s="79"/>
      <c r="GYW329" s="35"/>
      <c r="GYX329" s="80"/>
      <c r="GYY329" s="79"/>
      <c r="GYZ329" s="35"/>
      <c r="GZA329" s="80"/>
      <c r="GZB329" s="79"/>
      <c r="GZC329" s="35"/>
      <c r="GZD329" s="80"/>
      <c r="GZE329" s="79"/>
      <c r="GZF329" s="35"/>
      <c r="GZG329" s="80"/>
      <c r="GZH329" s="79"/>
      <c r="GZI329" s="35"/>
      <c r="GZJ329" s="80"/>
      <c r="GZK329" s="79"/>
      <c r="GZL329" s="35"/>
      <c r="GZM329" s="80"/>
      <c r="GZN329" s="79"/>
      <c r="GZO329" s="35"/>
      <c r="GZP329" s="80"/>
      <c r="GZQ329" s="79"/>
      <c r="GZR329" s="35"/>
      <c r="GZS329" s="80"/>
      <c r="GZT329" s="79"/>
      <c r="GZU329" s="35"/>
      <c r="GZV329" s="80"/>
      <c r="GZW329" s="79"/>
      <c r="GZX329" s="35"/>
      <c r="GZY329" s="80"/>
      <c r="GZZ329" s="79"/>
      <c r="HAA329" s="35"/>
      <c r="HAB329" s="80"/>
      <c r="HAC329" s="79"/>
      <c r="HAD329" s="35"/>
      <c r="HAE329" s="80"/>
      <c r="HAF329" s="79"/>
      <c r="HAG329" s="35"/>
      <c r="HAH329" s="80"/>
      <c r="HAI329" s="79"/>
      <c r="HAJ329" s="35"/>
      <c r="HAK329" s="80"/>
      <c r="HAL329" s="79"/>
      <c r="HAM329" s="35"/>
      <c r="HAN329" s="80"/>
      <c r="HAO329" s="79"/>
      <c r="HAP329" s="35"/>
      <c r="HAQ329" s="80"/>
      <c r="HAR329" s="79"/>
      <c r="HAS329" s="35"/>
      <c r="HAT329" s="80"/>
      <c r="HAU329" s="79"/>
      <c r="HAV329" s="35"/>
      <c r="HAW329" s="80"/>
      <c r="HAX329" s="79"/>
      <c r="HAY329" s="35"/>
      <c r="HAZ329" s="80"/>
      <c r="HBA329" s="79"/>
      <c r="HBB329" s="35"/>
      <c r="HBC329" s="80"/>
      <c r="HBD329" s="79"/>
      <c r="HBE329" s="35"/>
      <c r="HBF329" s="80"/>
      <c r="HBG329" s="79"/>
      <c r="HBH329" s="35"/>
      <c r="HBI329" s="80"/>
      <c r="HBJ329" s="79"/>
      <c r="HBK329" s="35"/>
      <c r="HBL329" s="80"/>
      <c r="HBM329" s="79"/>
      <c r="HBN329" s="35"/>
      <c r="HBO329" s="80"/>
      <c r="HBP329" s="79"/>
      <c r="HBQ329" s="35"/>
      <c r="HBR329" s="80"/>
      <c r="HBS329" s="79"/>
      <c r="HBT329" s="35"/>
      <c r="HBU329" s="80"/>
      <c r="HBV329" s="79"/>
      <c r="HBW329" s="35"/>
      <c r="HBX329" s="80"/>
      <c r="HBY329" s="79"/>
      <c r="HBZ329" s="35"/>
      <c r="HCA329" s="80"/>
      <c r="HCB329" s="79"/>
      <c r="HCC329" s="35"/>
      <c r="HCD329" s="80"/>
      <c r="HCE329" s="79"/>
      <c r="HCF329" s="35"/>
      <c r="HCG329" s="80"/>
      <c r="HCH329" s="79"/>
      <c r="HCI329" s="35"/>
      <c r="HCJ329" s="80"/>
      <c r="HCK329" s="79"/>
      <c r="HCL329" s="35"/>
      <c r="HCM329" s="80"/>
      <c r="HCN329" s="79"/>
      <c r="HCO329" s="35"/>
      <c r="HCP329" s="80"/>
      <c r="HCQ329" s="79"/>
      <c r="HCR329" s="35"/>
      <c r="HCS329" s="80"/>
      <c r="HCT329" s="79"/>
      <c r="HCU329" s="35"/>
      <c r="HCV329" s="80"/>
      <c r="HCW329" s="79"/>
      <c r="HCX329" s="35"/>
      <c r="HCY329" s="80"/>
      <c r="HCZ329" s="79"/>
      <c r="HDA329" s="35"/>
      <c r="HDB329" s="80"/>
      <c r="HDC329" s="79"/>
      <c r="HDD329" s="35"/>
      <c r="HDE329" s="80"/>
      <c r="HDF329" s="79"/>
      <c r="HDG329" s="35"/>
      <c r="HDH329" s="80"/>
      <c r="HDI329" s="79"/>
      <c r="HDJ329" s="35"/>
      <c r="HDK329" s="80"/>
      <c r="HDL329" s="79"/>
      <c r="HDM329" s="35"/>
      <c r="HDN329" s="80"/>
      <c r="HDO329" s="79"/>
      <c r="HDP329" s="35"/>
      <c r="HDQ329" s="80"/>
      <c r="HDR329" s="79"/>
      <c r="HDS329" s="35"/>
      <c r="HDT329" s="80"/>
      <c r="HDU329" s="79"/>
      <c r="HDV329" s="35"/>
      <c r="HDW329" s="80"/>
      <c r="HDX329" s="79"/>
      <c r="HDY329" s="35"/>
      <c r="HDZ329" s="80"/>
      <c r="HEA329" s="79"/>
      <c r="HEB329" s="35"/>
      <c r="HEC329" s="80"/>
      <c r="HED329" s="79"/>
      <c r="HEE329" s="35"/>
      <c r="HEF329" s="80"/>
      <c r="HEG329" s="79"/>
      <c r="HEH329" s="35"/>
      <c r="HEI329" s="80"/>
      <c r="HEJ329" s="79"/>
      <c r="HEK329" s="35"/>
      <c r="HEL329" s="80"/>
      <c r="HEM329" s="79"/>
      <c r="HEN329" s="35"/>
      <c r="HEO329" s="80"/>
      <c r="HEP329" s="79"/>
      <c r="HEQ329" s="35"/>
      <c r="HER329" s="80"/>
      <c r="HES329" s="79"/>
      <c r="HET329" s="35"/>
      <c r="HEU329" s="80"/>
      <c r="HEV329" s="79"/>
      <c r="HEW329" s="35"/>
      <c r="HEX329" s="80"/>
      <c r="HEY329" s="79"/>
      <c r="HEZ329" s="35"/>
      <c r="HFA329" s="80"/>
      <c r="HFB329" s="79"/>
      <c r="HFC329" s="35"/>
      <c r="HFD329" s="80"/>
      <c r="HFE329" s="79"/>
      <c r="HFF329" s="35"/>
      <c r="HFG329" s="80"/>
      <c r="HFH329" s="79"/>
      <c r="HFI329" s="35"/>
      <c r="HFJ329" s="80"/>
      <c r="HFK329" s="79"/>
      <c r="HFL329" s="35"/>
      <c r="HFM329" s="80"/>
      <c r="HFN329" s="79"/>
      <c r="HFO329" s="35"/>
      <c r="HFP329" s="80"/>
      <c r="HFQ329" s="79"/>
      <c r="HFR329" s="35"/>
      <c r="HFS329" s="80"/>
      <c r="HFT329" s="79"/>
      <c r="HFU329" s="35"/>
      <c r="HFV329" s="80"/>
      <c r="HFW329" s="79"/>
      <c r="HFX329" s="35"/>
      <c r="HFY329" s="80"/>
      <c r="HFZ329" s="79"/>
      <c r="HGA329" s="35"/>
      <c r="HGB329" s="80"/>
      <c r="HGC329" s="79"/>
      <c r="HGD329" s="35"/>
      <c r="HGE329" s="80"/>
      <c r="HGF329" s="79"/>
      <c r="HGG329" s="35"/>
      <c r="HGH329" s="80"/>
      <c r="HGI329" s="79"/>
      <c r="HGJ329" s="35"/>
      <c r="HGK329" s="80"/>
      <c r="HGL329" s="79"/>
      <c r="HGM329" s="35"/>
      <c r="HGN329" s="80"/>
      <c r="HGO329" s="79"/>
      <c r="HGP329" s="35"/>
      <c r="HGQ329" s="80"/>
      <c r="HGR329" s="79"/>
      <c r="HGS329" s="35"/>
      <c r="HGT329" s="80"/>
      <c r="HGU329" s="79"/>
      <c r="HGV329" s="35"/>
      <c r="HGW329" s="80"/>
      <c r="HGX329" s="79"/>
      <c r="HGY329" s="35"/>
      <c r="HGZ329" s="80"/>
      <c r="HHA329" s="79"/>
      <c r="HHB329" s="35"/>
      <c r="HHC329" s="80"/>
      <c r="HHD329" s="79"/>
      <c r="HHE329" s="35"/>
      <c r="HHF329" s="80"/>
      <c r="HHG329" s="79"/>
      <c r="HHH329" s="35"/>
      <c r="HHI329" s="80"/>
      <c r="HHJ329" s="79"/>
      <c r="HHK329" s="35"/>
      <c r="HHL329" s="80"/>
      <c r="HHM329" s="79"/>
      <c r="HHN329" s="35"/>
      <c r="HHO329" s="80"/>
      <c r="HHP329" s="79"/>
      <c r="HHQ329" s="35"/>
      <c r="HHR329" s="80"/>
      <c r="HHS329" s="79"/>
      <c r="HHT329" s="35"/>
      <c r="HHU329" s="80"/>
      <c r="HHV329" s="79"/>
      <c r="HHW329" s="35"/>
      <c r="HHX329" s="80"/>
      <c r="HHY329" s="79"/>
      <c r="HHZ329" s="35"/>
      <c r="HIA329" s="80"/>
      <c r="HIB329" s="79"/>
      <c r="HIC329" s="35"/>
      <c r="HID329" s="80"/>
      <c r="HIE329" s="79"/>
      <c r="HIF329" s="35"/>
      <c r="HIG329" s="80"/>
      <c r="HIH329" s="79"/>
      <c r="HII329" s="35"/>
      <c r="HIJ329" s="80"/>
      <c r="HIK329" s="79"/>
      <c r="HIL329" s="35"/>
      <c r="HIM329" s="80"/>
      <c r="HIN329" s="79"/>
      <c r="HIO329" s="35"/>
      <c r="HIP329" s="80"/>
      <c r="HIQ329" s="79"/>
      <c r="HIR329" s="35"/>
      <c r="HIS329" s="80"/>
      <c r="HIT329" s="79"/>
      <c r="HIU329" s="35"/>
      <c r="HIV329" s="80"/>
      <c r="HIW329" s="79"/>
      <c r="HIX329" s="35"/>
      <c r="HIY329" s="80"/>
      <c r="HIZ329" s="79"/>
      <c r="HJA329" s="35"/>
      <c r="HJB329" s="80"/>
      <c r="HJC329" s="79"/>
      <c r="HJD329" s="35"/>
      <c r="HJE329" s="80"/>
      <c r="HJF329" s="79"/>
      <c r="HJG329" s="35"/>
      <c r="HJH329" s="80"/>
      <c r="HJI329" s="79"/>
      <c r="HJJ329" s="35"/>
      <c r="HJK329" s="80"/>
      <c r="HJL329" s="79"/>
      <c r="HJM329" s="35"/>
      <c r="HJN329" s="80"/>
      <c r="HJO329" s="79"/>
      <c r="HJP329" s="35"/>
      <c r="HJQ329" s="80"/>
      <c r="HJR329" s="79"/>
      <c r="HJS329" s="35"/>
      <c r="HJT329" s="80"/>
      <c r="HJU329" s="79"/>
      <c r="HJV329" s="35"/>
      <c r="HJW329" s="80"/>
      <c r="HJX329" s="79"/>
      <c r="HJY329" s="35"/>
      <c r="HJZ329" s="80"/>
      <c r="HKA329" s="79"/>
      <c r="HKB329" s="35"/>
      <c r="HKC329" s="80"/>
      <c r="HKD329" s="79"/>
      <c r="HKE329" s="35"/>
      <c r="HKF329" s="80"/>
      <c r="HKG329" s="79"/>
      <c r="HKH329" s="35"/>
      <c r="HKI329" s="80"/>
      <c r="HKJ329" s="79"/>
      <c r="HKK329" s="35"/>
      <c r="HKL329" s="80"/>
      <c r="HKM329" s="79"/>
      <c r="HKN329" s="35"/>
      <c r="HKO329" s="80"/>
      <c r="HKP329" s="79"/>
      <c r="HKQ329" s="35"/>
      <c r="HKR329" s="80"/>
      <c r="HKS329" s="79"/>
      <c r="HKT329" s="35"/>
      <c r="HKU329" s="80"/>
      <c r="HKV329" s="79"/>
      <c r="HKW329" s="35"/>
      <c r="HKX329" s="80"/>
      <c r="HKY329" s="79"/>
      <c r="HKZ329" s="35"/>
      <c r="HLA329" s="80"/>
      <c r="HLB329" s="79"/>
      <c r="HLC329" s="35"/>
      <c r="HLD329" s="80"/>
      <c r="HLE329" s="79"/>
      <c r="HLF329" s="35"/>
      <c r="HLG329" s="80"/>
      <c r="HLH329" s="79"/>
      <c r="HLI329" s="35"/>
      <c r="HLJ329" s="80"/>
      <c r="HLK329" s="79"/>
      <c r="HLL329" s="35"/>
      <c r="HLM329" s="80"/>
      <c r="HLN329" s="79"/>
      <c r="HLO329" s="35"/>
      <c r="HLP329" s="80"/>
      <c r="HLQ329" s="79"/>
      <c r="HLR329" s="35"/>
      <c r="HLS329" s="80"/>
      <c r="HLT329" s="79"/>
      <c r="HLU329" s="35"/>
      <c r="HLV329" s="80"/>
      <c r="HLW329" s="79"/>
      <c r="HLX329" s="35"/>
      <c r="HLY329" s="80"/>
      <c r="HLZ329" s="79"/>
      <c r="HMA329" s="35"/>
      <c r="HMB329" s="80"/>
      <c r="HMC329" s="79"/>
      <c r="HMD329" s="35"/>
      <c r="HME329" s="80"/>
      <c r="HMF329" s="79"/>
      <c r="HMG329" s="35"/>
      <c r="HMH329" s="80"/>
      <c r="HMI329" s="79"/>
      <c r="HMJ329" s="35"/>
      <c r="HMK329" s="80"/>
      <c r="HML329" s="79"/>
      <c r="HMM329" s="35"/>
      <c r="HMN329" s="80"/>
      <c r="HMO329" s="79"/>
      <c r="HMP329" s="35"/>
      <c r="HMQ329" s="80"/>
      <c r="HMR329" s="79"/>
      <c r="HMS329" s="35"/>
      <c r="HMT329" s="80"/>
      <c r="HMU329" s="79"/>
      <c r="HMV329" s="35"/>
      <c r="HMW329" s="80"/>
      <c r="HMX329" s="79"/>
      <c r="HMY329" s="35"/>
      <c r="HMZ329" s="80"/>
      <c r="HNA329" s="79"/>
      <c r="HNB329" s="35"/>
      <c r="HNC329" s="80"/>
      <c r="HND329" s="79"/>
      <c r="HNE329" s="35"/>
      <c r="HNF329" s="80"/>
      <c r="HNG329" s="79"/>
      <c r="HNH329" s="35"/>
      <c r="HNI329" s="80"/>
      <c r="HNJ329" s="79"/>
      <c r="HNK329" s="35"/>
      <c r="HNL329" s="80"/>
      <c r="HNM329" s="79"/>
      <c r="HNN329" s="35"/>
      <c r="HNO329" s="80"/>
      <c r="HNP329" s="79"/>
      <c r="HNQ329" s="35"/>
      <c r="HNR329" s="80"/>
      <c r="HNS329" s="79"/>
      <c r="HNT329" s="35"/>
      <c r="HNU329" s="80"/>
      <c r="HNV329" s="79"/>
      <c r="HNW329" s="35"/>
      <c r="HNX329" s="80"/>
      <c r="HNY329" s="79"/>
      <c r="HNZ329" s="35"/>
      <c r="HOA329" s="80"/>
      <c r="HOB329" s="79"/>
      <c r="HOC329" s="35"/>
      <c r="HOD329" s="80"/>
      <c r="HOE329" s="79"/>
      <c r="HOF329" s="35"/>
      <c r="HOG329" s="80"/>
      <c r="HOH329" s="79"/>
      <c r="HOI329" s="35"/>
      <c r="HOJ329" s="80"/>
      <c r="HOK329" s="79"/>
      <c r="HOL329" s="35"/>
      <c r="HOM329" s="80"/>
      <c r="HON329" s="79"/>
      <c r="HOO329" s="35"/>
      <c r="HOP329" s="80"/>
      <c r="HOQ329" s="79"/>
      <c r="HOR329" s="35"/>
      <c r="HOS329" s="80"/>
      <c r="HOT329" s="79"/>
      <c r="HOU329" s="35"/>
      <c r="HOV329" s="80"/>
      <c r="HOW329" s="79"/>
      <c r="HOX329" s="35"/>
      <c r="HOY329" s="80"/>
      <c r="HOZ329" s="79"/>
      <c r="HPA329" s="35"/>
      <c r="HPB329" s="80"/>
      <c r="HPC329" s="79"/>
      <c r="HPD329" s="35"/>
      <c r="HPE329" s="80"/>
      <c r="HPF329" s="79"/>
      <c r="HPG329" s="35"/>
      <c r="HPH329" s="80"/>
      <c r="HPI329" s="79"/>
      <c r="HPJ329" s="35"/>
      <c r="HPK329" s="80"/>
      <c r="HPL329" s="79"/>
      <c r="HPM329" s="35"/>
      <c r="HPN329" s="80"/>
      <c r="HPO329" s="79"/>
      <c r="HPP329" s="35"/>
      <c r="HPQ329" s="80"/>
      <c r="HPR329" s="79"/>
      <c r="HPS329" s="35"/>
      <c r="HPT329" s="80"/>
      <c r="HPU329" s="79"/>
      <c r="HPV329" s="35"/>
      <c r="HPW329" s="80"/>
      <c r="HPX329" s="79"/>
      <c r="HPY329" s="35"/>
      <c r="HPZ329" s="80"/>
      <c r="HQA329" s="79"/>
      <c r="HQB329" s="35"/>
      <c r="HQC329" s="80"/>
      <c r="HQD329" s="79"/>
      <c r="HQE329" s="35"/>
      <c r="HQF329" s="80"/>
      <c r="HQG329" s="79"/>
      <c r="HQH329" s="35"/>
      <c r="HQI329" s="80"/>
      <c r="HQJ329" s="79"/>
      <c r="HQK329" s="35"/>
      <c r="HQL329" s="80"/>
      <c r="HQM329" s="79"/>
      <c r="HQN329" s="35"/>
      <c r="HQO329" s="80"/>
      <c r="HQP329" s="79"/>
      <c r="HQQ329" s="35"/>
      <c r="HQR329" s="80"/>
      <c r="HQS329" s="79"/>
      <c r="HQT329" s="35"/>
      <c r="HQU329" s="80"/>
      <c r="HQV329" s="79"/>
      <c r="HQW329" s="35"/>
      <c r="HQX329" s="80"/>
      <c r="HQY329" s="79"/>
      <c r="HQZ329" s="35"/>
      <c r="HRA329" s="80"/>
      <c r="HRB329" s="79"/>
      <c r="HRC329" s="35"/>
      <c r="HRD329" s="80"/>
      <c r="HRE329" s="79"/>
      <c r="HRF329" s="35"/>
      <c r="HRG329" s="80"/>
      <c r="HRH329" s="79"/>
      <c r="HRI329" s="35"/>
      <c r="HRJ329" s="80"/>
      <c r="HRK329" s="79"/>
      <c r="HRL329" s="35"/>
      <c r="HRM329" s="80"/>
      <c r="HRN329" s="79"/>
      <c r="HRO329" s="35"/>
      <c r="HRP329" s="80"/>
      <c r="HRQ329" s="79"/>
      <c r="HRR329" s="35"/>
      <c r="HRS329" s="80"/>
      <c r="HRT329" s="79"/>
      <c r="HRU329" s="35"/>
      <c r="HRV329" s="80"/>
      <c r="HRW329" s="79"/>
      <c r="HRX329" s="35"/>
      <c r="HRY329" s="80"/>
      <c r="HRZ329" s="79"/>
      <c r="HSA329" s="35"/>
      <c r="HSB329" s="80"/>
      <c r="HSC329" s="79"/>
      <c r="HSD329" s="35"/>
      <c r="HSE329" s="80"/>
      <c r="HSF329" s="79"/>
      <c r="HSG329" s="35"/>
      <c r="HSH329" s="80"/>
      <c r="HSI329" s="79"/>
      <c r="HSJ329" s="35"/>
      <c r="HSK329" s="80"/>
      <c r="HSL329" s="79"/>
      <c r="HSM329" s="35"/>
      <c r="HSN329" s="80"/>
      <c r="HSO329" s="79"/>
      <c r="HSP329" s="35"/>
      <c r="HSQ329" s="80"/>
      <c r="HSR329" s="79"/>
      <c r="HSS329" s="35"/>
      <c r="HST329" s="80"/>
      <c r="HSU329" s="79"/>
      <c r="HSV329" s="35"/>
      <c r="HSW329" s="80"/>
      <c r="HSX329" s="79"/>
      <c r="HSY329" s="35"/>
      <c r="HSZ329" s="80"/>
      <c r="HTA329" s="79"/>
      <c r="HTB329" s="35"/>
      <c r="HTC329" s="80"/>
      <c r="HTD329" s="79"/>
      <c r="HTE329" s="35"/>
      <c r="HTF329" s="80"/>
      <c r="HTG329" s="79"/>
      <c r="HTH329" s="35"/>
      <c r="HTI329" s="80"/>
      <c r="HTJ329" s="79"/>
      <c r="HTK329" s="35"/>
      <c r="HTL329" s="80"/>
      <c r="HTM329" s="79"/>
      <c r="HTN329" s="35"/>
      <c r="HTO329" s="80"/>
      <c r="HTP329" s="79"/>
      <c r="HTQ329" s="35"/>
      <c r="HTR329" s="80"/>
      <c r="HTS329" s="79"/>
      <c r="HTT329" s="35"/>
      <c r="HTU329" s="80"/>
      <c r="HTV329" s="79"/>
      <c r="HTW329" s="35"/>
      <c r="HTX329" s="80"/>
      <c r="HTY329" s="79"/>
      <c r="HTZ329" s="35"/>
      <c r="HUA329" s="80"/>
      <c r="HUB329" s="79"/>
      <c r="HUC329" s="35"/>
      <c r="HUD329" s="80"/>
      <c r="HUE329" s="79"/>
      <c r="HUF329" s="35"/>
      <c r="HUG329" s="80"/>
      <c r="HUH329" s="79"/>
      <c r="HUI329" s="35"/>
      <c r="HUJ329" s="80"/>
      <c r="HUK329" s="79"/>
      <c r="HUL329" s="35"/>
      <c r="HUM329" s="80"/>
      <c r="HUN329" s="79"/>
      <c r="HUO329" s="35"/>
      <c r="HUP329" s="80"/>
      <c r="HUQ329" s="79"/>
      <c r="HUR329" s="35"/>
      <c r="HUS329" s="80"/>
      <c r="HUT329" s="79"/>
      <c r="HUU329" s="35"/>
      <c r="HUV329" s="80"/>
      <c r="HUW329" s="79"/>
      <c r="HUX329" s="35"/>
      <c r="HUY329" s="80"/>
      <c r="HUZ329" s="79"/>
      <c r="HVA329" s="35"/>
      <c r="HVB329" s="80"/>
      <c r="HVC329" s="79"/>
      <c r="HVD329" s="35"/>
      <c r="HVE329" s="80"/>
      <c r="HVF329" s="79"/>
      <c r="HVG329" s="35"/>
      <c r="HVH329" s="80"/>
      <c r="HVI329" s="79"/>
      <c r="HVJ329" s="35"/>
      <c r="HVK329" s="80"/>
      <c r="HVL329" s="79"/>
      <c r="HVM329" s="35"/>
      <c r="HVN329" s="80"/>
      <c r="HVO329" s="79"/>
      <c r="HVP329" s="35"/>
      <c r="HVQ329" s="80"/>
      <c r="HVR329" s="79"/>
      <c r="HVS329" s="35"/>
      <c r="HVT329" s="80"/>
      <c r="HVU329" s="79"/>
      <c r="HVV329" s="35"/>
      <c r="HVW329" s="80"/>
      <c r="HVX329" s="79"/>
      <c r="HVY329" s="35"/>
      <c r="HVZ329" s="80"/>
      <c r="HWA329" s="79"/>
      <c r="HWB329" s="35"/>
      <c r="HWC329" s="80"/>
      <c r="HWD329" s="79"/>
      <c r="HWE329" s="35"/>
      <c r="HWF329" s="80"/>
      <c r="HWG329" s="79"/>
      <c r="HWH329" s="35"/>
      <c r="HWI329" s="80"/>
      <c r="HWJ329" s="79"/>
      <c r="HWK329" s="35"/>
      <c r="HWL329" s="80"/>
      <c r="HWM329" s="79"/>
      <c r="HWN329" s="35"/>
      <c r="HWO329" s="80"/>
      <c r="HWP329" s="79"/>
      <c r="HWQ329" s="35"/>
      <c r="HWR329" s="80"/>
      <c r="HWS329" s="79"/>
      <c r="HWT329" s="35"/>
      <c r="HWU329" s="80"/>
      <c r="HWV329" s="79"/>
      <c r="HWW329" s="35"/>
      <c r="HWX329" s="80"/>
      <c r="HWY329" s="79"/>
      <c r="HWZ329" s="35"/>
      <c r="HXA329" s="80"/>
      <c r="HXB329" s="79"/>
      <c r="HXC329" s="35"/>
      <c r="HXD329" s="80"/>
      <c r="HXE329" s="79"/>
      <c r="HXF329" s="35"/>
      <c r="HXG329" s="80"/>
      <c r="HXH329" s="79"/>
      <c r="HXI329" s="35"/>
      <c r="HXJ329" s="80"/>
      <c r="HXK329" s="79"/>
      <c r="HXL329" s="35"/>
      <c r="HXM329" s="80"/>
      <c r="HXN329" s="79"/>
      <c r="HXO329" s="35"/>
      <c r="HXP329" s="80"/>
      <c r="HXQ329" s="79"/>
      <c r="HXR329" s="35"/>
      <c r="HXS329" s="80"/>
      <c r="HXT329" s="79"/>
      <c r="HXU329" s="35"/>
      <c r="HXV329" s="80"/>
      <c r="HXW329" s="79"/>
      <c r="HXX329" s="35"/>
      <c r="HXY329" s="80"/>
      <c r="HXZ329" s="79"/>
      <c r="HYA329" s="35"/>
      <c r="HYB329" s="80"/>
      <c r="HYC329" s="79"/>
      <c r="HYD329" s="35"/>
      <c r="HYE329" s="80"/>
      <c r="HYF329" s="79"/>
      <c r="HYG329" s="35"/>
      <c r="HYH329" s="80"/>
      <c r="HYI329" s="79"/>
      <c r="HYJ329" s="35"/>
      <c r="HYK329" s="80"/>
      <c r="HYL329" s="79"/>
      <c r="HYM329" s="35"/>
      <c r="HYN329" s="80"/>
      <c r="HYO329" s="79"/>
      <c r="HYP329" s="35"/>
      <c r="HYQ329" s="80"/>
      <c r="HYR329" s="79"/>
      <c r="HYS329" s="35"/>
      <c r="HYT329" s="80"/>
      <c r="HYU329" s="79"/>
      <c r="HYV329" s="35"/>
      <c r="HYW329" s="80"/>
      <c r="HYX329" s="79"/>
      <c r="HYY329" s="35"/>
      <c r="HYZ329" s="80"/>
      <c r="HZA329" s="79"/>
      <c r="HZB329" s="35"/>
      <c r="HZC329" s="80"/>
      <c r="HZD329" s="79"/>
      <c r="HZE329" s="35"/>
      <c r="HZF329" s="80"/>
      <c r="HZG329" s="79"/>
      <c r="HZH329" s="35"/>
      <c r="HZI329" s="80"/>
      <c r="HZJ329" s="79"/>
      <c r="HZK329" s="35"/>
      <c r="HZL329" s="80"/>
      <c r="HZM329" s="79"/>
      <c r="HZN329" s="35"/>
      <c r="HZO329" s="80"/>
      <c r="HZP329" s="79"/>
      <c r="HZQ329" s="35"/>
      <c r="HZR329" s="80"/>
      <c r="HZS329" s="79"/>
      <c r="HZT329" s="35"/>
      <c r="HZU329" s="80"/>
      <c r="HZV329" s="79"/>
      <c r="HZW329" s="35"/>
      <c r="HZX329" s="80"/>
      <c r="HZY329" s="79"/>
      <c r="HZZ329" s="35"/>
      <c r="IAA329" s="80"/>
      <c r="IAB329" s="79"/>
      <c r="IAC329" s="35"/>
      <c r="IAD329" s="80"/>
      <c r="IAE329" s="79"/>
      <c r="IAF329" s="35"/>
      <c r="IAG329" s="80"/>
      <c r="IAH329" s="79"/>
      <c r="IAI329" s="35"/>
      <c r="IAJ329" s="80"/>
      <c r="IAK329" s="79"/>
      <c r="IAL329" s="35"/>
      <c r="IAM329" s="80"/>
      <c r="IAN329" s="79"/>
      <c r="IAO329" s="35"/>
      <c r="IAP329" s="80"/>
      <c r="IAQ329" s="79"/>
      <c r="IAR329" s="35"/>
      <c r="IAS329" s="80"/>
      <c r="IAT329" s="79"/>
      <c r="IAU329" s="35"/>
      <c r="IAV329" s="80"/>
      <c r="IAW329" s="79"/>
      <c r="IAX329" s="35"/>
      <c r="IAY329" s="80"/>
      <c r="IAZ329" s="79"/>
      <c r="IBA329" s="35"/>
      <c r="IBB329" s="80"/>
      <c r="IBC329" s="79"/>
      <c r="IBD329" s="35"/>
      <c r="IBE329" s="80"/>
      <c r="IBF329" s="79"/>
      <c r="IBG329" s="35"/>
      <c r="IBH329" s="80"/>
      <c r="IBI329" s="79"/>
      <c r="IBJ329" s="35"/>
      <c r="IBK329" s="80"/>
      <c r="IBL329" s="79"/>
      <c r="IBM329" s="35"/>
      <c r="IBN329" s="80"/>
      <c r="IBO329" s="79"/>
      <c r="IBP329" s="35"/>
      <c r="IBQ329" s="80"/>
      <c r="IBR329" s="79"/>
      <c r="IBS329" s="35"/>
      <c r="IBT329" s="80"/>
      <c r="IBU329" s="79"/>
      <c r="IBV329" s="35"/>
      <c r="IBW329" s="80"/>
      <c r="IBX329" s="79"/>
      <c r="IBY329" s="35"/>
      <c r="IBZ329" s="80"/>
      <c r="ICA329" s="79"/>
      <c r="ICB329" s="35"/>
      <c r="ICC329" s="80"/>
      <c r="ICD329" s="79"/>
      <c r="ICE329" s="35"/>
      <c r="ICF329" s="80"/>
      <c r="ICG329" s="79"/>
      <c r="ICH329" s="35"/>
      <c r="ICI329" s="80"/>
      <c r="ICJ329" s="79"/>
      <c r="ICK329" s="35"/>
      <c r="ICL329" s="80"/>
      <c r="ICM329" s="79"/>
      <c r="ICN329" s="35"/>
      <c r="ICO329" s="80"/>
      <c r="ICP329" s="79"/>
      <c r="ICQ329" s="35"/>
      <c r="ICR329" s="80"/>
      <c r="ICS329" s="79"/>
      <c r="ICT329" s="35"/>
      <c r="ICU329" s="80"/>
      <c r="ICV329" s="79"/>
      <c r="ICW329" s="35"/>
      <c r="ICX329" s="80"/>
      <c r="ICY329" s="79"/>
      <c r="ICZ329" s="35"/>
      <c r="IDA329" s="80"/>
      <c r="IDB329" s="79"/>
      <c r="IDC329" s="35"/>
      <c r="IDD329" s="80"/>
      <c r="IDE329" s="79"/>
      <c r="IDF329" s="35"/>
      <c r="IDG329" s="80"/>
      <c r="IDH329" s="79"/>
      <c r="IDI329" s="35"/>
      <c r="IDJ329" s="80"/>
      <c r="IDK329" s="79"/>
      <c r="IDL329" s="35"/>
      <c r="IDM329" s="80"/>
      <c r="IDN329" s="79"/>
      <c r="IDO329" s="35"/>
      <c r="IDP329" s="80"/>
      <c r="IDQ329" s="79"/>
      <c r="IDR329" s="35"/>
      <c r="IDS329" s="80"/>
      <c r="IDT329" s="79"/>
      <c r="IDU329" s="35"/>
      <c r="IDV329" s="80"/>
      <c r="IDW329" s="79"/>
      <c r="IDX329" s="35"/>
      <c r="IDY329" s="80"/>
      <c r="IDZ329" s="79"/>
      <c r="IEA329" s="35"/>
      <c r="IEB329" s="80"/>
      <c r="IEC329" s="79"/>
      <c r="IED329" s="35"/>
      <c r="IEE329" s="80"/>
      <c r="IEF329" s="79"/>
      <c r="IEG329" s="35"/>
      <c r="IEH329" s="80"/>
      <c r="IEI329" s="79"/>
      <c r="IEJ329" s="35"/>
      <c r="IEK329" s="80"/>
      <c r="IEL329" s="79"/>
      <c r="IEM329" s="35"/>
      <c r="IEN329" s="80"/>
      <c r="IEO329" s="79"/>
      <c r="IEP329" s="35"/>
      <c r="IEQ329" s="80"/>
      <c r="IER329" s="79"/>
      <c r="IES329" s="35"/>
      <c r="IET329" s="80"/>
      <c r="IEU329" s="79"/>
      <c r="IEV329" s="35"/>
      <c r="IEW329" s="80"/>
      <c r="IEX329" s="79"/>
      <c r="IEY329" s="35"/>
      <c r="IEZ329" s="80"/>
      <c r="IFA329" s="79"/>
      <c r="IFB329" s="35"/>
      <c r="IFC329" s="80"/>
      <c r="IFD329" s="79"/>
      <c r="IFE329" s="35"/>
      <c r="IFF329" s="80"/>
      <c r="IFG329" s="79"/>
      <c r="IFH329" s="35"/>
      <c r="IFI329" s="80"/>
      <c r="IFJ329" s="79"/>
      <c r="IFK329" s="35"/>
      <c r="IFL329" s="80"/>
      <c r="IFM329" s="79"/>
      <c r="IFN329" s="35"/>
      <c r="IFO329" s="80"/>
      <c r="IFP329" s="79"/>
      <c r="IFQ329" s="35"/>
      <c r="IFR329" s="80"/>
      <c r="IFS329" s="79"/>
      <c r="IFT329" s="35"/>
      <c r="IFU329" s="80"/>
      <c r="IFV329" s="79"/>
      <c r="IFW329" s="35"/>
      <c r="IFX329" s="80"/>
      <c r="IFY329" s="79"/>
      <c r="IFZ329" s="35"/>
      <c r="IGA329" s="80"/>
      <c r="IGB329" s="79"/>
      <c r="IGC329" s="35"/>
      <c r="IGD329" s="80"/>
      <c r="IGE329" s="79"/>
      <c r="IGF329" s="35"/>
      <c r="IGG329" s="80"/>
      <c r="IGH329" s="79"/>
      <c r="IGI329" s="35"/>
      <c r="IGJ329" s="80"/>
      <c r="IGK329" s="79"/>
      <c r="IGL329" s="35"/>
      <c r="IGM329" s="80"/>
      <c r="IGN329" s="79"/>
      <c r="IGO329" s="35"/>
      <c r="IGP329" s="80"/>
      <c r="IGQ329" s="79"/>
      <c r="IGR329" s="35"/>
      <c r="IGS329" s="80"/>
      <c r="IGT329" s="79"/>
      <c r="IGU329" s="35"/>
      <c r="IGV329" s="80"/>
      <c r="IGW329" s="79"/>
      <c r="IGX329" s="35"/>
      <c r="IGY329" s="80"/>
      <c r="IGZ329" s="79"/>
      <c r="IHA329" s="35"/>
      <c r="IHB329" s="80"/>
      <c r="IHC329" s="79"/>
      <c r="IHD329" s="35"/>
      <c r="IHE329" s="80"/>
      <c r="IHF329" s="79"/>
      <c r="IHG329" s="35"/>
      <c r="IHH329" s="80"/>
      <c r="IHI329" s="79"/>
      <c r="IHJ329" s="35"/>
      <c r="IHK329" s="80"/>
      <c r="IHL329" s="79"/>
      <c r="IHM329" s="35"/>
      <c r="IHN329" s="80"/>
      <c r="IHO329" s="79"/>
      <c r="IHP329" s="35"/>
      <c r="IHQ329" s="80"/>
      <c r="IHR329" s="79"/>
      <c r="IHS329" s="35"/>
      <c r="IHT329" s="80"/>
      <c r="IHU329" s="79"/>
      <c r="IHV329" s="35"/>
      <c r="IHW329" s="80"/>
      <c r="IHX329" s="79"/>
      <c r="IHY329" s="35"/>
      <c r="IHZ329" s="80"/>
      <c r="IIA329" s="79"/>
      <c r="IIB329" s="35"/>
      <c r="IIC329" s="80"/>
      <c r="IID329" s="79"/>
      <c r="IIE329" s="35"/>
      <c r="IIF329" s="80"/>
      <c r="IIG329" s="79"/>
      <c r="IIH329" s="35"/>
      <c r="III329" s="80"/>
      <c r="IIJ329" s="79"/>
      <c r="IIK329" s="35"/>
      <c r="IIL329" s="80"/>
      <c r="IIM329" s="79"/>
      <c r="IIN329" s="35"/>
      <c r="IIO329" s="80"/>
      <c r="IIP329" s="79"/>
      <c r="IIQ329" s="35"/>
      <c r="IIR329" s="80"/>
      <c r="IIS329" s="79"/>
      <c r="IIT329" s="35"/>
      <c r="IIU329" s="80"/>
      <c r="IIV329" s="79"/>
      <c r="IIW329" s="35"/>
      <c r="IIX329" s="80"/>
      <c r="IIY329" s="79"/>
      <c r="IIZ329" s="35"/>
      <c r="IJA329" s="80"/>
      <c r="IJB329" s="79"/>
      <c r="IJC329" s="35"/>
      <c r="IJD329" s="80"/>
      <c r="IJE329" s="79"/>
      <c r="IJF329" s="35"/>
      <c r="IJG329" s="80"/>
      <c r="IJH329" s="79"/>
      <c r="IJI329" s="35"/>
      <c r="IJJ329" s="80"/>
      <c r="IJK329" s="79"/>
      <c r="IJL329" s="35"/>
      <c r="IJM329" s="80"/>
      <c r="IJN329" s="79"/>
      <c r="IJO329" s="35"/>
      <c r="IJP329" s="80"/>
      <c r="IJQ329" s="79"/>
      <c r="IJR329" s="35"/>
      <c r="IJS329" s="80"/>
      <c r="IJT329" s="79"/>
      <c r="IJU329" s="35"/>
      <c r="IJV329" s="80"/>
      <c r="IJW329" s="79"/>
      <c r="IJX329" s="35"/>
      <c r="IJY329" s="80"/>
      <c r="IJZ329" s="79"/>
      <c r="IKA329" s="35"/>
      <c r="IKB329" s="80"/>
      <c r="IKC329" s="79"/>
      <c r="IKD329" s="35"/>
      <c r="IKE329" s="80"/>
      <c r="IKF329" s="79"/>
      <c r="IKG329" s="35"/>
      <c r="IKH329" s="80"/>
      <c r="IKI329" s="79"/>
      <c r="IKJ329" s="35"/>
      <c r="IKK329" s="80"/>
      <c r="IKL329" s="79"/>
      <c r="IKM329" s="35"/>
      <c r="IKN329" s="80"/>
      <c r="IKO329" s="79"/>
      <c r="IKP329" s="35"/>
      <c r="IKQ329" s="80"/>
      <c r="IKR329" s="79"/>
      <c r="IKS329" s="35"/>
      <c r="IKT329" s="80"/>
      <c r="IKU329" s="79"/>
      <c r="IKV329" s="35"/>
      <c r="IKW329" s="80"/>
      <c r="IKX329" s="79"/>
      <c r="IKY329" s="35"/>
      <c r="IKZ329" s="80"/>
      <c r="ILA329" s="79"/>
      <c r="ILB329" s="35"/>
      <c r="ILC329" s="80"/>
      <c r="ILD329" s="79"/>
      <c r="ILE329" s="35"/>
      <c r="ILF329" s="80"/>
      <c r="ILG329" s="79"/>
      <c r="ILH329" s="35"/>
      <c r="ILI329" s="80"/>
      <c r="ILJ329" s="79"/>
      <c r="ILK329" s="35"/>
      <c r="ILL329" s="80"/>
      <c r="ILM329" s="79"/>
      <c r="ILN329" s="35"/>
      <c r="ILO329" s="80"/>
      <c r="ILP329" s="79"/>
      <c r="ILQ329" s="35"/>
      <c r="ILR329" s="80"/>
      <c r="ILS329" s="79"/>
      <c r="ILT329" s="35"/>
      <c r="ILU329" s="80"/>
      <c r="ILV329" s="79"/>
      <c r="ILW329" s="35"/>
      <c r="ILX329" s="80"/>
      <c r="ILY329" s="79"/>
      <c r="ILZ329" s="35"/>
      <c r="IMA329" s="80"/>
      <c r="IMB329" s="79"/>
      <c r="IMC329" s="35"/>
      <c r="IMD329" s="80"/>
      <c r="IME329" s="79"/>
      <c r="IMF329" s="35"/>
      <c r="IMG329" s="80"/>
      <c r="IMH329" s="79"/>
      <c r="IMI329" s="35"/>
      <c r="IMJ329" s="80"/>
      <c r="IMK329" s="79"/>
      <c r="IML329" s="35"/>
      <c r="IMM329" s="80"/>
      <c r="IMN329" s="79"/>
      <c r="IMO329" s="35"/>
      <c r="IMP329" s="80"/>
      <c r="IMQ329" s="79"/>
      <c r="IMR329" s="35"/>
      <c r="IMS329" s="80"/>
      <c r="IMT329" s="79"/>
      <c r="IMU329" s="35"/>
      <c r="IMV329" s="80"/>
      <c r="IMW329" s="79"/>
      <c r="IMX329" s="35"/>
      <c r="IMY329" s="80"/>
      <c r="IMZ329" s="79"/>
      <c r="INA329" s="35"/>
      <c r="INB329" s="80"/>
      <c r="INC329" s="79"/>
      <c r="IND329" s="35"/>
      <c r="INE329" s="80"/>
      <c r="INF329" s="79"/>
      <c r="ING329" s="35"/>
      <c r="INH329" s="80"/>
      <c r="INI329" s="79"/>
      <c r="INJ329" s="35"/>
      <c r="INK329" s="80"/>
      <c r="INL329" s="79"/>
      <c r="INM329" s="35"/>
      <c r="INN329" s="80"/>
      <c r="INO329" s="79"/>
      <c r="INP329" s="35"/>
      <c r="INQ329" s="80"/>
      <c r="INR329" s="79"/>
      <c r="INS329" s="35"/>
      <c r="INT329" s="80"/>
      <c r="INU329" s="79"/>
      <c r="INV329" s="35"/>
      <c r="INW329" s="80"/>
      <c r="INX329" s="79"/>
      <c r="INY329" s="35"/>
      <c r="INZ329" s="80"/>
      <c r="IOA329" s="79"/>
      <c r="IOB329" s="35"/>
      <c r="IOC329" s="80"/>
      <c r="IOD329" s="79"/>
      <c r="IOE329" s="35"/>
      <c r="IOF329" s="80"/>
      <c r="IOG329" s="79"/>
      <c r="IOH329" s="35"/>
      <c r="IOI329" s="80"/>
      <c r="IOJ329" s="79"/>
      <c r="IOK329" s="35"/>
      <c r="IOL329" s="80"/>
      <c r="IOM329" s="79"/>
      <c r="ION329" s="35"/>
      <c r="IOO329" s="80"/>
      <c r="IOP329" s="79"/>
      <c r="IOQ329" s="35"/>
      <c r="IOR329" s="80"/>
      <c r="IOS329" s="79"/>
      <c r="IOT329" s="35"/>
      <c r="IOU329" s="80"/>
      <c r="IOV329" s="79"/>
      <c r="IOW329" s="35"/>
      <c r="IOX329" s="80"/>
      <c r="IOY329" s="79"/>
      <c r="IOZ329" s="35"/>
      <c r="IPA329" s="80"/>
      <c r="IPB329" s="79"/>
      <c r="IPC329" s="35"/>
      <c r="IPD329" s="80"/>
      <c r="IPE329" s="79"/>
      <c r="IPF329" s="35"/>
      <c r="IPG329" s="80"/>
      <c r="IPH329" s="79"/>
      <c r="IPI329" s="35"/>
      <c r="IPJ329" s="80"/>
      <c r="IPK329" s="79"/>
      <c r="IPL329" s="35"/>
      <c r="IPM329" s="80"/>
      <c r="IPN329" s="79"/>
      <c r="IPO329" s="35"/>
      <c r="IPP329" s="80"/>
      <c r="IPQ329" s="79"/>
      <c r="IPR329" s="35"/>
      <c r="IPS329" s="80"/>
      <c r="IPT329" s="79"/>
      <c r="IPU329" s="35"/>
      <c r="IPV329" s="80"/>
      <c r="IPW329" s="79"/>
      <c r="IPX329" s="35"/>
      <c r="IPY329" s="80"/>
      <c r="IPZ329" s="79"/>
      <c r="IQA329" s="35"/>
      <c r="IQB329" s="80"/>
      <c r="IQC329" s="79"/>
      <c r="IQD329" s="35"/>
      <c r="IQE329" s="80"/>
      <c r="IQF329" s="79"/>
      <c r="IQG329" s="35"/>
      <c r="IQH329" s="80"/>
      <c r="IQI329" s="79"/>
      <c r="IQJ329" s="35"/>
      <c r="IQK329" s="80"/>
      <c r="IQL329" s="79"/>
      <c r="IQM329" s="35"/>
      <c r="IQN329" s="80"/>
      <c r="IQO329" s="79"/>
      <c r="IQP329" s="35"/>
      <c r="IQQ329" s="80"/>
      <c r="IQR329" s="79"/>
      <c r="IQS329" s="35"/>
      <c r="IQT329" s="80"/>
      <c r="IQU329" s="79"/>
      <c r="IQV329" s="35"/>
      <c r="IQW329" s="80"/>
      <c r="IQX329" s="79"/>
      <c r="IQY329" s="35"/>
      <c r="IQZ329" s="80"/>
      <c r="IRA329" s="79"/>
      <c r="IRB329" s="35"/>
      <c r="IRC329" s="80"/>
      <c r="IRD329" s="79"/>
      <c r="IRE329" s="35"/>
      <c r="IRF329" s="80"/>
      <c r="IRG329" s="79"/>
      <c r="IRH329" s="35"/>
      <c r="IRI329" s="80"/>
      <c r="IRJ329" s="79"/>
      <c r="IRK329" s="35"/>
      <c r="IRL329" s="80"/>
      <c r="IRM329" s="79"/>
      <c r="IRN329" s="35"/>
      <c r="IRO329" s="80"/>
      <c r="IRP329" s="79"/>
      <c r="IRQ329" s="35"/>
      <c r="IRR329" s="80"/>
      <c r="IRS329" s="79"/>
      <c r="IRT329" s="35"/>
      <c r="IRU329" s="80"/>
      <c r="IRV329" s="79"/>
      <c r="IRW329" s="35"/>
      <c r="IRX329" s="80"/>
      <c r="IRY329" s="79"/>
      <c r="IRZ329" s="35"/>
      <c r="ISA329" s="80"/>
      <c r="ISB329" s="79"/>
      <c r="ISC329" s="35"/>
      <c r="ISD329" s="80"/>
      <c r="ISE329" s="79"/>
      <c r="ISF329" s="35"/>
      <c r="ISG329" s="80"/>
      <c r="ISH329" s="79"/>
      <c r="ISI329" s="35"/>
      <c r="ISJ329" s="80"/>
      <c r="ISK329" s="79"/>
      <c r="ISL329" s="35"/>
      <c r="ISM329" s="80"/>
      <c r="ISN329" s="79"/>
      <c r="ISO329" s="35"/>
      <c r="ISP329" s="80"/>
      <c r="ISQ329" s="79"/>
      <c r="ISR329" s="35"/>
      <c r="ISS329" s="80"/>
      <c r="IST329" s="79"/>
      <c r="ISU329" s="35"/>
      <c r="ISV329" s="80"/>
      <c r="ISW329" s="79"/>
      <c r="ISX329" s="35"/>
      <c r="ISY329" s="80"/>
      <c r="ISZ329" s="79"/>
      <c r="ITA329" s="35"/>
      <c r="ITB329" s="80"/>
      <c r="ITC329" s="79"/>
      <c r="ITD329" s="35"/>
      <c r="ITE329" s="80"/>
      <c r="ITF329" s="79"/>
      <c r="ITG329" s="35"/>
      <c r="ITH329" s="80"/>
      <c r="ITI329" s="79"/>
      <c r="ITJ329" s="35"/>
      <c r="ITK329" s="80"/>
      <c r="ITL329" s="79"/>
      <c r="ITM329" s="35"/>
      <c r="ITN329" s="80"/>
      <c r="ITO329" s="79"/>
      <c r="ITP329" s="35"/>
      <c r="ITQ329" s="80"/>
      <c r="ITR329" s="79"/>
      <c r="ITS329" s="35"/>
      <c r="ITT329" s="80"/>
      <c r="ITU329" s="79"/>
      <c r="ITV329" s="35"/>
      <c r="ITW329" s="80"/>
      <c r="ITX329" s="79"/>
      <c r="ITY329" s="35"/>
      <c r="ITZ329" s="80"/>
      <c r="IUA329" s="79"/>
      <c r="IUB329" s="35"/>
      <c r="IUC329" s="80"/>
      <c r="IUD329" s="79"/>
      <c r="IUE329" s="35"/>
      <c r="IUF329" s="80"/>
      <c r="IUG329" s="79"/>
      <c r="IUH329" s="35"/>
      <c r="IUI329" s="80"/>
      <c r="IUJ329" s="79"/>
      <c r="IUK329" s="35"/>
      <c r="IUL329" s="80"/>
      <c r="IUM329" s="79"/>
      <c r="IUN329" s="35"/>
      <c r="IUO329" s="80"/>
      <c r="IUP329" s="79"/>
      <c r="IUQ329" s="35"/>
      <c r="IUR329" s="80"/>
      <c r="IUS329" s="79"/>
      <c r="IUT329" s="35"/>
      <c r="IUU329" s="80"/>
      <c r="IUV329" s="79"/>
      <c r="IUW329" s="35"/>
      <c r="IUX329" s="80"/>
      <c r="IUY329" s="79"/>
      <c r="IUZ329" s="35"/>
      <c r="IVA329" s="80"/>
      <c r="IVB329" s="79"/>
      <c r="IVC329" s="35"/>
      <c r="IVD329" s="80"/>
      <c r="IVE329" s="79"/>
      <c r="IVF329" s="35"/>
      <c r="IVG329" s="80"/>
      <c r="IVH329" s="79"/>
      <c r="IVI329" s="35"/>
      <c r="IVJ329" s="80"/>
      <c r="IVK329" s="79"/>
      <c r="IVL329" s="35"/>
      <c r="IVM329" s="80"/>
      <c r="IVN329" s="79"/>
      <c r="IVO329" s="35"/>
      <c r="IVP329" s="80"/>
      <c r="IVQ329" s="79"/>
      <c r="IVR329" s="35"/>
      <c r="IVS329" s="80"/>
      <c r="IVT329" s="79"/>
      <c r="IVU329" s="35"/>
      <c r="IVV329" s="80"/>
      <c r="IVW329" s="79"/>
      <c r="IVX329" s="35"/>
      <c r="IVY329" s="80"/>
      <c r="IVZ329" s="79"/>
      <c r="IWA329" s="35"/>
      <c r="IWB329" s="80"/>
      <c r="IWC329" s="79"/>
      <c r="IWD329" s="35"/>
      <c r="IWE329" s="80"/>
      <c r="IWF329" s="79"/>
      <c r="IWG329" s="35"/>
      <c r="IWH329" s="80"/>
      <c r="IWI329" s="79"/>
      <c r="IWJ329" s="35"/>
      <c r="IWK329" s="80"/>
      <c r="IWL329" s="79"/>
      <c r="IWM329" s="35"/>
      <c r="IWN329" s="80"/>
      <c r="IWO329" s="79"/>
      <c r="IWP329" s="35"/>
      <c r="IWQ329" s="80"/>
      <c r="IWR329" s="79"/>
      <c r="IWS329" s="35"/>
      <c r="IWT329" s="80"/>
      <c r="IWU329" s="79"/>
      <c r="IWV329" s="35"/>
      <c r="IWW329" s="80"/>
      <c r="IWX329" s="79"/>
      <c r="IWY329" s="35"/>
      <c r="IWZ329" s="80"/>
      <c r="IXA329" s="79"/>
      <c r="IXB329" s="35"/>
      <c r="IXC329" s="80"/>
      <c r="IXD329" s="79"/>
      <c r="IXE329" s="35"/>
      <c r="IXF329" s="80"/>
      <c r="IXG329" s="79"/>
      <c r="IXH329" s="35"/>
      <c r="IXI329" s="80"/>
      <c r="IXJ329" s="79"/>
      <c r="IXK329" s="35"/>
      <c r="IXL329" s="80"/>
      <c r="IXM329" s="79"/>
      <c r="IXN329" s="35"/>
      <c r="IXO329" s="80"/>
      <c r="IXP329" s="79"/>
      <c r="IXQ329" s="35"/>
      <c r="IXR329" s="80"/>
      <c r="IXS329" s="79"/>
      <c r="IXT329" s="35"/>
      <c r="IXU329" s="80"/>
      <c r="IXV329" s="79"/>
      <c r="IXW329" s="35"/>
      <c r="IXX329" s="80"/>
      <c r="IXY329" s="79"/>
      <c r="IXZ329" s="35"/>
      <c r="IYA329" s="80"/>
      <c r="IYB329" s="79"/>
      <c r="IYC329" s="35"/>
      <c r="IYD329" s="80"/>
      <c r="IYE329" s="79"/>
      <c r="IYF329" s="35"/>
      <c r="IYG329" s="80"/>
      <c r="IYH329" s="79"/>
      <c r="IYI329" s="35"/>
      <c r="IYJ329" s="80"/>
      <c r="IYK329" s="79"/>
      <c r="IYL329" s="35"/>
      <c r="IYM329" s="80"/>
      <c r="IYN329" s="79"/>
      <c r="IYO329" s="35"/>
      <c r="IYP329" s="80"/>
      <c r="IYQ329" s="79"/>
      <c r="IYR329" s="35"/>
      <c r="IYS329" s="80"/>
      <c r="IYT329" s="79"/>
      <c r="IYU329" s="35"/>
      <c r="IYV329" s="80"/>
      <c r="IYW329" s="79"/>
      <c r="IYX329" s="35"/>
      <c r="IYY329" s="80"/>
      <c r="IYZ329" s="79"/>
      <c r="IZA329" s="35"/>
      <c r="IZB329" s="80"/>
      <c r="IZC329" s="79"/>
      <c r="IZD329" s="35"/>
      <c r="IZE329" s="80"/>
      <c r="IZF329" s="79"/>
      <c r="IZG329" s="35"/>
      <c r="IZH329" s="80"/>
      <c r="IZI329" s="79"/>
      <c r="IZJ329" s="35"/>
      <c r="IZK329" s="80"/>
      <c r="IZL329" s="79"/>
      <c r="IZM329" s="35"/>
      <c r="IZN329" s="80"/>
      <c r="IZO329" s="79"/>
      <c r="IZP329" s="35"/>
      <c r="IZQ329" s="80"/>
      <c r="IZR329" s="79"/>
      <c r="IZS329" s="35"/>
      <c r="IZT329" s="80"/>
      <c r="IZU329" s="79"/>
      <c r="IZV329" s="35"/>
      <c r="IZW329" s="80"/>
      <c r="IZX329" s="79"/>
      <c r="IZY329" s="35"/>
      <c r="IZZ329" s="80"/>
      <c r="JAA329" s="79"/>
      <c r="JAB329" s="35"/>
      <c r="JAC329" s="80"/>
      <c r="JAD329" s="79"/>
      <c r="JAE329" s="35"/>
      <c r="JAF329" s="80"/>
      <c r="JAG329" s="79"/>
      <c r="JAH329" s="35"/>
      <c r="JAI329" s="80"/>
      <c r="JAJ329" s="79"/>
      <c r="JAK329" s="35"/>
      <c r="JAL329" s="80"/>
      <c r="JAM329" s="79"/>
      <c r="JAN329" s="35"/>
      <c r="JAO329" s="80"/>
      <c r="JAP329" s="79"/>
      <c r="JAQ329" s="35"/>
      <c r="JAR329" s="80"/>
      <c r="JAS329" s="79"/>
      <c r="JAT329" s="35"/>
      <c r="JAU329" s="80"/>
      <c r="JAV329" s="79"/>
      <c r="JAW329" s="35"/>
      <c r="JAX329" s="80"/>
      <c r="JAY329" s="79"/>
      <c r="JAZ329" s="35"/>
      <c r="JBA329" s="80"/>
      <c r="JBB329" s="79"/>
      <c r="JBC329" s="35"/>
      <c r="JBD329" s="80"/>
      <c r="JBE329" s="79"/>
      <c r="JBF329" s="35"/>
      <c r="JBG329" s="80"/>
      <c r="JBH329" s="79"/>
      <c r="JBI329" s="35"/>
      <c r="JBJ329" s="80"/>
      <c r="JBK329" s="79"/>
      <c r="JBL329" s="35"/>
      <c r="JBM329" s="80"/>
      <c r="JBN329" s="79"/>
      <c r="JBO329" s="35"/>
      <c r="JBP329" s="80"/>
      <c r="JBQ329" s="79"/>
      <c r="JBR329" s="35"/>
      <c r="JBS329" s="80"/>
      <c r="JBT329" s="79"/>
      <c r="JBU329" s="35"/>
      <c r="JBV329" s="80"/>
      <c r="JBW329" s="79"/>
      <c r="JBX329" s="35"/>
      <c r="JBY329" s="80"/>
      <c r="JBZ329" s="79"/>
      <c r="JCA329" s="35"/>
      <c r="JCB329" s="80"/>
      <c r="JCC329" s="79"/>
      <c r="JCD329" s="35"/>
      <c r="JCE329" s="80"/>
      <c r="JCF329" s="79"/>
      <c r="JCG329" s="35"/>
      <c r="JCH329" s="80"/>
      <c r="JCI329" s="79"/>
      <c r="JCJ329" s="35"/>
      <c r="JCK329" s="80"/>
      <c r="JCL329" s="79"/>
      <c r="JCM329" s="35"/>
      <c r="JCN329" s="80"/>
      <c r="JCO329" s="79"/>
      <c r="JCP329" s="35"/>
      <c r="JCQ329" s="80"/>
      <c r="JCR329" s="79"/>
      <c r="JCS329" s="35"/>
      <c r="JCT329" s="80"/>
      <c r="JCU329" s="79"/>
      <c r="JCV329" s="35"/>
      <c r="JCW329" s="80"/>
      <c r="JCX329" s="79"/>
      <c r="JCY329" s="35"/>
      <c r="JCZ329" s="80"/>
      <c r="JDA329" s="79"/>
      <c r="JDB329" s="35"/>
      <c r="JDC329" s="80"/>
      <c r="JDD329" s="79"/>
      <c r="JDE329" s="35"/>
      <c r="JDF329" s="80"/>
      <c r="JDG329" s="79"/>
      <c r="JDH329" s="35"/>
      <c r="JDI329" s="80"/>
      <c r="JDJ329" s="79"/>
      <c r="JDK329" s="35"/>
      <c r="JDL329" s="80"/>
      <c r="JDM329" s="79"/>
      <c r="JDN329" s="35"/>
      <c r="JDO329" s="80"/>
      <c r="JDP329" s="79"/>
      <c r="JDQ329" s="35"/>
      <c r="JDR329" s="80"/>
      <c r="JDS329" s="79"/>
      <c r="JDT329" s="35"/>
      <c r="JDU329" s="80"/>
      <c r="JDV329" s="79"/>
      <c r="JDW329" s="35"/>
      <c r="JDX329" s="80"/>
      <c r="JDY329" s="79"/>
      <c r="JDZ329" s="35"/>
      <c r="JEA329" s="80"/>
      <c r="JEB329" s="79"/>
      <c r="JEC329" s="35"/>
      <c r="JED329" s="80"/>
      <c r="JEE329" s="79"/>
      <c r="JEF329" s="35"/>
      <c r="JEG329" s="80"/>
      <c r="JEH329" s="79"/>
      <c r="JEI329" s="35"/>
      <c r="JEJ329" s="80"/>
      <c r="JEK329" s="79"/>
      <c r="JEL329" s="35"/>
      <c r="JEM329" s="80"/>
      <c r="JEN329" s="79"/>
      <c r="JEO329" s="35"/>
      <c r="JEP329" s="80"/>
      <c r="JEQ329" s="79"/>
      <c r="JER329" s="35"/>
      <c r="JES329" s="80"/>
      <c r="JET329" s="79"/>
      <c r="JEU329" s="35"/>
      <c r="JEV329" s="80"/>
      <c r="JEW329" s="79"/>
      <c r="JEX329" s="35"/>
      <c r="JEY329" s="80"/>
      <c r="JEZ329" s="79"/>
      <c r="JFA329" s="35"/>
      <c r="JFB329" s="80"/>
      <c r="JFC329" s="79"/>
      <c r="JFD329" s="35"/>
      <c r="JFE329" s="80"/>
      <c r="JFF329" s="79"/>
      <c r="JFG329" s="35"/>
      <c r="JFH329" s="80"/>
      <c r="JFI329" s="79"/>
      <c r="JFJ329" s="35"/>
      <c r="JFK329" s="80"/>
      <c r="JFL329" s="79"/>
      <c r="JFM329" s="35"/>
      <c r="JFN329" s="80"/>
      <c r="JFO329" s="79"/>
      <c r="JFP329" s="35"/>
      <c r="JFQ329" s="80"/>
      <c r="JFR329" s="79"/>
      <c r="JFS329" s="35"/>
      <c r="JFT329" s="80"/>
      <c r="JFU329" s="79"/>
      <c r="JFV329" s="35"/>
      <c r="JFW329" s="80"/>
      <c r="JFX329" s="79"/>
      <c r="JFY329" s="35"/>
      <c r="JFZ329" s="80"/>
      <c r="JGA329" s="79"/>
      <c r="JGB329" s="35"/>
      <c r="JGC329" s="80"/>
      <c r="JGD329" s="79"/>
      <c r="JGE329" s="35"/>
      <c r="JGF329" s="80"/>
      <c r="JGG329" s="79"/>
      <c r="JGH329" s="35"/>
      <c r="JGI329" s="80"/>
      <c r="JGJ329" s="79"/>
      <c r="JGK329" s="35"/>
      <c r="JGL329" s="80"/>
      <c r="JGM329" s="79"/>
      <c r="JGN329" s="35"/>
      <c r="JGO329" s="80"/>
      <c r="JGP329" s="79"/>
      <c r="JGQ329" s="35"/>
      <c r="JGR329" s="80"/>
      <c r="JGS329" s="79"/>
      <c r="JGT329" s="35"/>
      <c r="JGU329" s="80"/>
      <c r="JGV329" s="79"/>
      <c r="JGW329" s="35"/>
      <c r="JGX329" s="80"/>
      <c r="JGY329" s="79"/>
      <c r="JGZ329" s="35"/>
      <c r="JHA329" s="80"/>
      <c r="JHB329" s="79"/>
      <c r="JHC329" s="35"/>
      <c r="JHD329" s="80"/>
      <c r="JHE329" s="79"/>
      <c r="JHF329" s="35"/>
      <c r="JHG329" s="80"/>
      <c r="JHH329" s="79"/>
      <c r="JHI329" s="35"/>
      <c r="JHJ329" s="80"/>
      <c r="JHK329" s="79"/>
      <c r="JHL329" s="35"/>
      <c r="JHM329" s="80"/>
      <c r="JHN329" s="79"/>
      <c r="JHO329" s="35"/>
      <c r="JHP329" s="80"/>
      <c r="JHQ329" s="79"/>
      <c r="JHR329" s="35"/>
      <c r="JHS329" s="80"/>
      <c r="JHT329" s="79"/>
      <c r="JHU329" s="35"/>
      <c r="JHV329" s="80"/>
      <c r="JHW329" s="79"/>
      <c r="JHX329" s="35"/>
      <c r="JHY329" s="80"/>
      <c r="JHZ329" s="79"/>
      <c r="JIA329" s="35"/>
      <c r="JIB329" s="80"/>
      <c r="JIC329" s="79"/>
      <c r="JID329" s="35"/>
      <c r="JIE329" s="80"/>
      <c r="JIF329" s="79"/>
      <c r="JIG329" s="35"/>
      <c r="JIH329" s="80"/>
      <c r="JII329" s="79"/>
      <c r="JIJ329" s="35"/>
      <c r="JIK329" s="80"/>
      <c r="JIL329" s="79"/>
      <c r="JIM329" s="35"/>
      <c r="JIN329" s="80"/>
      <c r="JIO329" s="79"/>
      <c r="JIP329" s="35"/>
      <c r="JIQ329" s="80"/>
      <c r="JIR329" s="79"/>
      <c r="JIS329" s="35"/>
      <c r="JIT329" s="80"/>
      <c r="JIU329" s="79"/>
      <c r="JIV329" s="35"/>
      <c r="JIW329" s="80"/>
      <c r="JIX329" s="79"/>
      <c r="JIY329" s="35"/>
      <c r="JIZ329" s="80"/>
      <c r="JJA329" s="79"/>
      <c r="JJB329" s="35"/>
      <c r="JJC329" s="80"/>
      <c r="JJD329" s="79"/>
      <c r="JJE329" s="35"/>
      <c r="JJF329" s="80"/>
      <c r="JJG329" s="79"/>
      <c r="JJH329" s="35"/>
      <c r="JJI329" s="80"/>
      <c r="JJJ329" s="79"/>
      <c r="JJK329" s="35"/>
      <c r="JJL329" s="80"/>
      <c r="JJM329" s="79"/>
      <c r="JJN329" s="35"/>
      <c r="JJO329" s="80"/>
      <c r="JJP329" s="79"/>
      <c r="JJQ329" s="35"/>
      <c r="JJR329" s="80"/>
      <c r="JJS329" s="79"/>
      <c r="JJT329" s="35"/>
      <c r="JJU329" s="80"/>
      <c r="JJV329" s="79"/>
      <c r="JJW329" s="35"/>
      <c r="JJX329" s="80"/>
      <c r="JJY329" s="79"/>
      <c r="JJZ329" s="35"/>
      <c r="JKA329" s="80"/>
      <c r="JKB329" s="79"/>
      <c r="JKC329" s="35"/>
      <c r="JKD329" s="80"/>
      <c r="JKE329" s="79"/>
      <c r="JKF329" s="35"/>
      <c r="JKG329" s="80"/>
      <c r="JKH329" s="79"/>
      <c r="JKI329" s="35"/>
      <c r="JKJ329" s="80"/>
      <c r="JKK329" s="79"/>
      <c r="JKL329" s="35"/>
      <c r="JKM329" s="80"/>
      <c r="JKN329" s="79"/>
      <c r="JKO329" s="35"/>
      <c r="JKP329" s="80"/>
      <c r="JKQ329" s="79"/>
      <c r="JKR329" s="35"/>
      <c r="JKS329" s="80"/>
      <c r="JKT329" s="79"/>
      <c r="JKU329" s="35"/>
      <c r="JKV329" s="80"/>
      <c r="JKW329" s="79"/>
      <c r="JKX329" s="35"/>
      <c r="JKY329" s="80"/>
      <c r="JKZ329" s="79"/>
      <c r="JLA329" s="35"/>
      <c r="JLB329" s="80"/>
      <c r="JLC329" s="79"/>
      <c r="JLD329" s="35"/>
      <c r="JLE329" s="80"/>
      <c r="JLF329" s="79"/>
      <c r="JLG329" s="35"/>
      <c r="JLH329" s="80"/>
      <c r="JLI329" s="79"/>
      <c r="JLJ329" s="35"/>
      <c r="JLK329" s="80"/>
      <c r="JLL329" s="79"/>
      <c r="JLM329" s="35"/>
      <c r="JLN329" s="80"/>
      <c r="JLO329" s="79"/>
      <c r="JLP329" s="35"/>
      <c r="JLQ329" s="80"/>
      <c r="JLR329" s="79"/>
      <c r="JLS329" s="35"/>
      <c r="JLT329" s="80"/>
      <c r="JLU329" s="79"/>
      <c r="JLV329" s="35"/>
      <c r="JLW329" s="80"/>
      <c r="JLX329" s="79"/>
      <c r="JLY329" s="35"/>
      <c r="JLZ329" s="80"/>
      <c r="JMA329" s="79"/>
      <c r="JMB329" s="35"/>
      <c r="JMC329" s="80"/>
      <c r="JMD329" s="79"/>
      <c r="JME329" s="35"/>
      <c r="JMF329" s="80"/>
      <c r="JMG329" s="79"/>
      <c r="JMH329" s="35"/>
      <c r="JMI329" s="80"/>
      <c r="JMJ329" s="79"/>
      <c r="JMK329" s="35"/>
      <c r="JML329" s="80"/>
      <c r="JMM329" s="79"/>
      <c r="JMN329" s="35"/>
      <c r="JMO329" s="80"/>
      <c r="JMP329" s="79"/>
      <c r="JMQ329" s="35"/>
      <c r="JMR329" s="80"/>
      <c r="JMS329" s="79"/>
      <c r="JMT329" s="35"/>
      <c r="JMU329" s="80"/>
      <c r="JMV329" s="79"/>
      <c r="JMW329" s="35"/>
      <c r="JMX329" s="80"/>
      <c r="JMY329" s="79"/>
      <c r="JMZ329" s="35"/>
      <c r="JNA329" s="80"/>
      <c r="JNB329" s="79"/>
      <c r="JNC329" s="35"/>
      <c r="JND329" s="80"/>
      <c r="JNE329" s="79"/>
      <c r="JNF329" s="35"/>
      <c r="JNG329" s="80"/>
      <c r="JNH329" s="79"/>
      <c r="JNI329" s="35"/>
      <c r="JNJ329" s="80"/>
      <c r="JNK329" s="79"/>
      <c r="JNL329" s="35"/>
      <c r="JNM329" s="80"/>
      <c r="JNN329" s="79"/>
      <c r="JNO329" s="35"/>
      <c r="JNP329" s="80"/>
      <c r="JNQ329" s="79"/>
      <c r="JNR329" s="35"/>
      <c r="JNS329" s="80"/>
      <c r="JNT329" s="79"/>
      <c r="JNU329" s="35"/>
      <c r="JNV329" s="80"/>
      <c r="JNW329" s="79"/>
      <c r="JNX329" s="35"/>
      <c r="JNY329" s="80"/>
      <c r="JNZ329" s="79"/>
      <c r="JOA329" s="35"/>
      <c r="JOB329" s="80"/>
      <c r="JOC329" s="79"/>
      <c r="JOD329" s="35"/>
      <c r="JOE329" s="80"/>
      <c r="JOF329" s="79"/>
      <c r="JOG329" s="35"/>
      <c r="JOH329" s="80"/>
      <c r="JOI329" s="79"/>
      <c r="JOJ329" s="35"/>
      <c r="JOK329" s="80"/>
      <c r="JOL329" s="79"/>
      <c r="JOM329" s="35"/>
      <c r="JON329" s="80"/>
      <c r="JOO329" s="79"/>
      <c r="JOP329" s="35"/>
      <c r="JOQ329" s="80"/>
      <c r="JOR329" s="79"/>
      <c r="JOS329" s="35"/>
      <c r="JOT329" s="80"/>
      <c r="JOU329" s="79"/>
      <c r="JOV329" s="35"/>
      <c r="JOW329" s="80"/>
      <c r="JOX329" s="79"/>
      <c r="JOY329" s="35"/>
      <c r="JOZ329" s="80"/>
      <c r="JPA329" s="79"/>
      <c r="JPB329" s="35"/>
      <c r="JPC329" s="80"/>
      <c r="JPD329" s="79"/>
      <c r="JPE329" s="35"/>
      <c r="JPF329" s="80"/>
      <c r="JPG329" s="79"/>
      <c r="JPH329" s="35"/>
      <c r="JPI329" s="80"/>
      <c r="JPJ329" s="79"/>
      <c r="JPK329" s="35"/>
      <c r="JPL329" s="80"/>
      <c r="JPM329" s="79"/>
      <c r="JPN329" s="35"/>
      <c r="JPO329" s="80"/>
      <c r="JPP329" s="79"/>
      <c r="JPQ329" s="35"/>
      <c r="JPR329" s="80"/>
      <c r="JPS329" s="79"/>
      <c r="JPT329" s="35"/>
      <c r="JPU329" s="80"/>
      <c r="JPV329" s="79"/>
      <c r="JPW329" s="35"/>
      <c r="JPX329" s="80"/>
      <c r="JPY329" s="79"/>
      <c r="JPZ329" s="35"/>
      <c r="JQA329" s="80"/>
      <c r="JQB329" s="79"/>
      <c r="JQC329" s="35"/>
      <c r="JQD329" s="80"/>
      <c r="JQE329" s="79"/>
      <c r="JQF329" s="35"/>
      <c r="JQG329" s="80"/>
      <c r="JQH329" s="79"/>
      <c r="JQI329" s="35"/>
      <c r="JQJ329" s="80"/>
      <c r="JQK329" s="79"/>
      <c r="JQL329" s="35"/>
      <c r="JQM329" s="80"/>
      <c r="JQN329" s="79"/>
      <c r="JQO329" s="35"/>
      <c r="JQP329" s="80"/>
      <c r="JQQ329" s="79"/>
      <c r="JQR329" s="35"/>
      <c r="JQS329" s="80"/>
      <c r="JQT329" s="79"/>
      <c r="JQU329" s="35"/>
      <c r="JQV329" s="80"/>
      <c r="JQW329" s="79"/>
      <c r="JQX329" s="35"/>
      <c r="JQY329" s="80"/>
      <c r="JQZ329" s="79"/>
      <c r="JRA329" s="35"/>
      <c r="JRB329" s="80"/>
      <c r="JRC329" s="79"/>
      <c r="JRD329" s="35"/>
      <c r="JRE329" s="80"/>
      <c r="JRF329" s="79"/>
      <c r="JRG329" s="35"/>
      <c r="JRH329" s="80"/>
      <c r="JRI329" s="79"/>
      <c r="JRJ329" s="35"/>
      <c r="JRK329" s="80"/>
      <c r="JRL329" s="79"/>
      <c r="JRM329" s="35"/>
      <c r="JRN329" s="80"/>
      <c r="JRO329" s="79"/>
      <c r="JRP329" s="35"/>
      <c r="JRQ329" s="80"/>
      <c r="JRR329" s="79"/>
      <c r="JRS329" s="35"/>
      <c r="JRT329" s="80"/>
      <c r="JRU329" s="79"/>
      <c r="JRV329" s="35"/>
      <c r="JRW329" s="80"/>
      <c r="JRX329" s="79"/>
      <c r="JRY329" s="35"/>
      <c r="JRZ329" s="80"/>
      <c r="JSA329" s="79"/>
      <c r="JSB329" s="35"/>
      <c r="JSC329" s="80"/>
      <c r="JSD329" s="79"/>
      <c r="JSE329" s="35"/>
      <c r="JSF329" s="80"/>
      <c r="JSG329" s="79"/>
      <c r="JSH329" s="35"/>
      <c r="JSI329" s="80"/>
      <c r="JSJ329" s="79"/>
      <c r="JSK329" s="35"/>
      <c r="JSL329" s="80"/>
      <c r="JSM329" s="79"/>
      <c r="JSN329" s="35"/>
      <c r="JSO329" s="80"/>
      <c r="JSP329" s="79"/>
      <c r="JSQ329" s="35"/>
      <c r="JSR329" s="80"/>
      <c r="JSS329" s="79"/>
      <c r="JST329" s="35"/>
      <c r="JSU329" s="80"/>
      <c r="JSV329" s="79"/>
      <c r="JSW329" s="35"/>
      <c r="JSX329" s="80"/>
      <c r="JSY329" s="79"/>
      <c r="JSZ329" s="35"/>
      <c r="JTA329" s="80"/>
      <c r="JTB329" s="79"/>
      <c r="JTC329" s="35"/>
      <c r="JTD329" s="80"/>
      <c r="JTE329" s="79"/>
      <c r="JTF329" s="35"/>
      <c r="JTG329" s="80"/>
      <c r="JTH329" s="79"/>
      <c r="JTI329" s="35"/>
      <c r="JTJ329" s="80"/>
      <c r="JTK329" s="79"/>
      <c r="JTL329" s="35"/>
      <c r="JTM329" s="80"/>
      <c r="JTN329" s="79"/>
      <c r="JTO329" s="35"/>
      <c r="JTP329" s="80"/>
      <c r="JTQ329" s="79"/>
      <c r="JTR329" s="35"/>
      <c r="JTS329" s="80"/>
      <c r="JTT329" s="79"/>
      <c r="JTU329" s="35"/>
      <c r="JTV329" s="80"/>
      <c r="JTW329" s="79"/>
      <c r="JTX329" s="35"/>
      <c r="JTY329" s="80"/>
      <c r="JTZ329" s="79"/>
      <c r="JUA329" s="35"/>
      <c r="JUB329" s="80"/>
      <c r="JUC329" s="79"/>
      <c r="JUD329" s="35"/>
      <c r="JUE329" s="80"/>
      <c r="JUF329" s="79"/>
      <c r="JUG329" s="35"/>
      <c r="JUH329" s="80"/>
      <c r="JUI329" s="79"/>
      <c r="JUJ329" s="35"/>
      <c r="JUK329" s="80"/>
      <c r="JUL329" s="79"/>
      <c r="JUM329" s="35"/>
      <c r="JUN329" s="80"/>
      <c r="JUO329" s="79"/>
      <c r="JUP329" s="35"/>
      <c r="JUQ329" s="80"/>
      <c r="JUR329" s="79"/>
      <c r="JUS329" s="35"/>
      <c r="JUT329" s="80"/>
      <c r="JUU329" s="79"/>
      <c r="JUV329" s="35"/>
      <c r="JUW329" s="80"/>
      <c r="JUX329" s="79"/>
      <c r="JUY329" s="35"/>
      <c r="JUZ329" s="80"/>
      <c r="JVA329" s="79"/>
      <c r="JVB329" s="35"/>
      <c r="JVC329" s="80"/>
      <c r="JVD329" s="79"/>
      <c r="JVE329" s="35"/>
      <c r="JVF329" s="80"/>
      <c r="JVG329" s="79"/>
      <c r="JVH329" s="35"/>
      <c r="JVI329" s="80"/>
      <c r="JVJ329" s="79"/>
      <c r="JVK329" s="35"/>
      <c r="JVL329" s="80"/>
      <c r="JVM329" s="79"/>
      <c r="JVN329" s="35"/>
      <c r="JVO329" s="80"/>
      <c r="JVP329" s="79"/>
      <c r="JVQ329" s="35"/>
      <c r="JVR329" s="80"/>
      <c r="JVS329" s="79"/>
      <c r="JVT329" s="35"/>
      <c r="JVU329" s="80"/>
      <c r="JVV329" s="79"/>
      <c r="JVW329" s="35"/>
      <c r="JVX329" s="80"/>
      <c r="JVY329" s="79"/>
      <c r="JVZ329" s="35"/>
      <c r="JWA329" s="80"/>
      <c r="JWB329" s="79"/>
      <c r="JWC329" s="35"/>
      <c r="JWD329" s="80"/>
      <c r="JWE329" s="79"/>
      <c r="JWF329" s="35"/>
      <c r="JWG329" s="80"/>
      <c r="JWH329" s="79"/>
      <c r="JWI329" s="35"/>
      <c r="JWJ329" s="80"/>
      <c r="JWK329" s="79"/>
      <c r="JWL329" s="35"/>
      <c r="JWM329" s="80"/>
      <c r="JWN329" s="79"/>
      <c r="JWO329" s="35"/>
      <c r="JWP329" s="80"/>
      <c r="JWQ329" s="79"/>
      <c r="JWR329" s="35"/>
      <c r="JWS329" s="80"/>
      <c r="JWT329" s="79"/>
      <c r="JWU329" s="35"/>
      <c r="JWV329" s="80"/>
      <c r="JWW329" s="79"/>
      <c r="JWX329" s="35"/>
      <c r="JWY329" s="80"/>
      <c r="JWZ329" s="79"/>
      <c r="JXA329" s="35"/>
      <c r="JXB329" s="80"/>
      <c r="JXC329" s="79"/>
      <c r="JXD329" s="35"/>
      <c r="JXE329" s="80"/>
      <c r="JXF329" s="79"/>
      <c r="JXG329" s="35"/>
      <c r="JXH329" s="80"/>
      <c r="JXI329" s="79"/>
      <c r="JXJ329" s="35"/>
      <c r="JXK329" s="80"/>
      <c r="JXL329" s="79"/>
      <c r="JXM329" s="35"/>
      <c r="JXN329" s="80"/>
      <c r="JXO329" s="79"/>
      <c r="JXP329" s="35"/>
      <c r="JXQ329" s="80"/>
      <c r="JXR329" s="79"/>
      <c r="JXS329" s="35"/>
      <c r="JXT329" s="80"/>
      <c r="JXU329" s="79"/>
      <c r="JXV329" s="35"/>
      <c r="JXW329" s="80"/>
      <c r="JXX329" s="79"/>
      <c r="JXY329" s="35"/>
      <c r="JXZ329" s="80"/>
      <c r="JYA329" s="79"/>
      <c r="JYB329" s="35"/>
      <c r="JYC329" s="80"/>
      <c r="JYD329" s="79"/>
      <c r="JYE329" s="35"/>
      <c r="JYF329" s="80"/>
      <c r="JYG329" s="79"/>
      <c r="JYH329" s="35"/>
      <c r="JYI329" s="80"/>
      <c r="JYJ329" s="79"/>
      <c r="JYK329" s="35"/>
      <c r="JYL329" s="80"/>
      <c r="JYM329" s="79"/>
      <c r="JYN329" s="35"/>
      <c r="JYO329" s="80"/>
      <c r="JYP329" s="79"/>
      <c r="JYQ329" s="35"/>
      <c r="JYR329" s="80"/>
      <c r="JYS329" s="79"/>
      <c r="JYT329" s="35"/>
      <c r="JYU329" s="80"/>
      <c r="JYV329" s="79"/>
      <c r="JYW329" s="35"/>
      <c r="JYX329" s="80"/>
      <c r="JYY329" s="79"/>
      <c r="JYZ329" s="35"/>
      <c r="JZA329" s="80"/>
      <c r="JZB329" s="79"/>
      <c r="JZC329" s="35"/>
      <c r="JZD329" s="80"/>
      <c r="JZE329" s="79"/>
      <c r="JZF329" s="35"/>
      <c r="JZG329" s="80"/>
      <c r="JZH329" s="79"/>
      <c r="JZI329" s="35"/>
      <c r="JZJ329" s="80"/>
      <c r="JZK329" s="79"/>
      <c r="JZL329" s="35"/>
      <c r="JZM329" s="80"/>
      <c r="JZN329" s="79"/>
      <c r="JZO329" s="35"/>
      <c r="JZP329" s="80"/>
      <c r="JZQ329" s="79"/>
      <c r="JZR329" s="35"/>
      <c r="JZS329" s="80"/>
      <c r="JZT329" s="79"/>
      <c r="JZU329" s="35"/>
      <c r="JZV329" s="80"/>
      <c r="JZW329" s="79"/>
      <c r="JZX329" s="35"/>
      <c r="JZY329" s="80"/>
      <c r="JZZ329" s="79"/>
      <c r="KAA329" s="35"/>
      <c r="KAB329" s="80"/>
      <c r="KAC329" s="79"/>
      <c r="KAD329" s="35"/>
      <c r="KAE329" s="80"/>
      <c r="KAF329" s="79"/>
      <c r="KAG329" s="35"/>
      <c r="KAH329" s="80"/>
      <c r="KAI329" s="79"/>
      <c r="KAJ329" s="35"/>
      <c r="KAK329" s="80"/>
      <c r="KAL329" s="79"/>
      <c r="KAM329" s="35"/>
      <c r="KAN329" s="80"/>
      <c r="KAO329" s="79"/>
      <c r="KAP329" s="35"/>
      <c r="KAQ329" s="80"/>
      <c r="KAR329" s="79"/>
      <c r="KAS329" s="35"/>
      <c r="KAT329" s="80"/>
      <c r="KAU329" s="79"/>
      <c r="KAV329" s="35"/>
      <c r="KAW329" s="80"/>
      <c r="KAX329" s="79"/>
      <c r="KAY329" s="35"/>
      <c r="KAZ329" s="80"/>
      <c r="KBA329" s="79"/>
      <c r="KBB329" s="35"/>
      <c r="KBC329" s="80"/>
      <c r="KBD329" s="79"/>
      <c r="KBE329" s="35"/>
      <c r="KBF329" s="80"/>
      <c r="KBG329" s="79"/>
      <c r="KBH329" s="35"/>
      <c r="KBI329" s="80"/>
      <c r="KBJ329" s="79"/>
      <c r="KBK329" s="35"/>
      <c r="KBL329" s="80"/>
      <c r="KBM329" s="79"/>
      <c r="KBN329" s="35"/>
      <c r="KBO329" s="80"/>
      <c r="KBP329" s="79"/>
      <c r="KBQ329" s="35"/>
      <c r="KBR329" s="80"/>
      <c r="KBS329" s="79"/>
      <c r="KBT329" s="35"/>
      <c r="KBU329" s="80"/>
      <c r="KBV329" s="79"/>
      <c r="KBW329" s="35"/>
      <c r="KBX329" s="80"/>
      <c r="KBY329" s="79"/>
      <c r="KBZ329" s="35"/>
      <c r="KCA329" s="80"/>
      <c r="KCB329" s="79"/>
      <c r="KCC329" s="35"/>
      <c r="KCD329" s="80"/>
      <c r="KCE329" s="79"/>
      <c r="KCF329" s="35"/>
      <c r="KCG329" s="80"/>
      <c r="KCH329" s="79"/>
      <c r="KCI329" s="35"/>
      <c r="KCJ329" s="80"/>
      <c r="KCK329" s="79"/>
      <c r="KCL329" s="35"/>
      <c r="KCM329" s="80"/>
      <c r="KCN329" s="79"/>
      <c r="KCO329" s="35"/>
      <c r="KCP329" s="80"/>
      <c r="KCQ329" s="79"/>
      <c r="KCR329" s="35"/>
      <c r="KCS329" s="80"/>
      <c r="KCT329" s="79"/>
      <c r="KCU329" s="35"/>
      <c r="KCV329" s="80"/>
      <c r="KCW329" s="79"/>
      <c r="KCX329" s="35"/>
      <c r="KCY329" s="80"/>
      <c r="KCZ329" s="79"/>
      <c r="KDA329" s="35"/>
      <c r="KDB329" s="80"/>
      <c r="KDC329" s="79"/>
      <c r="KDD329" s="35"/>
      <c r="KDE329" s="80"/>
      <c r="KDF329" s="79"/>
      <c r="KDG329" s="35"/>
      <c r="KDH329" s="80"/>
      <c r="KDI329" s="79"/>
      <c r="KDJ329" s="35"/>
      <c r="KDK329" s="80"/>
      <c r="KDL329" s="79"/>
      <c r="KDM329" s="35"/>
      <c r="KDN329" s="80"/>
      <c r="KDO329" s="79"/>
      <c r="KDP329" s="35"/>
      <c r="KDQ329" s="80"/>
      <c r="KDR329" s="79"/>
      <c r="KDS329" s="35"/>
      <c r="KDT329" s="80"/>
      <c r="KDU329" s="79"/>
      <c r="KDV329" s="35"/>
      <c r="KDW329" s="80"/>
      <c r="KDX329" s="79"/>
      <c r="KDY329" s="35"/>
      <c r="KDZ329" s="80"/>
      <c r="KEA329" s="79"/>
      <c r="KEB329" s="35"/>
      <c r="KEC329" s="80"/>
      <c r="KED329" s="79"/>
      <c r="KEE329" s="35"/>
      <c r="KEF329" s="80"/>
      <c r="KEG329" s="79"/>
      <c r="KEH329" s="35"/>
      <c r="KEI329" s="80"/>
      <c r="KEJ329" s="79"/>
      <c r="KEK329" s="35"/>
      <c r="KEL329" s="80"/>
      <c r="KEM329" s="79"/>
      <c r="KEN329" s="35"/>
      <c r="KEO329" s="80"/>
      <c r="KEP329" s="79"/>
      <c r="KEQ329" s="35"/>
      <c r="KER329" s="80"/>
      <c r="KES329" s="79"/>
      <c r="KET329" s="35"/>
      <c r="KEU329" s="80"/>
      <c r="KEV329" s="79"/>
      <c r="KEW329" s="35"/>
      <c r="KEX329" s="80"/>
      <c r="KEY329" s="79"/>
      <c r="KEZ329" s="35"/>
      <c r="KFA329" s="80"/>
      <c r="KFB329" s="79"/>
      <c r="KFC329" s="35"/>
      <c r="KFD329" s="80"/>
      <c r="KFE329" s="79"/>
      <c r="KFF329" s="35"/>
      <c r="KFG329" s="80"/>
      <c r="KFH329" s="79"/>
      <c r="KFI329" s="35"/>
      <c r="KFJ329" s="80"/>
      <c r="KFK329" s="79"/>
      <c r="KFL329" s="35"/>
      <c r="KFM329" s="80"/>
      <c r="KFN329" s="79"/>
      <c r="KFO329" s="35"/>
      <c r="KFP329" s="80"/>
      <c r="KFQ329" s="79"/>
      <c r="KFR329" s="35"/>
      <c r="KFS329" s="80"/>
      <c r="KFT329" s="79"/>
      <c r="KFU329" s="35"/>
      <c r="KFV329" s="80"/>
      <c r="KFW329" s="79"/>
      <c r="KFX329" s="35"/>
      <c r="KFY329" s="80"/>
      <c r="KFZ329" s="79"/>
      <c r="KGA329" s="35"/>
      <c r="KGB329" s="80"/>
      <c r="KGC329" s="79"/>
      <c r="KGD329" s="35"/>
      <c r="KGE329" s="80"/>
      <c r="KGF329" s="79"/>
      <c r="KGG329" s="35"/>
      <c r="KGH329" s="80"/>
      <c r="KGI329" s="79"/>
      <c r="KGJ329" s="35"/>
      <c r="KGK329" s="80"/>
      <c r="KGL329" s="79"/>
      <c r="KGM329" s="35"/>
      <c r="KGN329" s="80"/>
      <c r="KGO329" s="79"/>
      <c r="KGP329" s="35"/>
      <c r="KGQ329" s="80"/>
      <c r="KGR329" s="79"/>
      <c r="KGS329" s="35"/>
      <c r="KGT329" s="80"/>
      <c r="KGU329" s="79"/>
      <c r="KGV329" s="35"/>
      <c r="KGW329" s="80"/>
      <c r="KGX329" s="79"/>
      <c r="KGY329" s="35"/>
      <c r="KGZ329" s="80"/>
      <c r="KHA329" s="79"/>
      <c r="KHB329" s="35"/>
      <c r="KHC329" s="80"/>
      <c r="KHD329" s="79"/>
      <c r="KHE329" s="35"/>
      <c r="KHF329" s="80"/>
      <c r="KHG329" s="79"/>
      <c r="KHH329" s="35"/>
      <c r="KHI329" s="80"/>
      <c r="KHJ329" s="79"/>
      <c r="KHK329" s="35"/>
      <c r="KHL329" s="80"/>
      <c r="KHM329" s="79"/>
      <c r="KHN329" s="35"/>
      <c r="KHO329" s="80"/>
      <c r="KHP329" s="79"/>
      <c r="KHQ329" s="35"/>
      <c r="KHR329" s="80"/>
      <c r="KHS329" s="79"/>
      <c r="KHT329" s="35"/>
      <c r="KHU329" s="80"/>
      <c r="KHV329" s="79"/>
      <c r="KHW329" s="35"/>
      <c r="KHX329" s="80"/>
      <c r="KHY329" s="79"/>
      <c r="KHZ329" s="35"/>
      <c r="KIA329" s="80"/>
      <c r="KIB329" s="79"/>
      <c r="KIC329" s="35"/>
      <c r="KID329" s="80"/>
      <c r="KIE329" s="79"/>
      <c r="KIF329" s="35"/>
      <c r="KIG329" s="80"/>
      <c r="KIH329" s="79"/>
      <c r="KII329" s="35"/>
      <c r="KIJ329" s="80"/>
      <c r="KIK329" s="79"/>
      <c r="KIL329" s="35"/>
      <c r="KIM329" s="80"/>
      <c r="KIN329" s="79"/>
      <c r="KIO329" s="35"/>
      <c r="KIP329" s="80"/>
      <c r="KIQ329" s="79"/>
      <c r="KIR329" s="35"/>
      <c r="KIS329" s="80"/>
      <c r="KIT329" s="79"/>
      <c r="KIU329" s="35"/>
      <c r="KIV329" s="80"/>
      <c r="KIW329" s="79"/>
      <c r="KIX329" s="35"/>
      <c r="KIY329" s="80"/>
      <c r="KIZ329" s="79"/>
      <c r="KJA329" s="35"/>
      <c r="KJB329" s="80"/>
      <c r="KJC329" s="79"/>
      <c r="KJD329" s="35"/>
      <c r="KJE329" s="80"/>
      <c r="KJF329" s="79"/>
      <c r="KJG329" s="35"/>
      <c r="KJH329" s="80"/>
      <c r="KJI329" s="79"/>
      <c r="KJJ329" s="35"/>
      <c r="KJK329" s="80"/>
      <c r="KJL329" s="79"/>
      <c r="KJM329" s="35"/>
      <c r="KJN329" s="80"/>
      <c r="KJO329" s="79"/>
      <c r="KJP329" s="35"/>
      <c r="KJQ329" s="80"/>
      <c r="KJR329" s="79"/>
      <c r="KJS329" s="35"/>
      <c r="KJT329" s="80"/>
      <c r="KJU329" s="79"/>
      <c r="KJV329" s="35"/>
      <c r="KJW329" s="80"/>
      <c r="KJX329" s="79"/>
      <c r="KJY329" s="35"/>
      <c r="KJZ329" s="80"/>
      <c r="KKA329" s="79"/>
      <c r="KKB329" s="35"/>
      <c r="KKC329" s="80"/>
      <c r="KKD329" s="79"/>
      <c r="KKE329" s="35"/>
      <c r="KKF329" s="80"/>
      <c r="KKG329" s="79"/>
      <c r="KKH329" s="35"/>
      <c r="KKI329" s="80"/>
      <c r="KKJ329" s="79"/>
      <c r="KKK329" s="35"/>
      <c r="KKL329" s="80"/>
      <c r="KKM329" s="79"/>
      <c r="KKN329" s="35"/>
      <c r="KKO329" s="80"/>
      <c r="KKP329" s="79"/>
      <c r="KKQ329" s="35"/>
      <c r="KKR329" s="80"/>
      <c r="KKS329" s="79"/>
      <c r="KKT329" s="35"/>
      <c r="KKU329" s="80"/>
      <c r="KKV329" s="79"/>
      <c r="KKW329" s="35"/>
      <c r="KKX329" s="80"/>
      <c r="KKY329" s="79"/>
      <c r="KKZ329" s="35"/>
      <c r="KLA329" s="80"/>
      <c r="KLB329" s="79"/>
      <c r="KLC329" s="35"/>
      <c r="KLD329" s="80"/>
      <c r="KLE329" s="79"/>
      <c r="KLF329" s="35"/>
      <c r="KLG329" s="80"/>
      <c r="KLH329" s="79"/>
      <c r="KLI329" s="35"/>
      <c r="KLJ329" s="80"/>
      <c r="KLK329" s="79"/>
      <c r="KLL329" s="35"/>
      <c r="KLM329" s="80"/>
      <c r="KLN329" s="79"/>
      <c r="KLO329" s="35"/>
      <c r="KLP329" s="80"/>
      <c r="KLQ329" s="79"/>
      <c r="KLR329" s="35"/>
      <c r="KLS329" s="80"/>
      <c r="KLT329" s="79"/>
      <c r="KLU329" s="35"/>
      <c r="KLV329" s="80"/>
      <c r="KLW329" s="79"/>
      <c r="KLX329" s="35"/>
      <c r="KLY329" s="80"/>
      <c r="KLZ329" s="79"/>
      <c r="KMA329" s="35"/>
      <c r="KMB329" s="80"/>
      <c r="KMC329" s="79"/>
      <c r="KMD329" s="35"/>
      <c r="KME329" s="80"/>
      <c r="KMF329" s="79"/>
      <c r="KMG329" s="35"/>
      <c r="KMH329" s="80"/>
      <c r="KMI329" s="79"/>
      <c r="KMJ329" s="35"/>
      <c r="KMK329" s="80"/>
      <c r="KML329" s="79"/>
      <c r="KMM329" s="35"/>
      <c r="KMN329" s="80"/>
      <c r="KMO329" s="79"/>
      <c r="KMP329" s="35"/>
      <c r="KMQ329" s="80"/>
      <c r="KMR329" s="79"/>
      <c r="KMS329" s="35"/>
      <c r="KMT329" s="80"/>
      <c r="KMU329" s="79"/>
      <c r="KMV329" s="35"/>
      <c r="KMW329" s="80"/>
      <c r="KMX329" s="79"/>
      <c r="KMY329" s="35"/>
      <c r="KMZ329" s="80"/>
      <c r="KNA329" s="79"/>
      <c r="KNB329" s="35"/>
      <c r="KNC329" s="80"/>
      <c r="KND329" s="79"/>
      <c r="KNE329" s="35"/>
      <c r="KNF329" s="80"/>
      <c r="KNG329" s="79"/>
      <c r="KNH329" s="35"/>
      <c r="KNI329" s="80"/>
      <c r="KNJ329" s="79"/>
      <c r="KNK329" s="35"/>
      <c r="KNL329" s="80"/>
      <c r="KNM329" s="79"/>
      <c r="KNN329" s="35"/>
      <c r="KNO329" s="80"/>
      <c r="KNP329" s="79"/>
      <c r="KNQ329" s="35"/>
      <c r="KNR329" s="80"/>
      <c r="KNS329" s="79"/>
      <c r="KNT329" s="35"/>
      <c r="KNU329" s="80"/>
      <c r="KNV329" s="79"/>
      <c r="KNW329" s="35"/>
      <c r="KNX329" s="80"/>
      <c r="KNY329" s="79"/>
      <c r="KNZ329" s="35"/>
      <c r="KOA329" s="80"/>
      <c r="KOB329" s="79"/>
      <c r="KOC329" s="35"/>
      <c r="KOD329" s="80"/>
      <c r="KOE329" s="79"/>
      <c r="KOF329" s="35"/>
      <c r="KOG329" s="80"/>
      <c r="KOH329" s="79"/>
      <c r="KOI329" s="35"/>
      <c r="KOJ329" s="80"/>
      <c r="KOK329" s="79"/>
      <c r="KOL329" s="35"/>
      <c r="KOM329" s="80"/>
      <c r="KON329" s="79"/>
      <c r="KOO329" s="35"/>
      <c r="KOP329" s="80"/>
      <c r="KOQ329" s="79"/>
      <c r="KOR329" s="35"/>
      <c r="KOS329" s="80"/>
      <c r="KOT329" s="79"/>
      <c r="KOU329" s="35"/>
      <c r="KOV329" s="80"/>
      <c r="KOW329" s="79"/>
      <c r="KOX329" s="35"/>
      <c r="KOY329" s="80"/>
      <c r="KOZ329" s="79"/>
      <c r="KPA329" s="35"/>
      <c r="KPB329" s="80"/>
      <c r="KPC329" s="79"/>
      <c r="KPD329" s="35"/>
      <c r="KPE329" s="80"/>
      <c r="KPF329" s="79"/>
      <c r="KPG329" s="35"/>
      <c r="KPH329" s="80"/>
      <c r="KPI329" s="79"/>
      <c r="KPJ329" s="35"/>
      <c r="KPK329" s="80"/>
      <c r="KPL329" s="79"/>
      <c r="KPM329" s="35"/>
      <c r="KPN329" s="80"/>
      <c r="KPO329" s="79"/>
      <c r="KPP329" s="35"/>
      <c r="KPQ329" s="80"/>
      <c r="KPR329" s="79"/>
      <c r="KPS329" s="35"/>
      <c r="KPT329" s="80"/>
      <c r="KPU329" s="79"/>
      <c r="KPV329" s="35"/>
      <c r="KPW329" s="80"/>
      <c r="KPX329" s="79"/>
      <c r="KPY329" s="35"/>
      <c r="KPZ329" s="80"/>
      <c r="KQA329" s="79"/>
      <c r="KQB329" s="35"/>
      <c r="KQC329" s="80"/>
      <c r="KQD329" s="79"/>
      <c r="KQE329" s="35"/>
      <c r="KQF329" s="80"/>
      <c r="KQG329" s="79"/>
      <c r="KQH329" s="35"/>
      <c r="KQI329" s="80"/>
      <c r="KQJ329" s="79"/>
      <c r="KQK329" s="35"/>
      <c r="KQL329" s="80"/>
      <c r="KQM329" s="79"/>
      <c r="KQN329" s="35"/>
      <c r="KQO329" s="80"/>
      <c r="KQP329" s="79"/>
      <c r="KQQ329" s="35"/>
      <c r="KQR329" s="80"/>
      <c r="KQS329" s="79"/>
      <c r="KQT329" s="35"/>
      <c r="KQU329" s="80"/>
      <c r="KQV329" s="79"/>
      <c r="KQW329" s="35"/>
      <c r="KQX329" s="80"/>
      <c r="KQY329" s="79"/>
      <c r="KQZ329" s="35"/>
      <c r="KRA329" s="80"/>
      <c r="KRB329" s="79"/>
      <c r="KRC329" s="35"/>
      <c r="KRD329" s="80"/>
      <c r="KRE329" s="79"/>
      <c r="KRF329" s="35"/>
      <c r="KRG329" s="80"/>
      <c r="KRH329" s="79"/>
      <c r="KRI329" s="35"/>
      <c r="KRJ329" s="80"/>
      <c r="KRK329" s="79"/>
      <c r="KRL329" s="35"/>
      <c r="KRM329" s="80"/>
      <c r="KRN329" s="79"/>
      <c r="KRO329" s="35"/>
      <c r="KRP329" s="80"/>
      <c r="KRQ329" s="79"/>
      <c r="KRR329" s="35"/>
      <c r="KRS329" s="80"/>
      <c r="KRT329" s="79"/>
      <c r="KRU329" s="35"/>
      <c r="KRV329" s="80"/>
      <c r="KRW329" s="79"/>
      <c r="KRX329" s="35"/>
      <c r="KRY329" s="80"/>
      <c r="KRZ329" s="79"/>
      <c r="KSA329" s="35"/>
      <c r="KSB329" s="80"/>
      <c r="KSC329" s="79"/>
      <c r="KSD329" s="35"/>
      <c r="KSE329" s="80"/>
      <c r="KSF329" s="79"/>
      <c r="KSG329" s="35"/>
      <c r="KSH329" s="80"/>
      <c r="KSI329" s="79"/>
      <c r="KSJ329" s="35"/>
      <c r="KSK329" s="80"/>
      <c r="KSL329" s="79"/>
      <c r="KSM329" s="35"/>
      <c r="KSN329" s="80"/>
      <c r="KSO329" s="79"/>
      <c r="KSP329" s="35"/>
      <c r="KSQ329" s="80"/>
      <c r="KSR329" s="79"/>
      <c r="KSS329" s="35"/>
      <c r="KST329" s="80"/>
      <c r="KSU329" s="79"/>
      <c r="KSV329" s="35"/>
      <c r="KSW329" s="80"/>
      <c r="KSX329" s="79"/>
      <c r="KSY329" s="35"/>
      <c r="KSZ329" s="80"/>
      <c r="KTA329" s="79"/>
      <c r="KTB329" s="35"/>
      <c r="KTC329" s="80"/>
      <c r="KTD329" s="79"/>
      <c r="KTE329" s="35"/>
      <c r="KTF329" s="80"/>
      <c r="KTG329" s="79"/>
      <c r="KTH329" s="35"/>
      <c r="KTI329" s="80"/>
      <c r="KTJ329" s="79"/>
      <c r="KTK329" s="35"/>
      <c r="KTL329" s="80"/>
      <c r="KTM329" s="79"/>
      <c r="KTN329" s="35"/>
      <c r="KTO329" s="80"/>
      <c r="KTP329" s="79"/>
      <c r="KTQ329" s="35"/>
      <c r="KTR329" s="80"/>
      <c r="KTS329" s="79"/>
      <c r="KTT329" s="35"/>
      <c r="KTU329" s="80"/>
      <c r="KTV329" s="79"/>
      <c r="KTW329" s="35"/>
      <c r="KTX329" s="80"/>
      <c r="KTY329" s="79"/>
      <c r="KTZ329" s="35"/>
      <c r="KUA329" s="80"/>
      <c r="KUB329" s="79"/>
      <c r="KUC329" s="35"/>
      <c r="KUD329" s="80"/>
      <c r="KUE329" s="79"/>
      <c r="KUF329" s="35"/>
      <c r="KUG329" s="80"/>
      <c r="KUH329" s="79"/>
      <c r="KUI329" s="35"/>
      <c r="KUJ329" s="80"/>
      <c r="KUK329" s="79"/>
      <c r="KUL329" s="35"/>
      <c r="KUM329" s="80"/>
      <c r="KUN329" s="79"/>
      <c r="KUO329" s="35"/>
      <c r="KUP329" s="80"/>
      <c r="KUQ329" s="79"/>
      <c r="KUR329" s="35"/>
      <c r="KUS329" s="80"/>
      <c r="KUT329" s="79"/>
      <c r="KUU329" s="35"/>
      <c r="KUV329" s="80"/>
      <c r="KUW329" s="79"/>
      <c r="KUX329" s="35"/>
      <c r="KUY329" s="80"/>
      <c r="KUZ329" s="79"/>
      <c r="KVA329" s="35"/>
      <c r="KVB329" s="80"/>
      <c r="KVC329" s="79"/>
      <c r="KVD329" s="35"/>
      <c r="KVE329" s="80"/>
      <c r="KVF329" s="79"/>
      <c r="KVG329" s="35"/>
      <c r="KVH329" s="80"/>
      <c r="KVI329" s="79"/>
      <c r="KVJ329" s="35"/>
      <c r="KVK329" s="80"/>
      <c r="KVL329" s="79"/>
      <c r="KVM329" s="35"/>
      <c r="KVN329" s="80"/>
      <c r="KVO329" s="79"/>
      <c r="KVP329" s="35"/>
      <c r="KVQ329" s="80"/>
      <c r="KVR329" s="79"/>
      <c r="KVS329" s="35"/>
      <c r="KVT329" s="80"/>
      <c r="KVU329" s="79"/>
      <c r="KVV329" s="35"/>
      <c r="KVW329" s="80"/>
      <c r="KVX329" s="79"/>
      <c r="KVY329" s="35"/>
      <c r="KVZ329" s="80"/>
      <c r="KWA329" s="79"/>
      <c r="KWB329" s="35"/>
      <c r="KWC329" s="80"/>
      <c r="KWD329" s="79"/>
      <c r="KWE329" s="35"/>
      <c r="KWF329" s="80"/>
      <c r="KWG329" s="79"/>
      <c r="KWH329" s="35"/>
      <c r="KWI329" s="80"/>
      <c r="KWJ329" s="79"/>
      <c r="KWK329" s="35"/>
      <c r="KWL329" s="80"/>
      <c r="KWM329" s="79"/>
      <c r="KWN329" s="35"/>
      <c r="KWO329" s="80"/>
      <c r="KWP329" s="79"/>
      <c r="KWQ329" s="35"/>
      <c r="KWR329" s="80"/>
      <c r="KWS329" s="79"/>
      <c r="KWT329" s="35"/>
      <c r="KWU329" s="80"/>
      <c r="KWV329" s="79"/>
      <c r="KWW329" s="35"/>
      <c r="KWX329" s="80"/>
      <c r="KWY329" s="79"/>
      <c r="KWZ329" s="35"/>
      <c r="KXA329" s="80"/>
      <c r="KXB329" s="79"/>
      <c r="KXC329" s="35"/>
      <c r="KXD329" s="80"/>
      <c r="KXE329" s="79"/>
      <c r="KXF329" s="35"/>
      <c r="KXG329" s="80"/>
      <c r="KXH329" s="79"/>
      <c r="KXI329" s="35"/>
      <c r="KXJ329" s="80"/>
      <c r="KXK329" s="79"/>
      <c r="KXL329" s="35"/>
      <c r="KXM329" s="80"/>
      <c r="KXN329" s="79"/>
      <c r="KXO329" s="35"/>
      <c r="KXP329" s="80"/>
      <c r="KXQ329" s="79"/>
      <c r="KXR329" s="35"/>
      <c r="KXS329" s="80"/>
      <c r="KXT329" s="79"/>
      <c r="KXU329" s="35"/>
      <c r="KXV329" s="80"/>
      <c r="KXW329" s="79"/>
      <c r="KXX329" s="35"/>
      <c r="KXY329" s="80"/>
      <c r="KXZ329" s="79"/>
      <c r="KYA329" s="35"/>
      <c r="KYB329" s="80"/>
      <c r="KYC329" s="79"/>
      <c r="KYD329" s="35"/>
      <c r="KYE329" s="80"/>
      <c r="KYF329" s="79"/>
      <c r="KYG329" s="35"/>
      <c r="KYH329" s="80"/>
      <c r="KYI329" s="79"/>
      <c r="KYJ329" s="35"/>
      <c r="KYK329" s="80"/>
      <c r="KYL329" s="79"/>
      <c r="KYM329" s="35"/>
      <c r="KYN329" s="80"/>
      <c r="KYO329" s="79"/>
      <c r="KYP329" s="35"/>
      <c r="KYQ329" s="80"/>
      <c r="KYR329" s="79"/>
      <c r="KYS329" s="35"/>
      <c r="KYT329" s="80"/>
      <c r="KYU329" s="79"/>
      <c r="KYV329" s="35"/>
      <c r="KYW329" s="80"/>
      <c r="KYX329" s="79"/>
      <c r="KYY329" s="35"/>
      <c r="KYZ329" s="80"/>
      <c r="KZA329" s="79"/>
      <c r="KZB329" s="35"/>
      <c r="KZC329" s="80"/>
      <c r="KZD329" s="79"/>
      <c r="KZE329" s="35"/>
      <c r="KZF329" s="80"/>
      <c r="KZG329" s="79"/>
      <c r="KZH329" s="35"/>
      <c r="KZI329" s="80"/>
      <c r="KZJ329" s="79"/>
      <c r="KZK329" s="35"/>
      <c r="KZL329" s="80"/>
      <c r="KZM329" s="79"/>
      <c r="KZN329" s="35"/>
      <c r="KZO329" s="80"/>
      <c r="KZP329" s="79"/>
      <c r="KZQ329" s="35"/>
      <c r="KZR329" s="80"/>
      <c r="KZS329" s="79"/>
      <c r="KZT329" s="35"/>
      <c r="KZU329" s="80"/>
      <c r="KZV329" s="79"/>
      <c r="KZW329" s="35"/>
      <c r="KZX329" s="80"/>
      <c r="KZY329" s="79"/>
      <c r="KZZ329" s="35"/>
      <c r="LAA329" s="80"/>
      <c r="LAB329" s="79"/>
      <c r="LAC329" s="35"/>
      <c r="LAD329" s="80"/>
      <c r="LAE329" s="79"/>
      <c r="LAF329" s="35"/>
      <c r="LAG329" s="80"/>
      <c r="LAH329" s="79"/>
      <c r="LAI329" s="35"/>
      <c r="LAJ329" s="80"/>
      <c r="LAK329" s="79"/>
      <c r="LAL329" s="35"/>
      <c r="LAM329" s="80"/>
      <c r="LAN329" s="79"/>
      <c r="LAO329" s="35"/>
      <c r="LAP329" s="80"/>
      <c r="LAQ329" s="79"/>
      <c r="LAR329" s="35"/>
      <c r="LAS329" s="80"/>
      <c r="LAT329" s="79"/>
      <c r="LAU329" s="35"/>
      <c r="LAV329" s="80"/>
      <c r="LAW329" s="79"/>
      <c r="LAX329" s="35"/>
      <c r="LAY329" s="80"/>
      <c r="LAZ329" s="79"/>
      <c r="LBA329" s="35"/>
      <c r="LBB329" s="80"/>
      <c r="LBC329" s="79"/>
      <c r="LBD329" s="35"/>
      <c r="LBE329" s="80"/>
      <c r="LBF329" s="79"/>
      <c r="LBG329" s="35"/>
      <c r="LBH329" s="80"/>
      <c r="LBI329" s="79"/>
      <c r="LBJ329" s="35"/>
      <c r="LBK329" s="80"/>
      <c r="LBL329" s="79"/>
      <c r="LBM329" s="35"/>
      <c r="LBN329" s="80"/>
      <c r="LBO329" s="79"/>
      <c r="LBP329" s="35"/>
      <c r="LBQ329" s="80"/>
      <c r="LBR329" s="79"/>
      <c r="LBS329" s="35"/>
      <c r="LBT329" s="80"/>
      <c r="LBU329" s="79"/>
      <c r="LBV329" s="35"/>
      <c r="LBW329" s="80"/>
      <c r="LBX329" s="79"/>
      <c r="LBY329" s="35"/>
      <c r="LBZ329" s="80"/>
      <c r="LCA329" s="79"/>
      <c r="LCB329" s="35"/>
      <c r="LCC329" s="80"/>
      <c r="LCD329" s="79"/>
      <c r="LCE329" s="35"/>
      <c r="LCF329" s="80"/>
      <c r="LCG329" s="79"/>
      <c r="LCH329" s="35"/>
      <c r="LCI329" s="80"/>
      <c r="LCJ329" s="79"/>
      <c r="LCK329" s="35"/>
      <c r="LCL329" s="80"/>
      <c r="LCM329" s="79"/>
      <c r="LCN329" s="35"/>
      <c r="LCO329" s="80"/>
      <c r="LCP329" s="79"/>
      <c r="LCQ329" s="35"/>
      <c r="LCR329" s="80"/>
      <c r="LCS329" s="79"/>
      <c r="LCT329" s="35"/>
      <c r="LCU329" s="80"/>
      <c r="LCV329" s="79"/>
      <c r="LCW329" s="35"/>
      <c r="LCX329" s="80"/>
      <c r="LCY329" s="79"/>
      <c r="LCZ329" s="35"/>
      <c r="LDA329" s="80"/>
      <c r="LDB329" s="79"/>
      <c r="LDC329" s="35"/>
      <c r="LDD329" s="80"/>
      <c r="LDE329" s="79"/>
      <c r="LDF329" s="35"/>
      <c r="LDG329" s="80"/>
      <c r="LDH329" s="79"/>
      <c r="LDI329" s="35"/>
      <c r="LDJ329" s="80"/>
      <c r="LDK329" s="79"/>
      <c r="LDL329" s="35"/>
      <c r="LDM329" s="80"/>
      <c r="LDN329" s="79"/>
      <c r="LDO329" s="35"/>
      <c r="LDP329" s="80"/>
      <c r="LDQ329" s="79"/>
      <c r="LDR329" s="35"/>
      <c r="LDS329" s="80"/>
      <c r="LDT329" s="79"/>
      <c r="LDU329" s="35"/>
      <c r="LDV329" s="80"/>
      <c r="LDW329" s="79"/>
      <c r="LDX329" s="35"/>
      <c r="LDY329" s="80"/>
      <c r="LDZ329" s="79"/>
      <c r="LEA329" s="35"/>
      <c r="LEB329" s="80"/>
      <c r="LEC329" s="79"/>
      <c r="LED329" s="35"/>
      <c r="LEE329" s="80"/>
      <c r="LEF329" s="79"/>
      <c r="LEG329" s="35"/>
      <c r="LEH329" s="80"/>
      <c r="LEI329" s="79"/>
      <c r="LEJ329" s="35"/>
      <c r="LEK329" s="80"/>
      <c r="LEL329" s="79"/>
      <c r="LEM329" s="35"/>
      <c r="LEN329" s="80"/>
      <c r="LEO329" s="79"/>
      <c r="LEP329" s="35"/>
      <c r="LEQ329" s="80"/>
      <c r="LER329" s="79"/>
      <c r="LES329" s="35"/>
      <c r="LET329" s="80"/>
      <c r="LEU329" s="79"/>
      <c r="LEV329" s="35"/>
      <c r="LEW329" s="80"/>
      <c r="LEX329" s="79"/>
      <c r="LEY329" s="35"/>
      <c r="LEZ329" s="80"/>
      <c r="LFA329" s="79"/>
      <c r="LFB329" s="35"/>
      <c r="LFC329" s="80"/>
      <c r="LFD329" s="79"/>
      <c r="LFE329" s="35"/>
      <c r="LFF329" s="80"/>
      <c r="LFG329" s="79"/>
      <c r="LFH329" s="35"/>
      <c r="LFI329" s="80"/>
      <c r="LFJ329" s="79"/>
      <c r="LFK329" s="35"/>
      <c r="LFL329" s="80"/>
      <c r="LFM329" s="79"/>
      <c r="LFN329" s="35"/>
      <c r="LFO329" s="80"/>
      <c r="LFP329" s="79"/>
      <c r="LFQ329" s="35"/>
      <c r="LFR329" s="80"/>
      <c r="LFS329" s="79"/>
      <c r="LFT329" s="35"/>
      <c r="LFU329" s="80"/>
      <c r="LFV329" s="79"/>
      <c r="LFW329" s="35"/>
      <c r="LFX329" s="80"/>
      <c r="LFY329" s="79"/>
      <c r="LFZ329" s="35"/>
      <c r="LGA329" s="80"/>
      <c r="LGB329" s="79"/>
      <c r="LGC329" s="35"/>
      <c r="LGD329" s="80"/>
      <c r="LGE329" s="79"/>
      <c r="LGF329" s="35"/>
      <c r="LGG329" s="80"/>
      <c r="LGH329" s="79"/>
      <c r="LGI329" s="35"/>
      <c r="LGJ329" s="80"/>
      <c r="LGK329" s="79"/>
      <c r="LGL329" s="35"/>
      <c r="LGM329" s="80"/>
      <c r="LGN329" s="79"/>
      <c r="LGO329" s="35"/>
      <c r="LGP329" s="80"/>
      <c r="LGQ329" s="79"/>
      <c r="LGR329" s="35"/>
      <c r="LGS329" s="80"/>
      <c r="LGT329" s="79"/>
      <c r="LGU329" s="35"/>
      <c r="LGV329" s="80"/>
      <c r="LGW329" s="79"/>
      <c r="LGX329" s="35"/>
      <c r="LGY329" s="80"/>
      <c r="LGZ329" s="79"/>
      <c r="LHA329" s="35"/>
      <c r="LHB329" s="80"/>
      <c r="LHC329" s="79"/>
      <c r="LHD329" s="35"/>
      <c r="LHE329" s="80"/>
      <c r="LHF329" s="79"/>
      <c r="LHG329" s="35"/>
      <c r="LHH329" s="80"/>
      <c r="LHI329" s="79"/>
      <c r="LHJ329" s="35"/>
      <c r="LHK329" s="80"/>
      <c r="LHL329" s="79"/>
      <c r="LHM329" s="35"/>
      <c r="LHN329" s="80"/>
      <c r="LHO329" s="79"/>
      <c r="LHP329" s="35"/>
      <c r="LHQ329" s="80"/>
      <c r="LHR329" s="79"/>
      <c r="LHS329" s="35"/>
      <c r="LHT329" s="80"/>
      <c r="LHU329" s="79"/>
      <c r="LHV329" s="35"/>
      <c r="LHW329" s="80"/>
      <c r="LHX329" s="79"/>
      <c r="LHY329" s="35"/>
      <c r="LHZ329" s="80"/>
      <c r="LIA329" s="79"/>
      <c r="LIB329" s="35"/>
      <c r="LIC329" s="80"/>
      <c r="LID329" s="79"/>
      <c r="LIE329" s="35"/>
      <c r="LIF329" s="80"/>
      <c r="LIG329" s="79"/>
      <c r="LIH329" s="35"/>
      <c r="LII329" s="80"/>
      <c r="LIJ329" s="79"/>
      <c r="LIK329" s="35"/>
      <c r="LIL329" s="80"/>
      <c r="LIM329" s="79"/>
      <c r="LIN329" s="35"/>
      <c r="LIO329" s="80"/>
      <c r="LIP329" s="79"/>
      <c r="LIQ329" s="35"/>
      <c r="LIR329" s="80"/>
      <c r="LIS329" s="79"/>
      <c r="LIT329" s="35"/>
      <c r="LIU329" s="80"/>
      <c r="LIV329" s="79"/>
      <c r="LIW329" s="35"/>
      <c r="LIX329" s="80"/>
      <c r="LIY329" s="79"/>
      <c r="LIZ329" s="35"/>
      <c r="LJA329" s="80"/>
      <c r="LJB329" s="79"/>
      <c r="LJC329" s="35"/>
      <c r="LJD329" s="80"/>
      <c r="LJE329" s="79"/>
      <c r="LJF329" s="35"/>
      <c r="LJG329" s="80"/>
      <c r="LJH329" s="79"/>
      <c r="LJI329" s="35"/>
      <c r="LJJ329" s="80"/>
      <c r="LJK329" s="79"/>
      <c r="LJL329" s="35"/>
      <c r="LJM329" s="80"/>
      <c r="LJN329" s="79"/>
      <c r="LJO329" s="35"/>
      <c r="LJP329" s="80"/>
      <c r="LJQ329" s="79"/>
      <c r="LJR329" s="35"/>
      <c r="LJS329" s="80"/>
      <c r="LJT329" s="79"/>
      <c r="LJU329" s="35"/>
      <c r="LJV329" s="80"/>
      <c r="LJW329" s="79"/>
      <c r="LJX329" s="35"/>
      <c r="LJY329" s="80"/>
      <c r="LJZ329" s="79"/>
      <c r="LKA329" s="35"/>
      <c r="LKB329" s="80"/>
      <c r="LKC329" s="79"/>
      <c r="LKD329" s="35"/>
      <c r="LKE329" s="80"/>
      <c r="LKF329" s="79"/>
      <c r="LKG329" s="35"/>
      <c r="LKH329" s="80"/>
      <c r="LKI329" s="79"/>
      <c r="LKJ329" s="35"/>
      <c r="LKK329" s="80"/>
      <c r="LKL329" s="79"/>
      <c r="LKM329" s="35"/>
      <c r="LKN329" s="80"/>
      <c r="LKO329" s="79"/>
      <c r="LKP329" s="35"/>
      <c r="LKQ329" s="80"/>
      <c r="LKR329" s="79"/>
      <c r="LKS329" s="35"/>
      <c r="LKT329" s="80"/>
      <c r="LKU329" s="79"/>
      <c r="LKV329" s="35"/>
      <c r="LKW329" s="80"/>
      <c r="LKX329" s="79"/>
      <c r="LKY329" s="35"/>
      <c r="LKZ329" s="80"/>
      <c r="LLA329" s="79"/>
      <c r="LLB329" s="35"/>
      <c r="LLC329" s="80"/>
      <c r="LLD329" s="79"/>
      <c r="LLE329" s="35"/>
      <c r="LLF329" s="80"/>
      <c r="LLG329" s="79"/>
      <c r="LLH329" s="35"/>
      <c r="LLI329" s="80"/>
      <c r="LLJ329" s="79"/>
      <c r="LLK329" s="35"/>
      <c r="LLL329" s="80"/>
      <c r="LLM329" s="79"/>
      <c r="LLN329" s="35"/>
      <c r="LLO329" s="80"/>
      <c r="LLP329" s="79"/>
      <c r="LLQ329" s="35"/>
      <c r="LLR329" s="80"/>
      <c r="LLS329" s="79"/>
      <c r="LLT329" s="35"/>
      <c r="LLU329" s="80"/>
      <c r="LLV329" s="79"/>
      <c r="LLW329" s="35"/>
      <c r="LLX329" s="80"/>
      <c r="LLY329" s="79"/>
      <c r="LLZ329" s="35"/>
      <c r="LMA329" s="80"/>
      <c r="LMB329" s="79"/>
      <c r="LMC329" s="35"/>
      <c r="LMD329" s="80"/>
      <c r="LME329" s="79"/>
      <c r="LMF329" s="35"/>
      <c r="LMG329" s="80"/>
      <c r="LMH329" s="79"/>
      <c r="LMI329" s="35"/>
      <c r="LMJ329" s="80"/>
      <c r="LMK329" s="79"/>
      <c r="LML329" s="35"/>
      <c r="LMM329" s="80"/>
      <c r="LMN329" s="79"/>
      <c r="LMO329" s="35"/>
      <c r="LMP329" s="80"/>
      <c r="LMQ329" s="79"/>
      <c r="LMR329" s="35"/>
      <c r="LMS329" s="80"/>
      <c r="LMT329" s="79"/>
      <c r="LMU329" s="35"/>
      <c r="LMV329" s="80"/>
      <c r="LMW329" s="79"/>
      <c r="LMX329" s="35"/>
      <c r="LMY329" s="80"/>
      <c r="LMZ329" s="79"/>
      <c r="LNA329" s="35"/>
      <c r="LNB329" s="80"/>
      <c r="LNC329" s="79"/>
      <c r="LND329" s="35"/>
      <c r="LNE329" s="80"/>
      <c r="LNF329" s="79"/>
      <c r="LNG329" s="35"/>
      <c r="LNH329" s="80"/>
      <c r="LNI329" s="79"/>
      <c r="LNJ329" s="35"/>
      <c r="LNK329" s="80"/>
      <c r="LNL329" s="79"/>
      <c r="LNM329" s="35"/>
      <c r="LNN329" s="80"/>
      <c r="LNO329" s="79"/>
      <c r="LNP329" s="35"/>
      <c r="LNQ329" s="80"/>
      <c r="LNR329" s="79"/>
      <c r="LNS329" s="35"/>
      <c r="LNT329" s="80"/>
      <c r="LNU329" s="79"/>
      <c r="LNV329" s="35"/>
      <c r="LNW329" s="80"/>
      <c r="LNX329" s="79"/>
      <c r="LNY329" s="35"/>
      <c r="LNZ329" s="80"/>
      <c r="LOA329" s="79"/>
      <c r="LOB329" s="35"/>
      <c r="LOC329" s="80"/>
      <c r="LOD329" s="79"/>
      <c r="LOE329" s="35"/>
      <c r="LOF329" s="80"/>
      <c r="LOG329" s="79"/>
      <c r="LOH329" s="35"/>
      <c r="LOI329" s="80"/>
      <c r="LOJ329" s="79"/>
      <c r="LOK329" s="35"/>
      <c r="LOL329" s="80"/>
      <c r="LOM329" s="79"/>
      <c r="LON329" s="35"/>
      <c r="LOO329" s="80"/>
      <c r="LOP329" s="79"/>
      <c r="LOQ329" s="35"/>
      <c r="LOR329" s="80"/>
      <c r="LOS329" s="79"/>
      <c r="LOT329" s="35"/>
      <c r="LOU329" s="80"/>
      <c r="LOV329" s="79"/>
      <c r="LOW329" s="35"/>
      <c r="LOX329" s="80"/>
      <c r="LOY329" s="79"/>
      <c r="LOZ329" s="35"/>
      <c r="LPA329" s="80"/>
      <c r="LPB329" s="79"/>
      <c r="LPC329" s="35"/>
      <c r="LPD329" s="80"/>
      <c r="LPE329" s="79"/>
      <c r="LPF329" s="35"/>
      <c r="LPG329" s="80"/>
      <c r="LPH329" s="79"/>
      <c r="LPI329" s="35"/>
      <c r="LPJ329" s="80"/>
      <c r="LPK329" s="79"/>
      <c r="LPL329" s="35"/>
      <c r="LPM329" s="80"/>
      <c r="LPN329" s="79"/>
      <c r="LPO329" s="35"/>
      <c r="LPP329" s="80"/>
      <c r="LPQ329" s="79"/>
      <c r="LPR329" s="35"/>
      <c r="LPS329" s="80"/>
      <c r="LPT329" s="79"/>
      <c r="LPU329" s="35"/>
      <c r="LPV329" s="80"/>
      <c r="LPW329" s="79"/>
      <c r="LPX329" s="35"/>
      <c r="LPY329" s="80"/>
      <c r="LPZ329" s="79"/>
      <c r="LQA329" s="35"/>
      <c r="LQB329" s="80"/>
      <c r="LQC329" s="79"/>
      <c r="LQD329" s="35"/>
      <c r="LQE329" s="80"/>
      <c r="LQF329" s="79"/>
      <c r="LQG329" s="35"/>
      <c r="LQH329" s="80"/>
      <c r="LQI329" s="79"/>
      <c r="LQJ329" s="35"/>
      <c r="LQK329" s="80"/>
      <c r="LQL329" s="79"/>
      <c r="LQM329" s="35"/>
      <c r="LQN329" s="80"/>
      <c r="LQO329" s="79"/>
      <c r="LQP329" s="35"/>
      <c r="LQQ329" s="80"/>
      <c r="LQR329" s="79"/>
      <c r="LQS329" s="35"/>
      <c r="LQT329" s="80"/>
      <c r="LQU329" s="79"/>
      <c r="LQV329" s="35"/>
      <c r="LQW329" s="80"/>
      <c r="LQX329" s="79"/>
      <c r="LQY329" s="35"/>
      <c r="LQZ329" s="80"/>
      <c r="LRA329" s="79"/>
      <c r="LRB329" s="35"/>
      <c r="LRC329" s="80"/>
      <c r="LRD329" s="79"/>
      <c r="LRE329" s="35"/>
      <c r="LRF329" s="80"/>
      <c r="LRG329" s="79"/>
      <c r="LRH329" s="35"/>
      <c r="LRI329" s="80"/>
      <c r="LRJ329" s="79"/>
      <c r="LRK329" s="35"/>
      <c r="LRL329" s="80"/>
      <c r="LRM329" s="79"/>
      <c r="LRN329" s="35"/>
      <c r="LRO329" s="80"/>
      <c r="LRP329" s="79"/>
      <c r="LRQ329" s="35"/>
      <c r="LRR329" s="80"/>
      <c r="LRS329" s="79"/>
      <c r="LRT329" s="35"/>
      <c r="LRU329" s="80"/>
      <c r="LRV329" s="79"/>
      <c r="LRW329" s="35"/>
      <c r="LRX329" s="80"/>
      <c r="LRY329" s="79"/>
      <c r="LRZ329" s="35"/>
      <c r="LSA329" s="80"/>
      <c r="LSB329" s="79"/>
      <c r="LSC329" s="35"/>
      <c r="LSD329" s="80"/>
      <c r="LSE329" s="79"/>
      <c r="LSF329" s="35"/>
      <c r="LSG329" s="80"/>
      <c r="LSH329" s="79"/>
      <c r="LSI329" s="35"/>
      <c r="LSJ329" s="80"/>
      <c r="LSK329" s="79"/>
      <c r="LSL329" s="35"/>
      <c r="LSM329" s="80"/>
      <c r="LSN329" s="79"/>
      <c r="LSO329" s="35"/>
      <c r="LSP329" s="80"/>
      <c r="LSQ329" s="79"/>
      <c r="LSR329" s="35"/>
      <c r="LSS329" s="80"/>
      <c r="LST329" s="79"/>
      <c r="LSU329" s="35"/>
      <c r="LSV329" s="80"/>
      <c r="LSW329" s="79"/>
      <c r="LSX329" s="35"/>
      <c r="LSY329" s="80"/>
      <c r="LSZ329" s="79"/>
      <c r="LTA329" s="35"/>
      <c r="LTB329" s="80"/>
      <c r="LTC329" s="79"/>
      <c r="LTD329" s="35"/>
      <c r="LTE329" s="80"/>
      <c r="LTF329" s="79"/>
      <c r="LTG329" s="35"/>
      <c r="LTH329" s="80"/>
      <c r="LTI329" s="79"/>
      <c r="LTJ329" s="35"/>
      <c r="LTK329" s="80"/>
      <c r="LTL329" s="79"/>
      <c r="LTM329" s="35"/>
      <c r="LTN329" s="80"/>
      <c r="LTO329" s="79"/>
      <c r="LTP329" s="35"/>
      <c r="LTQ329" s="80"/>
      <c r="LTR329" s="79"/>
      <c r="LTS329" s="35"/>
      <c r="LTT329" s="80"/>
      <c r="LTU329" s="79"/>
      <c r="LTV329" s="35"/>
      <c r="LTW329" s="80"/>
      <c r="LTX329" s="79"/>
      <c r="LTY329" s="35"/>
      <c r="LTZ329" s="80"/>
      <c r="LUA329" s="79"/>
      <c r="LUB329" s="35"/>
      <c r="LUC329" s="80"/>
      <c r="LUD329" s="79"/>
      <c r="LUE329" s="35"/>
      <c r="LUF329" s="80"/>
      <c r="LUG329" s="79"/>
      <c r="LUH329" s="35"/>
      <c r="LUI329" s="80"/>
      <c r="LUJ329" s="79"/>
      <c r="LUK329" s="35"/>
      <c r="LUL329" s="80"/>
      <c r="LUM329" s="79"/>
      <c r="LUN329" s="35"/>
      <c r="LUO329" s="80"/>
      <c r="LUP329" s="79"/>
      <c r="LUQ329" s="35"/>
      <c r="LUR329" s="80"/>
      <c r="LUS329" s="79"/>
      <c r="LUT329" s="35"/>
      <c r="LUU329" s="80"/>
      <c r="LUV329" s="79"/>
      <c r="LUW329" s="35"/>
      <c r="LUX329" s="80"/>
      <c r="LUY329" s="79"/>
      <c r="LUZ329" s="35"/>
      <c r="LVA329" s="80"/>
      <c r="LVB329" s="79"/>
      <c r="LVC329" s="35"/>
      <c r="LVD329" s="80"/>
      <c r="LVE329" s="79"/>
      <c r="LVF329" s="35"/>
      <c r="LVG329" s="80"/>
      <c r="LVH329" s="79"/>
      <c r="LVI329" s="35"/>
      <c r="LVJ329" s="80"/>
      <c r="LVK329" s="79"/>
      <c r="LVL329" s="35"/>
      <c r="LVM329" s="80"/>
      <c r="LVN329" s="79"/>
      <c r="LVO329" s="35"/>
      <c r="LVP329" s="80"/>
      <c r="LVQ329" s="79"/>
      <c r="LVR329" s="35"/>
      <c r="LVS329" s="80"/>
      <c r="LVT329" s="79"/>
      <c r="LVU329" s="35"/>
      <c r="LVV329" s="80"/>
      <c r="LVW329" s="79"/>
      <c r="LVX329" s="35"/>
      <c r="LVY329" s="80"/>
      <c r="LVZ329" s="79"/>
      <c r="LWA329" s="35"/>
      <c r="LWB329" s="80"/>
      <c r="LWC329" s="79"/>
      <c r="LWD329" s="35"/>
      <c r="LWE329" s="80"/>
      <c r="LWF329" s="79"/>
      <c r="LWG329" s="35"/>
      <c r="LWH329" s="80"/>
      <c r="LWI329" s="79"/>
      <c r="LWJ329" s="35"/>
      <c r="LWK329" s="80"/>
      <c r="LWL329" s="79"/>
      <c r="LWM329" s="35"/>
      <c r="LWN329" s="80"/>
      <c r="LWO329" s="79"/>
      <c r="LWP329" s="35"/>
      <c r="LWQ329" s="80"/>
      <c r="LWR329" s="79"/>
      <c r="LWS329" s="35"/>
      <c r="LWT329" s="80"/>
      <c r="LWU329" s="79"/>
      <c r="LWV329" s="35"/>
      <c r="LWW329" s="80"/>
      <c r="LWX329" s="79"/>
      <c r="LWY329" s="35"/>
      <c r="LWZ329" s="80"/>
      <c r="LXA329" s="79"/>
      <c r="LXB329" s="35"/>
      <c r="LXC329" s="80"/>
      <c r="LXD329" s="79"/>
      <c r="LXE329" s="35"/>
      <c r="LXF329" s="80"/>
      <c r="LXG329" s="79"/>
      <c r="LXH329" s="35"/>
      <c r="LXI329" s="80"/>
      <c r="LXJ329" s="79"/>
      <c r="LXK329" s="35"/>
      <c r="LXL329" s="80"/>
      <c r="LXM329" s="79"/>
      <c r="LXN329" s="35"/>
      <c r="LXO329" s="80"/>
      <c r="LXP329" s="79"/>
      <c r="LXQ329" s="35"/>
      <c r="LXR329" s="80"/>
      <c r="LXS329" s="79"/>
      <c r="LXT329" s="35"/>
      <c r="LXU329" s="80"/>
      <c r="LXV329" s="79"/>
      <c r="LXW329" s="35"/>
      <c r="LXX329" s="80"/>
      <c r="LXY329" s="79"/>
      <c r="LXZ329" s="35"/>
      <c r="LYA329" s="80"/>
      <c r="LYB329" s="79"/>
      <c r="LYC329" s="35"/>
      <c r="LYD329" s="80"/>
      <c r="LYE329" s="79"/>
      <c r="LYF329" s="35"/>
      <c r="LYG329" s="80"/>
      <c r="LYH329" s="79"/>
      <c r="LYI329" s="35"/>
      <c r="LYJ329" s="80"/>
      <c r="LYK329" s="79"/>
      <c r="LYL329" s="35"/>
      <c r="LYM329" s="80"/>
      <c r="LYN329" s="79"/>
      <c r="LYO329" s="35"/>
      <c r="LYP329" s="80"/>
      <c r="LYQ329" s="79"/>
      <c r="LYR329" s="35"/>
      <c r="LYS329" s="80"/>
      <c r="LYT329" s="79"/>
      <c r="LYU329" s="35"/>
      <c r="LYV329" s="80"/>
      <c r="LYW329" s="79"/>
      <c r="LYX329" s="35"/>
      <c r="LYY329" s="80"/>
      <c r="LYZ329" s="79"/>
      <c r="LZA329" s="35"/>
      <c r="LZB329" s="80"/>
      <c r="LZC329" s="79"/>
      <c r="LZD329" s="35"/>
      <c r="LZE329" s="80"/>
      <c r="LZF329" s="79"/>
      <c r="LZG329" s="35"/>
      <c r="LZH329" s="80"/>
      <c r="LZI329" s="79"/>
      <c r="LZJ329" s="35"/>
      <c r="LZK329" s="80"/>
      <c r="LZL329" s="79"/>
      <c r="LZM329" s="35"/>
      <c r="LZN329" s="80"/>
      <c r="LZO329" s="79"/>
      <c r="LZP329" s="35"/>
      <c r="LZQ329" s="80"/>
      <c r="LZR329" s="79"/>
      <c r="LZS329" s="35"/>
      <c r="LZT329" s="80"/>
      <c r="LZU329" s="79"/>
      <c r="LZV329" s="35"/>
      <c r="LZW329" s="80"/>
      <c r="LZX329" s="79"/>
      <c r="LZY329" s="35"/>
      <c r="LZZ329" s="80"/>
      <c r="MAA329" s="79"/>
      <c r="MAB329" s="35"/>
      <c r="MAC329" s="80"/>
      <c r="MAD329" s="79"/>
      <c r="MAE329" s="35"/>
      <c r="MAF329" s="80"/>
      <c r="MAG329" s="79"/>
      <c r="MAH329" s="35"/>
      <c r="MAI329" s="80"/>
      <c r="MAJ329" s="79"/>
      <c r="MAK329" s="35"/>
      <c r="MAL329" s="80"/>
      <c r="MAM329" s="79"/>
      <c r="MAN329" s="35"/>
      <c r="MAO329" s="80"/>
      <c r="MAP329" s="79"/>
      <c r="MAQ329" s="35"/>
      <c r="MAR329" s="80"/>
      <c r="MAS329" s="79"/>
      <c r="MAT329" s="35"/>
      <c r="MAU329" s="80"/>
      <c r="MAV329" s="79"/>
      <c r="MAW329" s="35"/>
      <c r="MAX329" s="80"/>
      <c r="MAY329" s="79"/>
      <c r="MAZ329" s="35"/>
      <c r="MBA329" s="80"/>
      <c r="MBB329" s="79"/>
      <c r="MBC329" s="35"/>
      <c r="MBD329" s="80"/>
      <c r="MBE329" s="79"/>
      <c r="MBF329" s="35"/>
      <c r="MBG329" s="80"/>
      <c r="MBH329" s="79"/>
      <c r="MBI329" s="35"/>
      <c r="MBJ329" s="80"/>
      <c r="MBK329" s="79"/>
      <c r="MBL329" s="35"/>
      <c r="MBM329" s="80"/>
      <c r="MBN329" s="79"/>
      <c r="MBO329" s="35"/>
      <c r="MBP329" s="80"/>
      <c r="MBQ329" s="79"/>
      <c r="MBR329" s="35"/>
      <c r="MBS329" s="80"/>
      <c r="MBT329" s="79"/>
      <c r="MBU329" s="35"/>
      <c r="MBV329" s="80"/>
      <c r="MBW329" s="79"/>
      <c r="MBX329" s="35"/>
      <c r="MBY329" s="80"/>
      <c r="MBZ329" s="79"/>
      <c r="MCA329" s="35"/>
      <c r="MCB329" s="80"/>
      <c r="MCC329" s="79"/>
      <c r="MCD329" s="35"/>
      <c r="MCE329" s="80"/>
      <c r="MCF329" s="79"/>
      <c r="MCG329" s="35"/>
      <c r="MCH329" s="80"/>
      <c r="MCI329" s="79"/>
      <c r="MCJ329" s="35"/>
      <c r="MCK329" s="80"/>
      <c r="MCL329" s="79"/>
      <c r="MCM329" s="35"/>
      <c r="MCN329" s="80"/>
      <c r="MCO329" s="79"/>
      <c r="MCP329" s="35"/>
      <c r="MCQ329" s="80"/>
      <c r="MCR329" s="79"/>
      <c r="MCS329" s="35"/>
      <c r="MCT329" s="80"/>
      <c r="MCU329" s="79"/>
      <c r="MCV329" s="35"/>
      <c r="MCW329" s="80"/>
      <c r="MCX329" s="79"/>
      <c r="MCY329" s="35"/>
      <c r="MCZ329" s="80"/>
      <c r="MDA329" s="79"/>
      <c r="MDB329" s="35"/>
      <c r="MDC329" s="80"/>
      <c r="MDD329" s="79"/>
      <c r="MDE329" s="35"/>
      <c r="MDF329" s="80"/>
      <c r="MDG329" s="79"/>
      <c r="MDH329" s="35"/>
      <c r="MDI329" s="80"/>
      <c r="MDJ329" s="79"/>
      <c r="MDK329" s="35"/>
      <c r="MDL329" s="80"/>
      <c r="MDM329" s="79"/>
      <c r="MDN329" s="35"/>
      <c r="MDO329" s="80"/>
      <c r="MDP329" s="79"/>
      <c r="MDQ329" s="35"/>
      <c r="MDR329" s="80"/>
      <c r="MDS329" s="79"/>
      <c r="MDT329" s="35"/>
      <c r="MDU329" s="80"/>
      <c r="MDV329" s="79"/>
      <c r="MDW329" s="35"/>
      <c r="MDX329" s="80"/>
      <c r="MDY329" s="79"/>
      <c r="MDZ329" s="35"/>
      <c r="MEA329" s="80"/>
      <c r="MEB329" s="79"/>
      <c r="MEC329" s="35"/>
      <c r="MED329" s="80"/>
      <c r="MEE329" s="79"/>
      <c r="MEF329" s="35"/>
      <c r="MEG329" s="80"/>
      <c r="MEH329" s="79"/>
      <c r="MEI329" s="35"/>
      <c r="MEJ329" s="80"/>
      <c r="MEK329" s="79"/>
      <c r="MEL329" s="35"/>
      <c r="MEM329" s="80"/>
      <c r="MEN329" s="79"/>
      <c r="MEO329" s="35"/>
      <c r="MEP329" s="80"/>
      <c r="MEQ329" s="79"/>
      <c r="MER329" s="35"/>
      <c r="MES329" s="80"/>
      <c r="MET329" s="79"/>
      <c r="MEU329" s="35"/>
      <c r="MEV329" s="80"/>
      <c r="MEW329" s="79"/>
      <c r="MEX329" s="35"/>
      <c r="MEY329" s="80"/>
      <c r="MEZ329" s="79"/>
      <c r="MFA329" s="35"/>
      <c r="MFB329" s="80"/>
      <c r="MFC329" s="79"/>
      <c r="MFD329" s="35"/>
      <c r="MFE329" s="80"/>
      <c r="MFF329" s="79"/>
      <c r="MFG329" s="35"/>
      <c r="MFH329" s="80"/>
      <c r="MFI329" s="79"/>
      <c r="MFJ329" s="35"/>
      <c r="MFK329" s="80"/>
      <c r="MFL329" s="79"/>
      <c r="MFM329" s="35"/>
      <c r="MFN329" s="80"/>
      <c r="MFO329" s="79"/>
      <c r="MFP329" s="35"/>
      <c r="MFQ329" s="80"/>
      <c r="MFR329" s="79"/>
      <c r="MFS329" s="35"/>
      <c r="MFT329" s="80"/>
      <c r="MFU329" s="79"/>
      <c r="MFV329" s="35"/>
      <c r="MFW329" s="80"/>
      <c r="MFX329" s="79"/>
      <c r="MFY329" s="35"/>
      <c r="MFZ329" s="80"/>
      <c r="MGA329" s="79"/>
      <c r="MGB329" s="35"/>
      <c r="MGC329" s="80"/>
      <c r="MGD329" s="79"/>
      <c r="MGE329" s="35"/>
      <c r="MGF329" s="80"/>
      <c r="MGG329" s="79"/>
      <c r="MGH329" s="35"/>
      <c r="MGI329" s="80"/>
      <c r="MGJ329" s="79"/>
      <c r="MGK329" s="35"/>
      <c r="MGL329" s="80"/>
      <c r="MGM329" s="79"/>
      <c r="MGN329" s="35"/>
      <c r="MGO329" s="80"/>
      <c r="MGP329" s="79"/>
      <c r="MGQ329" s="35"/>
      <c r="MGR329" s="80"/>
      <c r="MGS329" s="79"/>
      <c r="MGT329" s="35"/>
      <c r="MGU329" s="80"/>
      <c r="MGV329" s="79"/>
      <c r="MGW329" s="35"/>
      <c r="MGX329" s="80"/>
      <c r="MGY329" s="79"/>
      <c r="MGZ329" s="35"/>
      <c r="MHA329" s="80"/>
      <c r="MHB329" s="79"/>
      <c r="MHC329" s="35"/>
      <c r="MHD329" s="80"/>
      <c r="MHE329" s="79"/>
      <c r="MHF329" s="35"/>
      <c r="MHG329" s="80"/>
      <c r="MHH329" s="79"/>
      <c r="MHI329" s="35"/>
      <c r="MHJ329" s="80"/>
      <c r="MHK329" s="79"/>
      <c r="MHL329" s="35"/>
      <c r="MHM329" s="80"/>
      <c r="MHN329" s="79"/>
      <c r="MHO329" s="35"/>
      <c r="MHP329" s="80"/>
      <c r="MHQ329" s="79"/>
      <c r="MHR329" s="35"/>
      <c r="MHS329" s="80"/>
      <c r="MHT329" s="79"/>
      <c r="MHU329" s="35"/>
      <c r="MHV329" s="80"/>
      <c r="MHW329" s="79"/>
      <c r="MHX329" s="35"/>
      <c r="MHY329" s="80"/>
      <c r="MHZ329" s="79"/>
      <c r="MIA329" s="35"/>
      <c r="MIB329" s="80"/>
      <c r="MIC329" s="79"/>
      <c r="MID329" s="35"/>
      <c r="MIE329" s="80"/>
      <c r="MIF329" s="79"/>
      <c r="MIG329" s="35"/>
      <c r="MIH329" s="80"/>
      <c r="MII329" s="79"/>
      <c r="MIJ329" s="35"/>
      <c r="MIK329" s="80"/>
      <c r="MIL329" s="79"/>
      <c r="MIM329" s="35"/>
      <c r="MIN329" s="80"/>
      <c r="MIO329" s="79"/>
      <c r="MIP329" s="35"/>
      <c r="MIQ329" s="80"/>
      <c r="MIR329" s="79"/>
      <c r="MIS329" s="35"/>
      <c r="MIT329" s="80"/>
      <c r="MIU329" s="79"/>
      <c r="MIV329" s="35"/>
      <c r="MIW329" s="80"/>
      <c r="MIX329" s="79"/>
      <c r="MIY329" s="35"/>
      <c r="MIZ329" s="80"/>
      <c r="MJA329" s="79"/>
      <c r="MJB329" s="35"/>
      <c r="MJC329" s="80"/>
      <c r="MJD329" s="79"/>
      <c r="MJE329" s="35"/>
      <c r="MJF329" s="80"/>
      <c r="MJG329" s="79"/>
      <c r="MJH329" s="35"/>
      <c r="MJI329" s="80"/>
      <c r="MJJ329" s="79"/>
      <c r="MJK329" s="35"/>
      <c r="MJL329" s="80"/>
      <c r="MJM329" s="79"/>
      <c r="MJN329" s="35"/>
      <c r="MJO329" s="80"/>
      <c r="MJP329" s="79"/>
      <c r="MJQ329" s="35"/>
      <c r="MJR329" s="80"/>
      <c r="MJS329" s="79"/>
      <c r="MJT329" s="35"/>
      <c r="MJU329" s="80"/>
      <c r="MJV329" s="79"/>
      <c r="MJW329" s="35"/>
      <c r="MJX329" s="80"/>
      <c r="MJY329" s="79"/>
      <c r="MJZ329" s="35"/>
      <c r="MKA329" s="80"/>
      <c r="MKB329" s="79"/>
      <c r="MKC329" s="35"/>
      <c r="MKD329" s="80"/>
      <c r="MKE329" s="79"/>
      <c r="MKF329" s="35"/>
      <c r="MKG329" s="80"/>
      <c r="MKH329" s="79"/>
      <c r="MKI329" s="35"/>
      <c r="MKJ329" s="80"/>
      <c r="MKK329" s="79"/>
      <c r="MKL329" s="35"/>
      <c r="MKM329" s="80"/>
      <c r="MKN329" s="79"/>
      <c r="MKO329" s="35"/>
      <c r="MKP329" s="80"/>
      <c r="MKQ329" s="79"/>
      <c r="MKR329" s="35"/>
      <c r="MKS329" s="80"/>
      <c r="MKT329" s="79"/>
      <c r="MKU329" s="35"/>
      <c r="MKV329" s="80"/>
      <c r="MKW329" s="79"/>
      <c r="MKX329" s="35"/>
      <c r="MKY329" s="80"/>
      <c r="MKZ329" s="79"/>
      <c r="MLA329" s="35"/>
      <c r="MLB329" s="80"/>
      <c r="MLC329" s="79"/>
      <c r="MLD329" s="35"/>
      <c r="MLE329" s="80"/>
      <c r="MLF329" s="79"/>
      <c r="MLG329" s="35"/>
      <c r="MLH329" s="80"/>
      <c r="MLI329" s="79"/>
      <c r="MLJ329" s="35"/>
      <c r="MLK329" s="80"/>
      <c r="MLL329" s="79"/>
      <c r="MLM329" s="35"/>
      <c r="MLN329" s="80"/>
      <c r="MLO329" s="79"/>
      <c r="MLP329" s="35"/>
      <c r="MLQ329" s="80"/>
      <c r="MLR329" s="79"/>
      <c r="MLS329" s="35"/>
      <c r="MLT329" s="80"/>
      <c r="MLU329" s="79"/>
      <c r="MLV329" s="35"/>
      <c r="MLW329" s="80"/>
      <c r="MLX329" s="79"/>
      <c r="MLY329" s="35"/>
      <c r="MLZ329" s="80"/>
      <c r="MMA329" s="79"/>
      <c r="MMB329" s="35"/>
      <c r="MMC329" s="80"/>
      <c r="MMD329" s="79"/>
      <c r="MME329" s="35"/>
      <c r="MMF329" s="80"/>
      <c r="MMG329" s="79"/>
      <c r="MMH329" s="35"/>
      <c r="MMI329" s="80"/>
      <c r="MMJ329" s="79"/>
      <c r="MMK329" s="35"/>
      <c r="MML329" s="80"/>
      <c r="MMM329" s="79"/>
      <c r="MMN329" s="35"/>
      <c r="MMO329" s="80"/>
      <c r="MMP329" s="79"/>
      <c r="MMQ329" s="35"/>
      <c r="MMR329" s="80"/>
      <c r="MMS329" s="79"/>
      <c r="MMT329" s="35"/>
      <c r="MMU329" s="80"/>
      <c r="MMV329" s="79"/>
      <c r="MMW329" s="35"/>
      <c r="MMX329" s="80"/>
      <c r="MMY329" s="79"/>
      <c r="MMZ329" s="35"/>
      <c r="MNA329" s="80"/>
      <c r="MNB329" s="79"/>
      <c r="MNC329" s="35"/>
      <c r="MND329" s="80"/>
      <c r="MNE329" s="79"/>
      <c r="MNF329" s="35"/>
      <c r="MNG329" s="80"/>
      <c r="MNH329" s="79"/>
      <c r="MNI329" s="35"/>
      <c r="MNJ329" s="80"/>
      <c r="MNK329" s="79"/>
      <c r="MNL329" s="35"/>
      <c r="MNM329" s="80"/>
      <c r="MNN329" s="79"/>
      <c r="MNO329" s="35"/>
      <c r="MNP329" s="80"/>
      <c r="MNQ329" s="79"/>
      <c r="MNR329" s="35"/>
      <c r="MNS329" s="80"/>
      <c r="MNT329" s="79"/>
      <c r="MNU329" s="35"/>
      <c r="MNV329" s="80"/>
      <c r="MNW329" s="79"/>
      <c r="MNX329" s="35"/>
      <c r="MNY329" s="80"/>
      <c r="MNZ329" s="79"/>
      <c r="MOA329" s="35"/>
      <c r="MOB329" s="80"/>
      <c r="MOC329" s="79"/>
      <c r="MOD329" s="35"/>
      <c r="MOE329" s="80"/>
      <c r="MOF329" s="79"/>
      <c r="MOG329" s="35"/>
      <c r="MOH329" s="80"/>
      <c r="MOI329" s="79"/>
      <c r="MOJ329" s="35"/>
      <c r="MOK329" s="80"/>
      <c r="MOL329" s="79"/>
      <c r="MOM329" s="35"/>
      <c r="MON329" s="80"/>
      <c r="MOO329" s="79"/>
      <c r="MOP329" s="35"/>
      <c r="MOQ329" s="80"/>
      <c r="MOR329" s="79"/>
      <c r="MOS329" s="35"/>
      <c r="MOT329" s="80"/>
      <c r="MOU329" s="79"/>
      <c r="MOV329" s="35"/>
      <c r="MOW329" s="80"/>
      <c r="MOX329" s="79"/>
      <c r="MOY329" s="35"/>
      <c r="MOZ329" s="80"/>
      <c r="MPA329" s="79"/>
      <c r="MPB329" s="35"/>
      <c r="MPC329" s="80"/>
      <c r="MPD329" s="79"/>
      <c r="MPE329" s="35"/>
      <c r="MPF329" s="80"/>
      <c r="MPG329" s="79"/>
      <c r="MPH329" s="35"/>
      <c r="MPI329" s="80"/>
      <c r="MPJ329" s="79"/>
      <c r="MPK329" s="35"/>
      <c r="MPL329" s="80"/>
      <c r="MPM329" s="79"/>
      <c r="MPN329" s="35"/>
      <c r="MPO329" s="80"/>
      <c r="MPP329" s="79"/>
      <c r="MPQ329" s="35"/>
      <c r="MPR329" s="80"/>
      <c r="MPS329" s="79"/>
      <c r="MPT329" s="35"/>
      <c r="MPU329" s="80"/>
      <c r="MPV329" s="79"/>
      <c r="MPW329" s="35"/>
      <c r="MPX329" s="80"/>
      <c r="MPY329" s="79"/>
      <c r="MPZ329" s="35"/>
      <c r="MQA329" s="80"/>
      <c r="MQB329" s="79"/>
      <c r="MQC329" s="35"/>
      <c r="MQD329" s="80"/>
      <c r="MQE329" s="79"/>
      <c r="MQF329" s="35"/>
      <c r="MQG329" s="80"/>
      <c r="MQH329" s="79"/>
      <c r="MQI329" s="35"/>
      <c r="MQJ329" s="80"/>
      <c r="MQK329" s="79"/>
      <c r="MQL329" s="35"/>
      <c r="MQM329" s="80"/>
      <c r="MQN329" s="79"/>
      <c r="MQO329" s="35"/>
      <c r="MQP329" s="80"/>
      <c r="MQQ329" s="79"/>
      <c r="MQR329" s="35"/>
      <c r="MQS329" s="80"/>
      <c r="MQT329" s="79"/>
      <c r="MQU329" s="35"/>
      <c r="MQV329" s="80"/>
      <c r="MQW329" s="79"/>
      <c r="MQX329" s="35"/>
      <c r="MQY329" s="80"/>
      <c r="MQZ329" s="79"/>
      <c r="MRA329" s="35"/>
      <c r="MRB329" s="80"/>
      <c r="MRC329" s="79"/>
      <c r="MRD329" s="35"/>
      <c r="MRE329" s="80"/>
      <c r="MRF329" s="79"/>
      <c r="MRG329" s="35"/>
      <c r="MRH329" s="80"/>
      <c r="MRI329" s="79"/>
      <c r="MRJ329" s="35"/>
      <c r="MRK329" s="80"/>
      <c r="MRL329" s="79"/>
      <c r="MRM329" s="35"/>
      <c r="MRN329" s="80"/>
      <c r="MRO329" s="79"/>
      <c r="MRP329" s="35"/>
      <c r="MRQ329" s="80"/>
      <c r="MRR329" s="79"/>
      <c r="MRS329" s="35"/>
      <c r="MRT329" s="80"/>
      <c r="MRU329" s="79"/>
      <c r="MRV329" s="35"/>
      <c r="MRW329" s="80"/>
      <c r="MRX329" s="79"/>
      <c r="MRY329" s="35"/>
      <c r="MRZ329" s="80"/>
      <c r="MSA329" s="79"/>
      <c r="MSB329" s="35"/>
      <c r="MSC329" s="80"/>
      <c r="MSD329" s="79"/>
      <c r="MSE329" s="35"/>
      <c r="MSF329" s="80"/>
      <c r="MSG329" s="79"/>
      <c r="MSH329" s="35"/>
      <c r="MSI329" s="80"/>
      <c r="MSJ329" s="79"/>
      <c r="MSK329" s="35"/>
      <c r="MSL329" s="80"/>
      <c r="MSM329" s="79"/>
      <c r="MSN329" s="35"/>
      <c r="MSO329" s="80"/>
      <c r="MSP329" s="79"/>
      <c r="MSQ329" s="35"/>
      <c r="MSR329" s="80"/>
      <c r="MSS329" s="79"/>
      <c r="MST329" s="35"/>
      <c r="MSU329" s="80"/>
      <c r="MSV329" s="79"/>
      <c r="MSW329" s="35"/>
      <c r="MSX329" s="80"/>
      <c r="MSY329" s="79"/>
      <c r="MSZ329" s="35"/>
      <c r="MTA329" s="80"/>
      <c r="MTB329" s="79"/>
      <c r="MTC329" s="35"/>
      <c r="MTD329" s="80"/>
      <c r="MTE329" s="79"/>
      <c r="MTF329" s="35"/>
      <c r="MTG329" s="80"/>
      <c r="MTH329" s="79"/>
      <c r="MTI329" s="35"/>
      <c r="MTJ329" s="80"/>
      <c r="MTK329" s="79"/>
      <c r="MTL329" s="35"/>
      <c r="MTM329" s="80"/>
      <c r="MTN329" s="79"/>
      <c r="MTO329" s="35"/>
      <c r="MTP329" s="80"/>
      <c r="MTQ329" s="79"/>
      <c r="MTR329" s="35"/>
      <c r="MTS329" s="80"/>
      <c r="MTT329" s="79"/>
      <c r="MTU329" s="35"/>
      <c r="MTV329" s="80"/>
      <c r="MTW329" s="79"/>
      <c r="MTX329" s="35"/>
      <c r="MTY329" s="80"/>
      <c r="MTZ329" s="79"/>
      <c r="MUA329" s="35"/>
      <c r="MUB329" s="80"/>
      <c r="MUC329" s="79"/>
      <c r="MUD329" s="35"/>
      <c r="MUE329" s="80"/>
      <c r="MUF329" s="79"/>
      <c r="MUG329" s="35"/>
      <c r="MUH329" s="80"/>
      <c r="MUI329" s="79"/>
      <c r="MUJ329" s="35"/>
      <c r="MUK329" s="80"/>
      <c r="MUL329" s="79"/>
      <c r="MUM329" s="35"/>
      <c r="MUN329" s="80"/>
      <c r="MUO329" s="79"/>
      <c r="MUP329" s="35"/>
      <c r="MUQ329" s="80"/>
      <c r="MUR329" s="79"/>
      <c r="MUS329" s="35"/>
      <c r="MUT329" s="80"/>
      <c r="MUU329" s="79"/>
      <c r="MUV329" s="35"/>
      <c r="MUW329" s="80"/>
      <c r="MUX329" s="79"/>
      <c r="MUY329" s="35"/>
      <c r="MUZ329" s="80"/>
      <c r="MVA329" s="79"/>
      <c r="MVB329" s="35"/>
      <c r="MVC329" s="80"/>
      <c r="MVD329" s="79"/>
      <c r="MVE329" s="35"/>
      <c r="MVF329" s="80"/>
      <c r="MVG329" s="79"/>
      <c r="MVH329" s="35"/>
      <c r="MVI329" s="80"/>
      <c r="MVJ329" s="79"/>
      <c r="MVK329" s="35"/>
      <c r="MVL329" s="80"/>
      <c r="MVM329" s="79"/>
      <c r="MVN329" s="35"/>
      <c r="MVO329" s="80"/>
      <c r="MVP329" s="79"/>
      <c r="MVQ329" s="35"/>
      <c r="MVR329" s="80"/>
      <c r="MVS329" s="79"/>
      <c r="MVT329" s="35"/>
      <c r="MVU329" s="80"/>
      <c r="MVV329" s="79"/>
      <c r="MVW329" s="35"/>
      <c r="MVX329" s="80"/>
      <c r="MVY329" s="79"/>
      <c r="MVZ329" s="35"/>
      <c r="MWA329" s="80"/>
      <c r="MWB329" s="79"/>
      <c r="MWC329" s="35"/>
      <c r="MWD329" s="80"/>
      <c r="MWE329" s="79"/>
      <c r="MWF329" s="35"/>
      <c r="MWG329" s="80"/>
      <c r="MWH329" s="79"/>
      <c r="MWI329" s="35"/>
      <c r="MWJ329" s="80"/>
      <c r="MWK329" s="79"/>
      <c r="MWL329" s="35"/>
      <c r="MWM329" s="80"/>
      <c r="MWN329" s="79"/>
      <c r="MWO329" s="35"/>
      <c r="MWP329" s="80"/>
      <c r="MWQ329" s="79"/>
      <c r="MWR329" s="35"/>
      <c r="MWS329" s="80"/>
      <c r="MWT329" s="79"/>
      <c r="MWU329" s="35"/>
      <c r="MWV329" s="80"/>
      <c r="MWW329" s="79"/>
      <c r="MWX329" s="35"/>
      <c r="MWY329" s="80"/>
      <c r="MWZ329" s="79"/>
      <c r="MXA329" s="35"/>
      <c r="MXB329" s="80"/>
      <c r="MXC329" s="79"/>
      <c r="MXD329" s="35"/>
      <c r="MXE329" s="80"/>
      <c r="MXF329" s="79"/>
      <c r="MXG329" s="35"/>
      <c r="MXH329" s="80"/>
      <c r="MXI329" s="79"/>
      <c r="MXJ329" s="35"/>
      <c r="MXK329" s="80"/>
      <c r="MXL329" s="79"/>
      <c r="MXM329" s="35"/>
      <c r="MXN329" s="80"/>
      <c r="MXO329" s="79"/>
      <c r="MXP329" s="35"/>
      <c r="MXQ329" s="80"/>
      <c r="MXR329" s="79"/>
      <c r="MXS329" s="35"/>
      <c r="MXT329" s="80"/>
      <c r="MXU329" s="79"/>
      <c r="MXV329" s="35"/>
      <c r="MXW329" s="80"/>
      <c r="MXX329" s="79"/>
      <c r="MXY329" s="35"/>
      <c r="MXZ329" s="80"/>
      <c r="MYA329" s="79"/>
      <c r="MYB329" s="35"/>
      <c r="MYC329" s="80"/>
      <c r="MYD329" s="79"/>
      <c r="MYE329" s="35"/>
      <c r="MYF329" s="80"/>
      <c r="MYG329" s="79"/>
      <c r="MYH329" s="35"/>
      <c r="MYI329" s="80"/>
      <c r="MYJ329" s="79"/>
      <c r="MYK329" s="35"/>
      <c r="MYL329" s="80"/>
      <c r="MYM329" s="79"/>
      <c r="MYN329" s="35"/>
      <c r="MYO329" s="80"/>
      <c r="MYP329" s="79"/>
      <c r="MYQ329" s="35"/>
      <c r="MYR329" s="80"/>
      <c r="MYS329" s="79"/>
      <c r="MYT329" s="35"/>
      <c r="MYU329" s="80"/>
      <c r="MYV329" s="79"/>
      <c r="MYW329" s="35"/>
      <c r="MYX329" s="80"/>
      <c r="MYY329" s="79"/>
      <c r="MYZ329" s="35"/>
      <c r="MZA329" s="80"/>
      <c r="MZB329" s="79"/>
      <c r="MZC329" s="35"/>
      <c r="MZD329" s="80"/>
      <c r="MZE329" s="79"/>
      <c r="MZF329" s="35"/>
      <c r="MZG329" s="80"/>
      <c r="MZH329" s="79"/>
      <c r="MZI329" s="35"/>
      <c r="MZJ329" s="80"/>
      <c r="MZK329" s="79"/>
      <c r="MZL329" s="35"/>
      <c r="MZM329" s="80"/>
      <c r="MZN329" s="79"/>
      <c r="MZO329" s="35"/>
      <c r="MZP329" s="80"/>
      <c r="MZQ329" s="79"/>
      <c r="MZR329" s="35"/>
      <c r="MZS329" s="80"/>
      <c r="MZT329" s="79"/>
      <c r="MZU329" s="35"/>
      <c r="MZV329" s="80"/>
      <c r="MZW329" s="79"/>
      <c r="MZX329" s="35"/>
      <c r="MZY329" s="80"/>
      <c r="MZZ329" s="79"/>
      <c r="NAA329" s="35"/>
      <c r="NAB329" s="80"/>
      <c r="NAC329" s="79"/>
      <c r="NAD329" s="35"/>
      <c r="NAE329" s="80"/>
      <c r="NAF329" s="79"/>
      <c r="NAG329" s="35"/>
      <c r="NAH329" s="80"/>
      <c r="NAI329" s="79"/>
      <c r="NAJ329" s="35"/>
      <c r="NAK329" s="80"/>
      <c r="NAL329" s="79"/>
      <c r="NAM329" s="35"/>
      <c r="NAN329" s="80"/>
      <c r="NAO329" s="79"/>
      <c r="NAP329" s="35"/>
      <c r="NAQ329" s="80"/>
      <c r="NAR329" s="79"/>
      <c r="NAS329" s="35"/>
      <c r="NAT329" s="80"/>
      <c r="NAU329" s="79"/>
      <c r="NAV329" s="35"/>
      <c r="NAW329" s="80"/>
      <c r="NAX329" s="79"/>
      <c r="NAY329" s="35"/>
      <c r="NAZ329" s="80"/>
      <c r="NBA329" s="79"/>
      <c r="NBB329" s="35"/>
      <c r="NBC329" s="80"/>
      <c r="NBD329" s="79"/>
      <c r="NBE329" s="35"/>
      <c r="NBF329" s="80"/>
      <c r="NBG329" s="79"/>
      <c r="NBH329" s="35"/>
      <c r="NBI329" s="80"/>
      <c r="NBJ329" s="79"/>
      <c r="NBK329" s="35"/>
      <c r="NBL329" s="80"/>
      <c r="NBM329" s="79"/>
      <c r="NBN329" s="35"/>
      <c r="NBO329" s="80"/>
      <c r="NBP329" s="79"/>
      <c r="NBQ329" s="35"/>
      <c r="NBR329" s="80"/>
      <c r="NBS329" s="79"/>
      <c r="NBT329" s="35"/>
      <c r="NBU329" s="80"/>
      <c r="NBV329" s="79"/>
      <c r="NBW329" s="35"/>
      <c r="NBX329" s="80"/>
      <c r="NBY329" s="79"/>
      <c r="NBZ329" s="35"/>
      <c r="NCA329" s="80"/>
      <c r="NCB329" s="79"/>
      <c r="NCC329" s="35"/>
      <c r="NCD329" s="80"/>
      <c r="NCE329" s="79"/>
      <c r="NCF329" s="35"/>
      <c r="NCG329" s="80"/>
      <c r="NCH329" s="79"/>
      <c r="NCI329" s="35"/>
      <c r="NCJ329" s="80"/>
      <c r="NCK329" s="79"/>
      <c r="NCL329" s="35"/>
      <c r="NCM329" s="80"/>
      <c r="NCN329" s="79"/>
      <c r="NCO329" s="35"/>
      <c r="NCP329" s="80"/>
      <c r="NCQ329" s="79"/>
      <c r="NCR329" s="35"/>
      <c r="NCS329" s="80"/>
      <c r="NCT329" s="79"/>
      <c r="NCU329" s="35"/>
      <c r="NCV329" s="80"/>
      <c r="NCW329" s="79"/>
      <c r="NCX329" s="35"/>
      <c r="NCY329" s="80"/>
      <c r="NCZ329" s="79"/>
      <c r="NDA329" s="35"/>
      <c r="NDB329" s="80"/>
      <c r="NDC329" s="79"/>
      <c r="NDD329" s="35"/>
      <c r="NDE329" s="80"/>
      <c r="NDF329" s="79"/>
      <c r="NDG329" s="35"/>
      <c r="NDH329" s="80"/>
      <c r="NDI329" s="79"/>
      <c r="NDJ329" s="35"/>
      <c r="NDK329" s="80"/>
      <c r="NDL329" s="79"/>
      <c r="NDM329" s="35"/>
      <c r="NDN329" s="80"/>
      <c r="NDO329" s="79"/>
      <c r="NDP329" s="35"/>
      <c r="NDQ329" s="80"/>
      <c r="NDR329" s="79"/>
      <c r="NDS329" s="35"/>
      <c r="NDT329" s="80"/>
      <c r="NDU329" s="79"/>
      <c r="NDV329" s="35"/>
      <c r="NDW329" s="80"/>
      <c r="NDX329" s="79"/>
      <c r="NDY329" s="35"/>
      <c r="NDZ329" s="80"/>
      <c r="NEA329" s="79"/>
      <c r="NEB329" s="35"/>
      <c r="NEC329" s="80"/>
      <c r="NED329" s="79"/>
      <c r="NEE329" s="35"/>
      <c r="NEF329" s="80"/>
      <c r="NEG329" s="79"/>
      <c r="NEH329" s="35"/>
      <c r="NEI329" s="80"/>
      <c r="NEJ329" s="79"/>
      <c r="NEK329" s="35"/>
      <c r="NEL329" s="80"/>
      <c r="NEM329" s="79"/>
      <c r="NEN329" s="35"/>
      <c r="NEO329" s="80"/>
      <c r="NEP329" s="79"/>
      <c r="NEQ329" s="35"/>
      <c r="NER329" s="80"/>
      <c r="NES329" s="79"/>
      <c r="NET329" s="35"/>
      <c r="NEU329" s="80"/>
      <c r="NEV329" s="79"/>
      <c r="NEW329" s="35"/>
      <c r="NEX329" s="80"/>
      <c r="NEY329" s="79"/>
      <c r="NEZ329" s="35"/>
      <c r="NFA329" s="80"/>
      <c r="NFB329" s="79"/>
      <c r="NFC329" s="35"/>
      <c r="NFD329" s="80"/>
      <c r="NFE329" s="79"/>
      <c r="NFF329" s="35"/>
      <c r="NFG329" s="80"/>
      <c r="NFH329" s="79"/>
      <c r="NFI329" s="35"/>
      <c r="NFJ329" s="80"/>
      <c r="NFK329" s="79"/>
      <c r="NFL329" s="35"/>
      <c r="NFM329" s="80"/>
      <c r="NFN329" s="79"/>
      <c r="NFO329" s="35"/>
      <c r="NFP329" s="80"/>
      <c r="NFQ329" s="79"/>
      <c r="NFR329" s="35"/>
      <c r="NFS329" s="80"/>
      <c r="NFT329" s="79"/>
      <c r="NFU329" s="35"/>
      <c r="NFV329" s="80"/>
      <c r="NFW329" s="79"/>
      <c r="NFX329" s="35"/>
      <c r="NFY329" s="80"/>
      <c r="NFZ329" s="79"/>
      <c r="NGA329" s="35"/>
      <c r="NGB329" s="80"/>
      <c r="NGC329" s="79"/>
      <c r="NGD329" s="35"/>
      <c r="NGE329" s="80"/>
      <c r="NGF329" s="79"/>
      <c r="NGG329" s="35"/>
      <c r="NGH329" s="80"/>
      <c r="NGI329" s="79"/>
      <c r="NGJ329" s="35"/>
      <c r="NGK329" s="80"/>
      <c r="NGL329" s="79"/>
      <c r="NGM329" s="35"/>
      <c r="NGN329" s="80"/>
      <c r="NGO329" s="79"/>
      <c r="NGP329" s="35"/>
      <c r="NGQ329" s="80"/>
      <c r="NGR329" s="79"/>
      <c r="NGS329" s="35"/>
      <c r="NGT329" s="80"/>
      <c r="NGU329" s="79"/>
      <c r="NGV329" s="35"/>
      <c r="NGW329" s="80"/>
      <c r="NGX329" s="79"/>
      <c r="NGY329" s="35"/>
      <c r="NGZ329" s="80"/>
      <c r="NHA329" s="79"/>
      <c r="NHB329" s="35"/>
      <c r="NHC329" s="80"/>
      <c r="NHD329" s="79"/>
      <c r="NHE329" s="35"/>
      <c r="NHF329" s="80"/>
      <c r="NHG329" s="79"/>
      <c r="NHH329" s="35"/>
      <c r="NHI329" s="80"/>
      <c r="NHJ329" s="79"/>
      <c r="NHK329" s="35"/>
      <c r="NHL329" s="80"/>
      <c r="NHM329" s="79"/>
      <c r="NHN329" s="35"/>
      <c r="NHO329" s="80"/>
      <c r="NHP329" s="79"/>
      <c r="NHQ329" s="35"/>
      <c r="NHR329" s="80"/>
      <c r="NHS329" s="79"/>
      <c r="NHT329" s="35"/>
      <c r="NHU329" s="80"/>
      <c r="NHV329" s="79"/>
      <c r="NHW329" s="35"/>
      <c r="NHX329" s="80"/>
      <c r="NHY329" s="79"/>
      <c r="NHZ329" s="35"/>
      <c r="NIA329" s="80"/>
      <c r="NIB329" s="79"/>
      <c r="NIC329" s="35"/>
      <c r="NID329" s="80"/>
      <c r="NIE329" s="79"/>
      <c r="NIF329" s="35"/>
      <c r="NIG329" s="80"/>
      <c r="NIH329" s="79"/>
      <c r="NII329" s="35"/>
      <c r="NIJ329" s="80"/>
      <c r="NIK329" s="79"/>
      <c r="NIL329" s="35"/>
      <c r="NIM329" s="80"/>
      <c r="NIN329" s="79"/>
      <c r="NIO329" s="35"/>
      <c r="NIP329" s="80"/>
      <c r="NIQ329" s="79"/>
      <c r="NIR329" s="35"/>
      <c r="NIS329" s="80"/>
      <c r="NIT329" s="79"/>
      <c r="NIU329" s="35"/>
      <c r="NIV329" s="80"/>
      <c r="NIW329" s="79"/>
      <c r="NIX329" s="35"/>
      <c r="NIY329" s="80"/>
      <c r="NIZ329" s="79"/>
      <c r="NJA329" s="35"/>
      <c r="NJB329" s="80"/>
      <c r="NJC329" s="79"/>
      <c r="NJD329" s="35"/>
      <c r="NJE329" s="80"/>
      <c r="NJF329" s="79"/>
      <c r="NJG329" s="35"/>
      <c r="NJH329" s="80"/>
      <c r="NJI329" s="79"/>
      <c r="NJJ329" s="35"/>
      <c r="NJK329" s="80"/>
      <c r="NJL329" s="79"/>
      <c r="NJM329" s="35"/>
      <c r="NJN329" s="80"/>
      <c r="NJO329" s="79"/>
      <c r="NJP329" s="35"/>
      <c r="NJQ329" s="80"/>
      <c r="NJR329" s="79"/>
      <c r="NJS329" s="35"/>
      <c r="NJT329" s="80"/>
      <c r="NJU329" s="79"/>
      <c r="NJV329" s="35"/>
      <c r="NJW329" s="80"/>
      <c r="NJX329" s="79"/>
      <c r="NJY329" s="35"/>
      <c r="NJZ329" s="80"/>
      <c r="NKA329" s="79"/>
      <c r="NKB329" s="35"/>
      <c r="NKC329" s="80"/>
      <c r="NKD329" s="79"/>
      <c r="NKE329" s="35"/>
      <c r="NKF329" s="80"/>
      <c r="NKG329" s="79"/>
      <c r="NKH329" s="35"/>
      <c r="NKI329" s="80"/>
      <c r="NKJ329" s="79"/>
      <c r="NKK329" s="35"/>
      <c r="NKL329" s="80"/>
      <c r="NKM329" s="79"/>
      <c r="NKN329" s="35"/>
      <c r="NKO329" s="80"/>
      <c r="NKP329" s="79"/>
      <c r="NKQ329" s="35"/>
      <c r="NKR329" s="80"/>
      <c r="NKS329" s="79"/>
      <c r="NKT329" s="35"/>
      <c r="NKU329" s="80"/>
      <c r="NKV329" s="79"/>
      <c r="NKW329" s="35"/>
      <c r="NKX329" s="80"/>
      <c r="NKY329" s="79"/>
      <c r="NKZ329" s="35"/>
      <c r="NLA329" s="80"/>
      <c r="NLB329" s="79"/>
      <c r="NLC329" s="35"/>
      <c r="NLD329" s="80"/>
      <c r="NLE329" s="79"/>
      <c r="NLF329" s="35"/>
      <c r="NLG329" s="80"/>
      <c r="NLH329" s="79"/>
      <c r="NLI329" s="35"/>
      <c r="NLJ329" s="80"/>
      <c r="NLK329" s="79"/>
      <c r="NLL329" s="35"/>
      <c r="NLM329" s="80"/>
      <c r="NLN329" s="79"/>
      <c r="NLO329" s="35"/>
      <c r="NLP329" s="80"/>
      <c r="NLQ329" s="79"/>
      <c r="NLR329" s="35"/>
      <c r="NLS329" s="80"/>
      <c r="NLT329" s="79"/>
      <c r="NLU329" s="35"/>
      <c r="NLV329" s="80"/>
      <c r="NLW329" s="79"/>
      <c r="NLX329" s="35"/>
      <c r="NLY329" s="80"/>
      <c r="NLZ329" s="79"/>
      <c r="NMA329" s="35"/>
      <c r="NMB329" s="80"/>
      <c r="NMC329" s="79"/>
      <c r="NMD329" s="35"/>
      <c r="NME329" s="80"/>
      <c r="NMF329" s="79"/>
      <c r="NMG329" s="35"/>
      <c r="NMH329" s="80"/>
      <c r="NMI329" s="79"/>
      <c r="NMJ329" s="35"/>
      <c r="NMK329" s="80"/>
      <c r="NML329" s="79"/>
      <c r="NMM329" s="35"/>
      <c r="NMN329" s="80"/>
      <c r="NMO329" s="79"/>
      <c r="NMP329" s="35"/>
      <c r="NMQ329" s="80"/>
      <c r="NMR329" s="79"/>
      <c r="NMS329" s="35"/>
      <c r="NMT329" s="80"/>
      <c r="NMU329" s="79"/>
      <c r="NMV329" s="35"/>
      <c r="NMW329" s="80"/>
      <c r="NMX329" s="79"/>
      <c r="NMY329" s="35"/>
      <c r="NMZ329" s="80"/>
      <c r="NNA329" s="79"/>
      <c r="NNB329" s="35"/>
      <c r="NNC329" s="80"/>
      <c r="NND329" s="79"/>
      <c r="NNE329" s="35"/>
      <c r="NNF329" s="80"/>
      <c r="NNG329" s="79"/>
      <c r="NNH329" s="35"/>
      <c r="NNI329" s="80"/>
      <c r="NNJ329" s="79"/>
      <c r="NNK329" s="35"/>
      <c r="NNL329" s="80"/>
      <c r="NNM329" s="79"/>
      <c r="NNN329" s="35"/>
      <c r="NNO329" s="80"/>
      <c r="NNP329" s="79"/>
      <c r="NNQ329" s="35"/>
      <c r="NNR329" s="80"/>
      <c r="NNS329" s="79"/>
      <c r="NNT329" s="35"/>
      <c r="NNU329" s="80"/>
      <c r="NNV329" s="79"/>
      <c r="NNW329" s="35"/>
      <c r="NNX329" s="80"/>
      <c r="NNY329" s="79"/>
      <c r="NNZ329" s="35"/>
      <c r="NOA329" s="80"/>
      <c r="NOB329" s="79"/>
      <c r="NOC329" s="35"/>
      <c r="NOD329" s="80"/>
      <c r="NOE329" s="79"/>
      <c r="NOF329" s="35"/>
      <c r="NOG329" s="80"/>
      <c r="NOH329" s="79"/>
      <c r="NOI329" s="35"/>
      <c r="NOJ329" s="80"/>
      <c r="NOK329" s="79"/>
      <c r="NOL329" s="35"/>
      <c r="NOM329" s="80"/>
      <c r="NON329" s="79"/>
      <c r="NOO329" s="35"/>
      <c r="NOP329" s="80"/>
      <c r="NOQ329" s="79"/>
      <c r="NOR329" s="35"/>
      <c r="NOS329" s="80"/>
      <c r="NOT329" s="79"/>
      <c r="NOU329" s="35"/>
      <c r="NOV329" s="80"/>
      <c r="NOW329" s="79"/>
      <c r="NOX329" s="35"/>
      <c r="NOY329" s="80"/>
      <c r="NOZ329" s="79"/>
      <c r="NPA329" s="35"/>
      <c r="NPB329" s="80"/>
      <c r="NPC329" s="79"/>
      <c r="NPD329" s="35"/>
      <c r="NPE329" s="80"/>
      <c r="NPF329" s="79"/>
      <c r="NPG329" s="35"/>
      <c r="NPH329" s="80"/>
      <c r="NPI329" s="79"/>
      <c r="NPJ329" s="35"/>
      <c r="NPK329" s="80"/>
      <c r="NPL329" s="79"/>
      <c r="NPM329" s="35"/>
      <c r="NPN329" s="80"/>
      <c r="NPO329" s="79"/>
      <c r="NPP329" s="35"/>
      <c r="NPQ329" s="80"/>
      <c r="NPR329" s="79"/>
      <c r="NPS329" s="35"/>
      <c r="NPT329" s="80"/>
      <c r="NPU329" s="79"/>
      <c r="NPV329" s="35"/>
      <c r="NPW329" s="80"/>
      <c r="NPX329" s="79"/>
      <c r="NPY329" s="35"/>
      <c r="NPZ329" s="80"/>
      <c r="NQA329" s="79"/>
      <c r="NQB329" s="35"/>
      <c r="NQC329" s="80"/>
      <c r="NQD329" s="79"/>
      <c r="NQE329" s="35"/>
      <c r="NQF329" s="80"/>
      <c r="NQG329" s="79"/>
      <c r="NQH329" s="35"/>
      <c r="NQI329" s="80"/>
      <c r="NQJ329" s="79"/>
      <c r="NQK329" s="35"/>
      <c r="NQL329" s="80"/>
      <c r="NQM329" s="79"/>
      <c r="NQN329" s="35"/>
      <c r="NQO329" s="80"/>
      <c r="NQP329" s="79"/>
      <c r="NQQ329" s="35"/>
      <c r="NQR329" s="80"/>
      <c r="NQS329" s="79"/>
      <c r="NQT329" s="35"/>
      <c r="NQU329" s="80"/>
      <c r="NQV329" s="79"/>
      <c r="NQW329" s="35"/>
      <c r="NQX329" s="80"/>
      <c r="NQY329" s="79"/>
      <c r="NQZ329" s="35"/>
      <c r="NRA329" s="80"/>
      <c r="NRB329" s="79"/>
      <c r="NRC329" s="35"/>
      <c r="NRD329" s="80"/>
      <c r="NRE329" s="79"/>
      <c r="NRF329" s="35"/>
      <c r="NRG329" s="80"/>
      <c r="NRH329" s="79"/>
      <c r="NRI329" s="35"/>
      <c r="NRJ329" s="80"/>
      <c r="NRK329" s="79"/>
      <c r="NRL329" s="35"/>
      <c r="NRM329" s="80"/>
      <c r="NRN329" s="79"/>
      <c r="NRO329" s="35"/>
      <c r="NRP329" s="80"/>
      <c r="NRQ329" s="79"/>
      <c r="NRR329" s="35"/>
      <c r="NRS329" s="80"/>
      <c r="NRT329" s="79"/>
      <c r="NRU329" s="35"/>
      <c r="NRV329" s="80"/>
      <c r="NRW329" s="79"/>
      <c r="NRX329" s="35"/>
      <c r="NRY329" s="80"/>
      <c r="NRZ329" s="79"/>
      <c r="NSA329" s="35"/>
      <c r="NSB329" s="80"/>
      <c r="NSC329" s="79"/>
      <c r="NSD329" s="35"/>
      <c r="NSE329" s="80"/>
      <c r="NSF329" s="79"/>
      <c r="NSG329" s="35"/>
      <c r="NSH329" s="80"/>
      <c r="NSI329" s="79"/>
      <c r="NSJ329" s="35"/>
      <c r="NSK329" s="80"/>
      <c r="NSL329" s="79"/>
      <c r="NSM329" s="35"/>
      <c r="NSN329" s="80"/>
      <c r="NSO329" s="79"/>
      <c r="NSP329" s="35"/>
      <c r="NSQ329" s="80"/>
      <c r="NSR329" s="79"/>
      <c r="NSS329" s="35"/>
      <c r="NST329" s="80"/>
      <c r="NSU329" s="79"/>
      <c r="NSV329" s="35"/>
      <c r="NSW329" s="80"/>
      <c r="NSX329" s="79"/>
      <c r="NSY329" s="35"/>
      <c r="NSZ329" s="80"/>
      <c r="NTA329" s="79"/>
      <c r="NTB329" s="35"/>
      <c r="NTC329" s="80"/>
      <c r="NTD329" s="79"/>
      <c r="NTE329" s="35"/>
      <c r="NTF329" s="80"/>
      <c r="NTG329" s="79"/>
      <c r="NTH329" s="35"/>
      <c r="NTI329" s="80"/>
      <c r="NTJ329" s="79"/>
      <c r="NTK329" s="35"/>
      <c r="NTL329" s="80"/>
      <c r="NTM329" s="79"/>
      <c r="NTN329" s="35"/>
      <c r="NTO329" s="80"/>
      <c r="NTP329" s="79"/>
      <c r="NTQ329" s="35"/>
      <c r="NTR329" s="80"/>
      <c r="NTS329" s="79"/>
      <c r="NTT329" s="35"/>
      <c r="NTU329" s="80"/>
      <c r="NTV329" s="79"/>
      <c r="NTW329" s="35"/>
      <c r="NTX329" s="80"/>
      <c r="NTY329" s="79"/>
      <c r="NTZ329" s="35"/>
      <c r="NUA329" s="80"/>
      <c r="NUB329" s="79"/>
      <c r="NUC329" s="35"/>
      <c r="NUD329" s="80"/>
      <c r="NUE329" s="79"/>
      <c r="NUF329" s="35"/>
      <c r="NUG329" s="80"/>
      <c r="NUH329" s="79"/>
      <c r="NUI329" s="35"/>
      <c r="NUJ329" s="80"/>
      <c r="NUK329" s="79"/>
      <c r="NUL329" s="35"/>
      <c r="NUM329" s="80"/>
      <c r="NUN329" s="79"/>
      <c r="NUO329" s="35"/>
      <c r="NUP329" s="80"/>
      <c r="NUQ329" s="79"/>
      <c r="NUR329" s="35"/>
      <c r="NUS329" s="80"/>
      <c r="NUT329" s="79"/>
      <c r="NUU329" s="35"/>
      <c r="NUV329" s="80"/>
      <c r="NUW329" s="79"/>
      <c r="NUX329" s="35"/>
      <c r="NUY329" s="80"/>
      <c r="NUZ329" s="79"/>
      <c r="NVA329" s="35"/>
      <c r="NVB329" s="80"/>
      <c r="NVC329" s="79"/>
      <c r="NVD329" s="35"/>
      <c r="NVE329" s="80"/>
      <c r="NVF329" s="79"/>
      <c r="NVG329" s="35"/>
      <c r="NVH329" s="80"/>
      <c r="NVI329" s="79"/>
      <c r="NVJ329" s="35"/>
      <c r="NVK329" s="80"/>
      <c r="NVL329" s="79"/>
      <c r="NVM329" s="35"/>
      <c r="NVN329" s="80"/>
      <c r="NVO329" s="79"/>
      <c r="NVP329" s="35"/>
      <c r="NVQ329" s="80"/>
      <c r="NVR329" s="79"/>
      <c r="NVS329" s="35"/>
      <c r="NVT329" s="80"/>
      <c r="NVU329" s="79"/>
      <c r="NVV329" s="35"/>
      <c r="NVW329" s="80"/>
      <c r="NVX329" s="79"/>
      <c r="NVY329" s="35"/>
      <c r="NVZ329" s="80"/>
      <c r="NWA329" s="79"/>
      <c r="NWB329" s="35"/>
      <c r="NWC329" s="80"/>
      <c r="NWD329" s="79"/>
      <c r="NWE329" s="35"/>
      <c r="NWF329" s="80"/>
      <c r="NWG329" s="79"/>
      <c r="NWH329" s="35"/>
      <c r="NWI329" s="80"/>
      <c r="NWJ329" s="79"/>
      <c r="NWK329" s="35"/>
      <c r="NWL329" s="80"/>
      <c r="NWM329" s="79"/>
      <c r="NWN329" s="35"/>
      <c r="NWO329" s="80"/>
      <c r="NWP329" s="79"/>
      <c r="NWQ329" s="35"/>
      <c r="NWR329" s="80"/>
      <c r="NWS329" s="79"/>
      <c r="NWT329" s="35"/>
      <c r="NWU329" s="80"/>
      <c r="NWV329" s="79"/>
      <c r="NWW329" s="35"/>
      <c r="NWX329" s="80"/>
      <c r="NWY329" s="79"/>
      <c r="NWZ329" s="35"/>
      <c r="NXA329" s="80"/>
      <c r="NXB329" s="79"/>
      <c r="NXC329" s="35"/>
      <c r="NXD329" s="80"/>
      <c r="NXE329" s="79"/>
      <c r="NXF329" s="35"/>
      <c r="NXG329" s="80"/>
      <c r="NXH329" s="79"/>
      <c r="NXI329" s="35"/>
      <c r="NXJ329" s="80"/>
      <c r="NXK329" s="79"/>
      <c r="NXL329" s="35"/>
      <c r="NXM329" s="80"/>
      <c r="NXN329" s="79"/>
      <c r="NXO329" s="35"/>
      <c r="NXP329" s="80"/>
      <c r="NXQ329" s="79"/>
      <c r="NXR329" s="35"/>
      <c r="NXS329" s="80"/>
      <c r="NXT329" s="79"/>
      <c r="NXU329" s="35"/>
      <c r="NXV329" s="80"/>
      <c r="NXW329" s="79"/>
      <c r="NXX329" s="35"/>
      <c r="NXY329" s="80"/>
      <c r="NXZ329" s="79"/>
      <c r="NYA329" s="35"/>
      <c r="NYB329" s="80"/>
      <c r="NYC329" s="79"/>
      <c r="NYD329" s="35"/>
      <c r="NYE329" s="80"/>
      <c r="NYF329" s="79"/>
      <c r="NYG329" s="35"/>
      <c r="NYH329" s="80"/>
      <c r="NYI329" s="79"/>
      <c r="NYJ329" s="35"/>
      <c r="NYK329" s="80"/>
      <c r="NYL329" s="79"/>
      <c r="NYM329" s="35"/>
      <c r="NYN329" s="80"/>
      <c r="NYO329" s="79"/>
      <c r="NYP329" s="35"/>
      <c r="NYQ329" s="80"/>
      <c r="NYR329" s="79"/>
      <c r="NYS329" s="35"/>
      <c r="NYT329" s="80"/>
      <c r="NYU329" s="79"/>
      <c r="NYV329" s="35"/>
      <c r="NYW329" s="80"/>
      <c r="NYX329" s="79"/>
      <c r="NYY329" s="35"/>
      <c r="NYZ329" s="80"/>
      <c r="NZA329" s="79"/>
      <c r="NZB329" s="35"/>
      <c r="NZC329" s="80"/>
      <c r="NZD329" s="79"/>
      <c r="NZE329" s="35"/>
      <c r="NZF329" s="80"/>
      <c r="NZG329" s="79"/>
      <c r="NZH329" s="35"/>
      <c r="NZI329" s="80"/>
      <c r="NZJ329" s="79"/>
      <c r="NZK329" s="35"/>
      <c r="NZL329" s="80"/>
      <c r="NZM329" s="79"/>
      <c r="NZN329" s="35"/>
      <c r="NZO329" s="80"/>
      <c r="NZP329" s="79"/>
      <c r="NZQ329" s="35"/>
      <c r="NZR329" s="80"/>
      <c r="NZS329" s="79"/>
      <c r="NZT329" s="35"/>
      <c r="NZU329" s="80"/>
      <c r="NZV329" s="79"/>
      <c r="NZW329" s="35"/>
      <c r="NZX329" s="80"/>
      <c r="NZY329" s="79"/>
      <c r="NZZ329" s="35"/>
      <c r="OAA329" s="80"/>
      <c r="OAB329" s="79"/>
      <c r="OAC329" s="35"/>
      <c r="OAD329" s="80"/>
      <c r="OAE329" s="79"/>
      <c r="OAF329" s="35"/>
      <c r="OAG329" s="80"/>
      <c r="OAH329" s="79"/>
      <c r="OAI329" s="35"/>
      <c r="OAJ329" s="80"/>
      <c r="OAK329" s="79"/>
      <c r="OAL329" s="35"/>
      <c r="OAM329" s="80"/>
      <c r="OAN329" s="79"/>
      <c r="OAO329" s="35"/>
      <c r="OAP329" s="80"/>
      <c r="OAQ329" s="79"/>
      <c r="OAR329" s="35"/>
      <c r="OAS329" s="80"/>
      <c r="OAT329" s="79"/>
      <c r="OAU329" s="35"/>
      <c r="OAV329" s="80"/>
      <c r="OAW329" s="79"/>
      <c r="OAX329" s="35"/>
      <c r="OAY329" s="80"/>
      <c r="OAZ329" s="79"/>
      <c r="OBA329" s="35"/>
      <c r="OBB329" s="80"/>
      <c r="OBC329" s="79"/>
      <c r="OBD329" s="35"/>
      <c r="OBE329" s="80"/>
      <c r="OBF329" s="79"/>
      <c r="OBG329" s="35"/>
      <c r="OBH329" s="80"/>
      <c r="OBI329" s="79"/>
      <c r="OBJ329" s="35"/>
      <c r="OBK329" s="80"/>
      <c r="OBL329" s="79"/>
      <c r="OBM329" s="35"/>
      <c r="OBN329" s="80"/>
      <c r="OBO329" s="79"/>
      <c r="OBP329" s="35"/>
      <c r="OBQ329" s="80"/>
      <c r="OBR329" s="79"/>
      <c r="OBS329" s="35"/>
      <c r="OBT329" s="80"/>
      <c r="OBU329" s="79"/>
      <c r="OBV329" s="35"/>
      <c r="OBW329" s="80"/>
      <c r="OBX329" s="79"/>
      <c r="OBY329" s="35"/>
      <c r="OBZ329" s="80"/>
      <c r="OCA329" s="79"/>
      <c r="OCB329" s="35"/>
      <c r="OCC329" s="80"/>
      <c r="OCD329" s="79"/>
      <c r="OCE329" s="35"/>
      <c r="OCF329" s="80"/>
      <c r="OCG329" s="79"/>
      <c r="OCH329" s="35"/>
      <c r="OCI329" s="80"/>
      <c r="OCJ329" s="79"/>
      <c r="OCK329" s="35"/>
      <c r="OCL329" s="80"/>
      <c r="OCM329" s="79"/>
      <c r="OCN329" s="35"/>
      <c r="OCO329" s="80"/>
      <c r="OCP329" s="79"/>
      <c r="OCQ329" s="35"/>
      <c r="OCR329" s="80"/>
      <c r="OCS329" s="79"/>
      <c r="OCT329" s="35"/>
      <c r="OCU329" s="80"/>
      <c r="OCV329" s="79"/>
      <c r="OCW329" s="35"/>
      <c r="OCX329" s="80"/>
      <c r="OCY329" s="79"/>
      <c r="OCZ329" s="35"/>
      <c r="ODA329" s="80"/>
      <c r="ODB329" s="79"/>
      <c r="ODC329" s="35"/>
      <c r="ODD329" s="80"/>
      <c r="ODE329" s="79"/>
      <c r="ODF329" s="35"/>
      <c r="ODG329" s="80"/>
      <c r="ODH329" s="79"/>
      <c r="ODI329" s="35"/>
      <c r="ODJ329" s="80"/>
      <c r="ODK329" s="79"/>
      <c r="ODL329" s="35"/>
      <c r="ODM329" s="80"/>
      <c r="ODN329" s="79"/>
      <c r="ODO329" s="35"/>
      <c r="ODP329" s="80"/>
      <c r="ODQ329" s="79"/>
      <c r="ODR329" s="35"/>
      <c r="ODS329" s="80"/>
      <c r="ODT329" s="79"/>
      <c r="ODU329" s="35"/>
      <c r="ODV329" s="80"/>
      <c r="ODW329" s="79"/>
      <c r="ODX329" s="35"/>
      <c r="ODY329" s="80"/>
      <c r="ODZ329" s="79"/>
      <c r="OEA329" s="35"/>
      <c r="OEB329" s="80"/>
      <c r="OEC329" s="79"/>
      <c r="OED329" s="35"/>
      <c r="OEE329" s="80"/>
      <c r="OEF329" s="79"/>
      <c r="OEG329" s="35"/>
      <c r="OEH329" s="80"/>
      <c r="OEI329" s="79"/>
      <c r="OEJ329" s="35"/>
      <c r="OEK329" s="80"/>
      <c r="OEL329" s="79"/>
      <c r="OEM329" s="35"/>
      <c r="OEN329" s="80"/>
      <c r="OEO329" s="79"/>
      <c r="OEP329" s="35"/>
      <c r="OEQ329" s="80"/>
      <c r="OER329" s="79"/>
      <c r="OES329" s="35"/>
      <c r="OET329" s="80"/>
      <c r="OEU329" s="79"/>
      <c r="OEV329" s="35"/>
      <c r="OEW329" s="80"/>
      <c r="OEX329" s="79"/>
      <c r="OEY329" s="35"/>
      <c r="OEZ329" s="80"/>
      <c r="OFA329" s="79"/>
      <c r="OFB329" s="35"/>
      <c r="OFC329" s="80"/>
      <c r="OFD329" s="79"/>
      <c r="OFE329" s="35"/>
      <c r="OFF329" s="80"/>
      <c r="OFG329" s="79"/>
      <c r="OFH329" s="35"/>
      <c r="OFI329" s="80"/>
      <c r="OFJ329" s="79"/>
      <c r="OFK329" s="35"/>
      <c r="OFL329" s="80"/>
      <c r="OFM329" s="79"/>
      <c r="OFN329" s="35"/>
      <c r="OFO329" s="80"/>
      <c r="OFP329" s="79"/>
      <c r="OFQ329" s="35"/>
      <c r="OFR329" s="80"/>
      <c r="OFS329" s="79"/>
      <c r="OFT329" s="35"/>
      <c r="OFU329" s="80"/>
      <c r="OFV329" s="79"/>
      <c r="OFW329" s="35"/>
      <c r="OFX329" s="80"/>
      <c r="OFY329" s="79"/>
      <c r="OFZ329" s="35"/>
      <c r="OGA329" s="80"/>
      <c r="OGB329" s="79"/>
      <c r="OGC329" s="35"/>
      <c r="OGD329" s="80"/>
      <c r="OGE329" s="79"/>
      <c r="OGF329" s="35"/>
      <c r="OGG329" s="80"/>
      <c r="OGH329" s="79"/>
      <c r="OGI329" s="35"/>
      <c r="OGJ329" s="80"/>
      <c r="OGK329" s="79"/>
      <c r="OGL329" s="35"/>
      <c r="OGM329" s="80"/>
      <c r="OGN329" s="79"/>
      <c r="OGO329" s="35"/>
      <c r="OGP329" s="80"/>
      <c r="OGQ329" s="79"/>
      <c r="OGR329" s="35"/>
      <c r="OGS329" s="80"/>
      <c r="OGT329" s="79"/>
      <c r="OGU329" s="35"/>
      <c r="OGV329" s="80"/>
      <c r="OGW329" s="79"/>
      <c r="OGX329" s="35"/>
      <c r="OGY329" s="80"/>
      <c r="OGZ329" s="79"/>
      <c r="OHA329" s="35"/>
      <c r="OHB329" s="80"/>
      <c r="OHC329" s="79"/>
      <c r="OHD329" s="35"/>
      <c r="OHE329" s="80"/>
      <c r="OHF329" s="79"/>
      <c r="OHG329" s="35"/>
      <c r="OHH329" s="80"/>
      <c r="OHI329" s="79"/>
      <c r="OHJ329" s="35"/>
      <c r="OHK329" s="80"/>
      <c r="OHL329" s="79"/>
      <c r="OHM329" s="35"/>
      <c r="OHN329" s="80"/>
      <c r="OHO329" s="79"/>
      <c r="OHP329" s="35"/>
      <c r="OHQ329" s="80"/>
      <c r="OHR329" s="79"/>
      <c r="OHS329" s="35"/>
      <c r="OHT329" s="80"/>
      <c r="OHU329" s="79"/>
      <c r="OHV329" s="35"/>
      <c r="OHW329" s="80"/>
      <c r="OHX329" s="79"/>
      <c r="OHY329" s="35"/>
      <c r="OHZ329" s="80"/>
      <c r="OIA329" s="79"/>
      <c r="OIB329" s="35"/>
      <c r="OIC329" s="80"/>
      <c r="OID329" s="79"/>
      <c r="OIE329" s="35"/>
      <c r="OIF329" s="80"/>
      <c r="OIG329" s="79"/>
      <c r="OIH329" s="35"/>
      <c r="OII329" s="80"/>
      <c r="OIJ329" s="79"/>
      <c r="OIK329" s="35"/>
      <c r="OIL329" s="80"/>
      <c r="OIM329" s="79"/>
      <c r="OIN329" s="35"/>
      <c r="OIO329" s="80"/>
      <c r="OIP329" s="79"/>
      <c r="OIQ329" s="35"/>
      <c r="OIR329" s="80"/>
      <c r="OIS329" s="79"/>
      <c r="OIT329" s="35"/>
      <c r="OIU329" s="80"/>
      <c r="OIV329" s="79"/>
      <c r="OIW329" s="35"/>
      <c r="OIX329" s="80"/>
      <c r="OIY329" s="79"/>
      <c r="OIZ329" s="35"/>
      <c r="OJA329" s="80"/>
      <c r="OJB329" s="79"/>
      <c r="OJC329" s="35"/>
      <c r="OJD329" s="80"/>
      <c r="OJE329" s="79"/>
      <c r="OJF329" s="35"/>
      <c r="OJG329" s="80"/>
      <c r="OJH329" s="79"/>
      <c r="OJI329" s="35"/>
      <c r="OJJ329" s="80"/>
      <c r="OJK329" s="79"/>
      <c r="OJL329" s="35"/>
      <c r="OJM329" s="80"/>
      <c r="OJN329" s="79"/>
      <c r="OJO329" s="35"/>
      <c r="OJP329" s="80"/>
      <c r="OJQ329" s="79"/>
      <c r="OJR329" s="35"/>
      <c r="OJS329" s="80"/>
      <c r="OJT329" s="79"/>
      <c r="OJU329" s="35"/>
      <c r="OJV329" s="80"/>
      <c r="OJW329" s="79"/>
      <c r="OJX329" s="35"/>
      <c r="OJY329" s="80"/>
      <c r="OJZ329" s="79"/>
      <c r="OKA329" s="35"/>
      <c r="OKB329" s="80"/>
      <c r="OKC329" s="79"/>
      <c r="OKD329" s="35"/>
      <c r="OKE329" s="80"/>
      <c r="OKF329" s="79"/>
      <c r="OKG329" s="35"/>
      <c r="OKH329" s="80"/>
      <c r="OKI329" s="79"/>
      <c r="OKJ329" s="35"/>
      <c r="OKK329" s="80"/>
      <c r="OKL329" s="79"/>
      <c r="OKM329" s="35"/>
      <c r="OKN329" s="80"/>
      <c r="OKO329" s="79"/>
      <c r="OKP329" s="35"/>
      <c r="OKQ329" s="80"/>
      <c r="OKR329" s="79"/>
      <c r="OKS329" s="35"/>
      <c r="OKT329" s="80"/>
      <c r="OKU329" s="79"/>
      <c r="OKV329" s="35"/>
      <c r="OKW329" s="80"/>
      <c r="OKX329" s="79"/>
      <c r="OKY329" s="35"/>
      <c r="OKZ329" s="80"/>
      <c r="OLA329" s="79"/>
      <c r="OLB329" s="35"/>
      <c r="OLC329" s="80"/>
      <c r="OLD329" s="79"/>
      <c r="OLE329" s="35"/>
      <c r="OLF329" s="80"/>
      <c r="OLG329" s="79"/>
      <c r="OLH329" s="35"/>
      <c r="OLI329" s="80"/>
      <c r="OLJ329" s="79"/>
      <c r="OLK329" s="35"/>
      <c r="OLL329" s="80"/>
      <c r="OLM329" s="79"/>
      <c r="OLN329" s="35"/>
      <c r="OLO329" s="80"/>
      <c r="OLP329" s="79"/>
      <c r="OLQ329" s="35"/>
      <c r="OLR329" s="80"/>
      <c r="OLS329" s="79"/>
      <c r="OLT329" s="35"/>
      <c r="OLU329" s="80"/>
      <c r="OLV329" s="79"/>
      <c r="OLW329" s="35"/>
      <c r="OLX329" s="80"/>
      <c r="OLY329" s="79"/>
      <c r="OLZ329" s="35"/>
      <c r="OMA329" s="80"/>
      <c r="OMB329" s="79"/>
      <c r="OMC329" s="35"/>
      <c r="OMD329" s="80"/>
      <c r="OME329" s="79"/>
      <c r="OMF329" s="35"/>
      <c r="OMG329" s="80"/>
      <c r="OMH329" s="79"/>
      <c r="OMI329" s="35"/>
      <c r="OMJ329" s="80"/>
      <c r="OMK329" s="79"/>
      <c r="OML329" s="35"/>
      <c r="OMM329" s="80"/>
      <c r="OMN329" s="79"/>
      <c r="OMO329" s="35"/>
      <c r="OMP329" s="80"/>
      <c r="OMQ329" s="79"/>
      <c r="OMR329" s="35"/>
      <c r="OMS329" s="80"/>
      <c r="OMT329" s="79"/>
      <c r="OMU329" s="35"/>
      <c r="OMV329" s="80"/>
      <c r="OMW329" s="79"/>
      <c r="OMX329" s="35"/>
      <c r="OMY329" s="80"/>
      <c r="OMZ329" s="79"/>
      <c r="ONA329" s="35"/>
      <c r="ONB329" s="80"/>
      <c r="ONC329" s="79"/>
      <c r="OND329" s="35"/>
      <c r="ONE329" s="80"/>
      <c r="ONF329" s="79"/>
      <c r="ONG329" s="35"/>
      <c r="ONH329" s="80"/>
      <c r="ONI329" s="79"/>
      <c r="ONJ329" s="35"/>
      <c r="ONK329" s="80"/>
      <c r="ONL329" s="79"/>
      <c r="ONM329" s="35"/>
      <c r="ONN329" s="80"/>
      <c r="ONO329" s="79"/>
      <c r="ONP329" s="35"/>
      <c r="ONQ329" s="80"/>
      <c r="ONR329" s="79"/>
      <c r="ONS329" s="35"/>
      <c r="ONT329" s="80"/>
      <c r="ONU329" s="79"/>
      <c r="ONV329" s="35"/>
      <c r="ONW329" s="80"/>
      <c r="ONX329" s="79"/>
      <c r="ONY329" s="35"/>
      <c r="ONZ329" s="80"/>
      <c r="OOA329" s="79"/>
      <c r="OOB329" s="35"/>
      <c r="OOC329" s="80"/>
      <c r="OOD329" s="79"/>
      <c r="OOE329" s="35"/>
      <c r="OOF329" s="80"/>
      <c r="OOG329" s="79"/>
      <c r="OOH329" s="35"/>
      <c r="OOI329" s="80"/>
      <c r="OOJ329" s="79"/>
      <c r="OOK329" s="35"/>
      <c r="OOL329" s="80"/>
      <c r="OOM329" s="79"/>
      <c r="OON329" s="35"/>
      <c r="OOO329" s="80"/>
      <c r="OOP329" s="79"/>
      <c r="OOQ329" s="35"/>
      <c r="OOR329" s="80"/>
      <c r="OOS329" s="79"/>
      <c r="OOT329" s="35"/>
      <c r="OOU329" s="80"/>
      <c r="OOV329" s="79"/>
      <c r="OOW329" s="35"/>
      <c r="OOX329" s="80"/>
      <c r="OOY329" s="79"/>
      <c r="OOZ329" s="35"/>
      <c r="OPA329" s="80"/>
      <c r="OPB329" s="79"/>
      <c r="OPC329" s="35"/>
      <c r="OPD329" s="80"/>
      <c r="OPE329" s="79"/>
      <c r="OPF329" s="35"/>
      <c r="OPG329" s="80"/>
      <c r="OPH329" s="79"/>
      <c r="OPI329" s="35"/>
      <c r="OPJ329" s="80"/>
      <c r="OPK329" s="79"/>
      <c r="OPL329" s="35"/>
      <c r="OPM329" s="80"/>
      <c r="OPN329" s="79"/>
      <c r="OPO329" s="35"/>
      <c r="OPP329" s="80"/>
      <c r="OPQ329" s="79"/>
      <c r="OPR329" s="35"/>
      <c r="OPS329" s="80"/>
      <c r="OPT329" s="79"/>
      <c r="OPU329" s="35"/>
      <c r="OPV329" s="80"/>
      <c r="OPW329" s="79"/>
      <c r="OPX329" s="35"/>
      <c r="OPY329" s="80"/>
      <c r="OPZ329" s="79"/>
      <c r="OQA329" s="35"/>
      <c r="OQB329" s="80"/>
      <c r="OQC329" s="79"/>
      <c r="OQD329" s="35"/>
      <c r="OQE329" s="80"/>
      <c r="OQF329" s="79"/>
      <c r="OQG329" s="35"/>
      <c r="OQH329" s="80"/>
      <c r="OQI329" s="79"/>
      <c r="OQJ329" s="35"/>
      <c r="OQK329" s="80"/>
      <c r="OQL329" s="79"/>
      <c r="OQM329" s="35"/>
      <c r="OQN329" s="80"/>
      <c r="OQO329" s="79"/>
      <c r="OQP329" s="35"/>
      <c r="OQQ329" s="80"/>
      <c r="OQR329" s="79"/>
      <c r="OQS329" s="35"/>
      <c r="OQT329" s="80"/>
      <c r="OQU329" s="79"/>
      <c r="OQV329" s="35"/>
      <c r="OQW329" s="80"/>
      <c r="OQX329" s="79"/>
      <c r="OQY329" s="35"/>
      <c r="OQZ329" s="80"/>
      <c r="ORA329" s="79"/>
      <c r="ORB329" s="35"/>
      <c r="ORC329" s="80"/>
      <c r="ORD329" s="79"/>
      <c r="ORE329" s="35"/>
      <c r="ORF329" s="80"/>
      <c r="ORG329" s="79"/>
      <c r="ORH329" s="35"/>
      <c r="ORI329" s="80"/>
      <c r="ORJ329" s="79"/>
      <c r="ORK329" s="35"/>
      <c r="ORL329" s="80"/>
      <c r="ORM329" s="79"/>
      <c r="ORN329" s="35"/>
      <c r="ORO329" s="80"/>
      <c r="ORP329" s="79"/>
      <c r="ORQ329" s="35"/>
      <c r="ORR329" s="80"/>
      <c r="ORS329" s="79"/>
      <c r="ORT329" s="35"/>
      <c r="ORU329" s="80"/>
      <c r="ORV329" s="79"/>
      <c r="ORW329" s="35"/>
      <c r="ORX329" s="80"/>
      <c r="ORY329" s="79"/>
      <c r="ORZ329" s="35"/>
      <c r="OSA329" s="80"/>
      <c r="OSB329" s="79"/>
      <c r="OSC329" s="35"/>
      <c r="OSD329" s="80"/>
      <c r="OSE329" s="79"/>
      <c r="OSF329" s="35"/>
      <c r="OSG329" s="80"/>
      <c r="OSH329" s="79"/>
      <c r="OSI329" s="35"/>
      <c r="OSJ329" s="80"/>
      <c r="OSK329" s="79"/>
      <c r="OSL329" s="35"/>
      <c r="OSM329" s="80"/>
      <c r="OSN329" s="79"/>
      <c r="OSO329" s="35"/>
      <c r="OSP329" s="80"/>
      <c r="OSQ329" s="79"/>
      <c r="OSR329" s="35"/>
      <c r="OSS329" s="80"/>
      <c r="OST329" s="79"/>
      <c r="OSU329" s="35"/>
      <c r="OSV329" s="80"/>
      <c r="OSW329" s="79"/>
      <c r="OSX329" s="35"/>
      <c r="OSY329" s="80"/>
      <c r="OSZ329" s="79"/>
      <c r="OTA329" s="35"/>
      <c r="OTB329" s="80"/>
      <c r="OTC329" s="79"/>
      <c r="OTD329" s="35"/>
      <c r="OTE329" s="80"/>
      <c r="OTF329" s="79"/>
      <c r="OTG329" s="35"/>
      <c r="OTH329" s="80"/>
      <c r="OTI329" s="79"/>
      <c r="OTJ329" s="35"/>
      <c r="OTK329" s="80"/>
      <c r="OTL329" s="79"/>
      <c r="OTM329" s="35"/>
      <c r="OTN329" s="80"/>
      <c r="OTO329" s="79"/>
      <c r="OTP329" s="35"/>
      <c r="OTQ329" s="80"/>
      <c r="OTR329" s="79"/>
      <c r="OTS329" s="35"/>
      <c r="OTT329" s="80"/>
      <c r="OTU329" s="79"/>
      <c r="OTV329" s="35"/>
      <c r="OTW329" s="80"/>
      <c r="OTX329" s="79"/>
      <c r="OTY329" s="35"/>
      <c r="OTZ329" s="80"/>
      <c r="OUA329" s="79"/>
      <c r="OUB329" s="35"/>
      <c r="OUC329" s="80"/>
      <c r="OUD329" s="79"/>
      <c r="OUE329" s="35"/>
      <c r="OUF329" s="80"/>
      <c r="OUG329" s="79"/>
      <c r="OUH329" s="35"/>
      <c r="OUI329" s="80"/>
      <c r="OUJ329" s="79"/>
      <c r="OUK329" s="35"/>
      <c r="OUL329" s="80"/>
      <c r="OUM329" s="79"/>
      <c r="OUN329" s="35"/>
      <c r="OUO329" s="80"/>
      <c r="OUP329" s="79"/>
      <c r="OUQ329" s="35"/>
      <c r="OUR329" s="80"/>
      <c r="OUS329" s="79"/>
      <c r="OUT329" s="35"/>
      <c r="OUU329" s="80"/>
      <c r="OUV329" s="79"/>
      <c r="OUW329" s="35"/>
      <c r="OUX329" s="80"/>
      <c r="OUY329" s="79"/>
      <c r="OUZ329" s="35"/>
      <c r="OVA329" s="80"/>
      <c r="OVB329" s="79"/>
      <c r="OVC329" s="35"/>
      <c r="OVD329" s="80"/>
      <c r="OVE329" s="79"/>
      <c r="OVF329" s="35"/>
      <c r="OVG329" s="80"/>
      <c r="OVH329" s="79"/>
      <c r="OVI329" s="35"/>
      <c r="OVJ329" s="80"/>
      <c r="OVK329" s="79"/>
      <c r="OVL329" s="35"/>
      <c r="OVM329" s="80"/>
      <c r="OVN329" s="79"/>
      <c r="OVO329" s="35"/>
      <c r="OVP329" s="80"/>
      <c r="OVQ329" s="79"/>
      <c r="OVR329" s="35"/>
      <c r="OVS329" s="80"/>
      <c r="OVT329" s="79"/>
      <c r="OVU329" s="35"/>
      <c r="OVV329" s="80"/>
      <c r="OVW329" s="79"/>
      <c r="OVX329" s="35"/>
      <c r="OVY329" s="80"/>
      <c r="OVZ329" s="79"/>
      <c r="OWA329" s="35"/>
      <c r="OWB329" s="80"/>
      <c r="OWC329" s="79"/>
      <c r="OWD329" s="35"/>
      <c r="OWE329" s="80"/>
      <c r="OWF329" s="79"/>
      <c r="OWG329" s="35"/>
      <c r="OWH329" s="80"/>
      <c r="OWI329" s="79"/>
      <c r="OWJ329" s="35"/>
      <c r="OWK329" s="80"/>
      <c r="OWL329" s="79"/>
      <c r="OWM329" s="35"/>
      <c r="OWN329" s="80"/>
      <c r="OWO329" s="79"/>
      <c r="OWP329" s="35"/>
      <c r="OWQ329" s="80"/>
      <c r="OWR329" s="79"/>
      <c r="OWS329" s="35"/>
      <c r="OWT329" s="80"/>
      <c r="OWU329" s="79"/>
      <c r="OWV329" s="35"/>
      <c r="OWW329" s="80"/>
      <c r="OWX329" s="79"/>
      <c r="OWY329" s="35"/>
      <c r="OWZ329" s="80"/>
      <c r="OXA329" s="79"/>
      <c r="OXB329" s="35"/>
      <c r="OXC329" s="80"/>
      <c r="OXD329" s="79"/>
      <c r="OXE329" s="35"/>
      <c r="OXF329" s="80"/>
      <c r="OXG329" s="79"/>
      <c r="OXH329" s="35"/>
      <c r="OXI329" s="80"/>
      <c r="OXJ329" s="79"/>
      <c r="OXK329" s="35"/>
      <c r="OXL329" s="80"/>
      <c r="OXM329" s="79"/>
      <c r="OXN329" s="35"/>
      <c r="OXO329" s="80"/>
      <c r="OXP329" s="79"/>
      <c r="OXQ329" s="35"/>
      <c r="OXR329" s="80"/>
      <c r="OXS329" s="79"/>
      <c r="OXT329" s="35"/>
      <c r="OXU329" s="80"/>
      <c r="OXV329" s="79"/>
      <c r="OXW329" s="35"/>
      <c r="OXX329" s="80"/>
      <c r="OXY329" s="79"/>
      <c r="OXZ329" s="35"/>
      <c r="OYA329" s="80"/>
      <c r="OYB329" s="79"/>
      <c r="OYC329" s="35"/>
      <c r="OYD329" s="80"/>
      <c r="OYE329" s="79"/>
      <c r="OYF329" s="35"/>
      <c r="OYG329" s="80"/>
      <c r="OYH329" s="79"/>
      <c r="OYI329" s="35"/>
      <c r="OYJ329" s="80"/>
      <c r="OYK329" s="79"/>
      <c r="OYL329" s="35"/>
      <c r="OYM329" s="80"/>
      <c r="OYN329" s="79"/>
      <c r="OYO329" s="35"/>
      <c r="OYP329" s="80"/>
      <c r="OYQ329" s="79"/>
      <c r="OYR329" s="35"/>
      <c r="OYS329" s="80"/>
      <c r="OYT329" s="79"/>
      <c r="OYU329" s="35"/>
      <c r="OYV329" s="80"/>
      <c r="OYW329" s="79"/>
      <c r="OYX329" s="35"/>
      <c r="OYY329" s="80"/>
      <c r="OYZ329" s="79"/>
      <c r="OZA329" s="35"/>
      <c r="OZB329" s="80"/>
      <c r="OZC329" s="79"/>
      <c r="OZD329" s="35"/>
      <c r="OZE329" s="80"/>
      <c r="OZF329" s="79"/>
      <c r="OZG329" s="35"/>
      <c r="OZH329" s="80"/>
      <c r="OZI329" s="79"/>
      <c r="OZJ329" s="35"/>
      <c r="OZK329" s="80"/>
      <c r="OZL329" s="79"/>
      <c r="OZM329" s="35"/>
      <c r="OZN329" s="80"/>
      <c r="OZO329" s="79"/>
      <c r="OZP329" s="35"/>
      <c r="OZQ329" s="80"/>
      <c r="OZR329" s="79"/>
      <c r="OZS329" s="35"/>
      <c r="OZT329" s="80"/>
      <c r="OZU329" s="79"/>
      <c r="OZV329" s="35"/>
      <c r="OZW329" s="80"/>
      <c r="OZX329" s="79"/>
      <c r="OZY329" s="35"/>
      <c r="OZZ329" s="80"/>
      <c r="PAA329" s="79"/>
      <c r="PAB329" s="35"/>
      <c r="PAC329" s="80"/>
      <c r="PAD329" s="79"/>
      <c r="PAE329" s="35"/>
      <c r="PAF329" s="80"/>
      <c r="PAG329" s="79"/>
      <c r="PAH329" s="35"/>
      <c r="PAI329" s="80"/>
      <c r="PAJ329" s="79"/>
      <c r="PAK329" s="35"/>
      <c r="PAL329" s="80"/>
      <c r="PAM329" s="79"/>
      <c r="PAN329" s="35"/>
      <c r="PAO329" s="80"/>
      <c r="PAP329" s="79"/>
      <c r="PAQ329" s="35"/>
      <c r="PAR329" s="80"/>
      <c r="PAS329" s="79"/>
      <c r="PAT329" s="35"/>
      <c r="PAU329" s="80"/>
      <c r="PAV329" s="79"/>
      <c r="PAW329" s="35"/>
      <c r="PAX329" s="80"/>
      <c r="PAY329" s="79"/>
      <c r="PAZ329" s="35"/>
      <c r="PBA329" s="80"/>
      <c r="PBB329" s="79"/>
      <c r="PBC329" s="35"/>
      <c r="PBD329" s="80"/>
      <c r="PBE329" s="79"/>
      <c r="PBF329" s="35"/>
      <c r="PBG329" s="80"/>
      <c r="PBH329" s="79"/>
      <c r="PBI329" s="35"/>
      <c r="PBJ329" s="80"/>
      <c r="PBK329" s="79"/>
      <c r="PBL329" s="35"/>
      <c r="PBM329" s="80"/>
      <c r="PBN329" s="79"/>
      <c r="PBO329" s="35"/>
      <c r="PBP329" s="80"/>
      <c r="PBQ329" s="79"/>
      <c r="PBR329" s="35"/>
      <c r="PBS329" s="80"/>
      <c r="PBT329" s="79"/>
      <c r="PBU329" s="35"/>
      <c r="PBV329" s="80"/>
      <c r="PBW329" s="79"/>
      <c r="PBX329" s="35"/>
      <c r="PBY329" s="80"/>
      <c r="PBZ329" s="79"/>
      <c r="PCA329" s="35"/>
      <c r="PCB329" s="80"/>
      <c r="PCC329" s="79"/>
      <c r="PCD329" s="35"/>
      <c r="PCE329" s="80"/>
      <c r="PCF329" s="79"/>
      <c r="PCG329" s="35"/>
      <c r="PCH329" s="80"/>
      <c r="PCI329" s="79"/>
      <c r="PCJ329" s="35"/>
      <c r="PCK329" s="80"/>
      <c r="PCL329" s="79"/>
      <c r="PCM329" s="35"/>
      <c r="PCN329" s="80"/>
      <c r="PCO329" s="79"/>
      <c r="PCP329" s="35"/>
      <c r="PCQ329" s="80"/>
      <c r="PCR329" s="79"/>
      <c r="PCS329" s="35"/>
      <c r="PCT329" s="80"/>
      <c r="PCU329" s="79"/>
      <c r="PCV329" s="35"/>
      <c r="PCW329" s="80"/>
      <c r="PCX329" s="79"/>
      <c r="PCY329" s="35"/>
      <c r="PCZ329" s="80"/>
      <c r="PDA329" s="79"/>
      <c r="PDB329" s="35"/>
      <c r="PDC329" s="80"/>
      <c r="PDD329" s="79"/>
      <c r="PDE329" s="35"/>
      <c r="PDF329" s="80"/>
      <c r="PDG329" s="79"/>
      <c r="PDH329" s="35"/>
      <c r="PDI329" s="80"/>
      <c r="PDJ329" s="79"/>
      <c r="PDK329" s="35"/>
      <c r="PDL329" s="80"/>
      <c r="PDM329" s="79"/>
      <c r="PDN329" s="35"/>
      <c r="PDO329" s="80"/>
      <c r="PDP329" s="79"/>
      <c r="PDQ329" s="35"/>
      <c r="PDR329" s="80"/>
      <c r="PDS329" s="79"/>
      <c r="PDT329" s="35"/>
      <c r="PDU329" s="80"/>
      <c r="PDV329" s="79"/>
      <c r="PDW329" s="35"/>
      <c r="PDX329" s="80"/>
      <c r="PDY329" s="79"/>
      <c r="PDZ329" s="35"/>
      <c r="PEA329" s="80"/>
      <c r="PEB329" s="79"/>
      <c r="PEC329" s="35"/>
      <c r="PED329" s="80"/>
      <c r="PEE329" s="79"/>
      <c r="PEF329" s="35"/>
      <c r="PEG329" s="80"/>
      <c r="PEH329" s="79"/>
      <c r="PEI329" s="35"/>
      <c r="PEJ329" s="80"/>
      <c r="PEK329" s="79"/>
      <c r="PEL329" s="35"/>
      <c r="PEM329" s="80"/>
      <c r="PEN329" s="79"/>
      <c r="PEO329" s="35"/>
      <c r="PEP329" s="80"/>
      <c r="PEQ329" s="79"/>
      <c r="PER329" s="35"/>
      <c r="PES329" s="80"/>
      <c r="PET329" s="79"/>
      <c r="PEU329" s="35"/>
      <c r="PEV329" s="80"/>
      <c r="PEW329" s="79"/>
      <c r="PEX329" s="35"/>
      <c r="PEY329" s="80"/>
      <c r="PEZ329" s="79"/>
      <c r="PFA329" s="35"/>
      <c r="PFB329" s="80"/>
      <c r="PFC329" s="79"/>
      <c r="PFD329" s="35"/>
      <c r="PFE329" s="80"/>
      <c r="PFF329" s="79"/>
      <c r="PFG329" s="35"/>
      <c r="PFH329" s="80"/>
      <c r="PFI329" s="79"/>
      <c r="PFJ329" s="35"/>
      <c r="PFK329" s="80"/>
      <c r="PFL329" s="79"/>
      <c r="PFM329" s="35"/>
      <c r="PFN329" s="80"/>
      <c r="PFO329" s="79"/>
      <c r="PFP329" s="35"/>
      <c r="PFQ329" s="80"/>
      <c r="PFR329" s="79"/>
      <c r="PFS329" s="35"/>
      <c r="PFT329" s="80"/>
      <c r="PFU329" s="79"/>
      <c r="PFV329" s="35"/>
      <c r="PFW329" s="80"/>
      <c r="PFX329" s="79"/>
      <c r="PFY329" s="35"/>
      <c r="PFZ329" s="80"/>
      <c r="PGA329" s="79"/>
      <c r="PGB329" s="35"/>
      <c r="PGC329" s="80"/>
      <c r="PGD329" s="79"/>
      <c r="PGE329" s="35"/>
      <c r="PGF329" s="80"/>
      <c r="PGG329" s="79"/>
      <c r="PGH329" s="35"/>
      <c r="PGI329" s="80"/>
      <c r="PGJ329" s="79"/>
      <c r="PGK329" s="35"/>
      <c r="PGL329" s="80"/>
      <c r="PGM329" s="79"/>
      <c r="PGN329" s="35"/>
      <c r="PGO329" s="80"/>
      <c r="PGP329" s="79"/>
      <c r="PGQ329" s="35"/>
      <c r="PGR329" s="80"/>
      <c r="PGS329" s="79"/>
      <c r="PGT329" s="35"/>
      <c r="PGU329" s="80"/>
      <c r="PGV329" s="79"/>
      <c r="PGW329" s="35"/>
      <c r="PGX329" s="80"/>
      <c r="PGY329" s="79"/>
      <c r="PGZ329" s="35"/>
      <c r="PHA329" s="80"/>
      <c r="PHB329" s="79"/>
      <c r="PHC329" s="35"/>
      <c r="PHD329" s="80"/>
      <c r="PHE329" s="79"/>
      <c r="PHF329" s="35"/>
      <c r="PHG329" s="80"/>
      <c r="PHH329" s="79"/>
      <c r="PHI329" s="35"/>
      <c r="PHJ329" s="80"/>
      <c r="PHK329" s="79"/>
      <c r="PHL329" s="35"/>
      <c r="PHM329" s="80"/>
      <c r="PHN329" s="79"/>
      <c r="PHO329" s="35"/>
      <c r="PHP329" s="80"/>
      <c r="PHQ329" s="79"/>
      <c r="PHR329" s="35"/>
      <c r="PHS329" s="80"/>
      <c r="PHT329" s="79"/>
      <c r="PHU329" s="35"/>
      <c r="PHV329" s="80"/>
      <c r="PHW329" s="79"/>
      <c r="PHX329" s="35"/>
      <c r="PHY329" s="80"/>
      <c r="PHZ329" s="79"/>
      <c r="PIA329" s="35"/>
      <c r="PIB329" s="80"/>
      <c r="PIC329" s="79"/>
      <c r="PID329" s="35"/>
      <c r="PIE329" s="80"/>
      <c r="PIF329" s="79"/>
      <c r="PIG329" s="35"/>
      <c r="PIH329" s="80"/>
      <c r="PII329" s="79"/>
      <c r="PIJ329" s="35"/>
      <c r="PIK329" s="80"/>
      <c r="PIL329" s="79"/>
      <c r="PIM329" s="35"/>
      <c r="PIN329" s="80"/>
      <c r="PIO329" s="79"/>
      <c r="PIP329" s="35"/>
      <c r="PIQ329" s="80"/>
      <c r="PIR329" s="79"/>
      <c r="PIS329" s="35"/>
      <c r="PIT329" s="80"/>
      <c r="PIU329" s="79"/>
      <c r="PIV329" s="35"/>
      <c r="PIW329" s="80"/>
      <c r="PIX329" s="79"/>
      <c r="PIY329" s="35"/>
      <c r="PIZ329" s="80"/>
      <c r="PJA329" s="79"/>
      <c r="PJB329" s="35"/>
      <c r="PJC329" s="80"/>
      <c r="PJD329" s="79"/>
      <c r="PJE329" s="35"/>
      <c r="PJF329" s="80"/>
      <c r="PJG329" s="79"/>
      <c r="PJH329" s="35"/>
      <c r="PJI329" s="80"/>
      <c r="PJJ329" s="79"/>
      <c r="PJK329" s="35"/>
      <c r="PJL329" s="80"/>
      <c r="PJM329" s="79"/>
      <c r="PJN329" s="35"/>
      <c r="PJO329" s="80"/>
      <c r="PJP329" s="79"/>
      <c r="PJQ329" s="35"/>
      <c r="PJR329" s="80"/>
      <c r="PJS329" s="79"/>
      <c r="PJT329" s="35"/>
      <c r="PJU329" s="80"/>
      <c r="PJV329" s="79"/>
      <c r="PJW329" s="35"/>
      <c r="PJX329" s="80"/>
      <c r="PJY329" s="79"/>
      <c r="PJZ329" s="35"/>
      <c r="PKA329" s="80"/>
      <c r="PKB329" s="79"/>
      <c r="PKC329" s="35"/>
      <c r="PKD329" s="80"/>
      <c r="PKE329" s="79"/>
      <c r="PKF329" s="35"/>
      <c r="PKG329" s="80"/>
      <c r="PKH329" s="79"/>
      <c r="PKI329" s="35"/>
      <c r="PKJ329" s="80"/>
      <c r="PKK329" s="79"/>
      <c r="PKL329" s="35"/>
      <c r="PKM329" s="80"/>
      <c r="PKN329" s="79"/>
      <c r="PKO329" s="35"/>
      <c r="PKP329" s="80"/>
      <c r="PKQ329" s="79"/>
      <c r="PKR329" s="35"/>
      <c r="PKS329" s="80"/>
      <c r="PKT329" s="79"/>
      <c r="PKU329" s="35"/>
      <c r="PKV329" s="80"/>
      <c r="PKW329" s="79"/>
      <c r="PKX329" s="35"/>
      <c r="PKY329" s="80"/>
      <c r="PKZ329" s="79"/>
      <c r="PLA329" s="35"/>
      <c r="PLB329" s="80"/>
      <c r="PLC329" s="79"/>
      <c r="PLD329" s="35"/>
      <c r="PLE329" s="80"/>
      <c r="PLF329" s="79"/>
      <c r="PLG329" s="35"/>
      <c r="PLH329" s="80"/>
      <c r="PLI329" s="79"/>
      <c r="PLJ329" s="35"/>
      <c r="PLK329" s="80"/>
      <c r="PLL329" s="79"/>
      <c r="PLM329" s="35"/>
      <c r="PLN329" s="80"/>
      <c r="PLO329" s="79"/>
      <c r="PLP329" s="35"/>
      <c r="PLQ329" s="80"/>
      <c r="PLR329" s="79"/>
      <c r="PLS329" s="35"/>
      <c r="PLT329" s="80"/>
      <c r="PLU329" s="79"/>
      <c r="PLV329" s="35"/>
      <c r="PLW329" s="80"/>
      <c r="PLX329" s="79"/>
      <c r="PLY329" s="35"/>
      <c r="PLZ329" s="80"/>
      <c r="PMA329" s="79"/>
      <c r="PMB329" s="35"/>
      <c r="PMC329" s="80"/>
      <c r="PMD329" s="79"/>
      <c r="PME329" s="35"/>
      <c r="PMF329" s="80"/>
      <c r="PMG329" s="79"/>
      <c r="PMH329" s="35"/>
      <c r="PMI329" s="80"/>
      <c r="PMJ329" s="79"/>
      <c r="PMK329" s="35"/>
      <c r="PML329" s="80"/>
      <c r="PMM329" s="79"/>
      <c r="PMN329" s="35"/>
      <c r="PMO329" s="80"/>
      <c r="PMP329" s="79"/>
      <c r="PMQ329" s="35"/>
      <c r="PMR329" s="80"/>
      <c r="PMS329" s="79"/>
      <c r="PMT329" s="35"/>
      <c r="PMU329" s="80"/>
      <c r="PMV329" s="79"/>
      <c r="PMW329" s="35"/>
      <c r="PMX329" s="80"/>
      <c r="PMY329" s="79"/>
      <c r="PMZ329" s="35"/>
      <c r="PNA329" s="80"/>
      <c r="PNB329" s="79"/>
      <c r="PNC329" s="35"/>
      <c r="PND329" s="80"/>
      <c r="PNE329" s="79"/>
      <c r="PNF329" s="35"/>
      <c r="PNG329" s="80"/>
      <c r="PNH329" s="79"/>
      <c r="PNI329" s="35"/>
      <c r="PNJ329" s="80"/>
      <c r="PNK329" s="79"/>
      <c r="PNL329" s="35"/>
      <c r="PNM329" s="80"/>
      <c r="PNN329" s="79"/>
      <c r="PNO329" s="35"/>
      <c r="PNP329" s="80"/>
      <c r="PNQ329" s="79"/>
      <c r="PNR329" s="35"/>
      <c r="PNS329" s="80"/>
      <c r="PNT329" s="79"/>
      <c r="PNU329" s="35"/>
      <c r="PNV329" s="80"/>
      <c r="PNW329" s="79"/>
      <c r="PNX329" s="35"/>
      <c r="PNY329" s="80"/>
      <c r="PNZ329" s="79"/>
      <c r="POA329" s="35"/>
      <c r="POB329" s="80"/>
      <c r="POC329" s="79"/>
      <c r="POD329" s="35"/>
      <c r="POE329" s="80"/>
      <c r="POF329" s="79"/>
      <c r="POG329" s="35"/>
      <c r="POH329" s="80"/>
      <c r="POI329" s="79"/>
      <c r="POJ329" s="35"/>
      <c r="POK329" s="80"/>
      <c r="POL329" s="79"/>
      <c r="POM329" s="35"/>
      <c r="PON329" s="80"/>
      <c r="POO329" s="79"/>
      <c r="POP329" s="35"/>
      <c r="POQ329" s="80"/>
      <c r="POR329" s="79"/>
      <c r="POS329" s="35"/>
      <c r="POT329" s="80"/>
      <c r="POU329" s="79"/>
      <c r="POV329" s="35"/>
      <c r="POW329" s="80"/>
      <c r="POX329" s="79"/>
      <c r="POY329" s="35"/>
      <c r="POZ329" s="80"/>
      <c r="PPA329" s="79"/>
      <c r="PPB329" s="35"/>
      <c r="PPC329" s="80"/>
      <c r="PPD329" s="79"/>
      <c r="PPE329" s="35"/>
      <c r="PPF329" s="80"/>
      <c r="PPG329" s="79"/>
      <c r="PPH329" s="35"/>
      <c r="PPI329" s="80"/>
      <c r="PPJ329" s="79"/>
      <c r="PPK329" s="35"/>
      <c r="PPL329" s="80"/>
      <c r="PPM329" s="79"/>
      <c r="PPN329" s="35"/>
      <c r="PPO329" s="80"/>
      <c r="PPP329" s="79"/>
      <c r="PPQ329" s="35"/>
      <c r="PPR329" s="80"/>
      <c r="PPS329" s="79"/>
      <c r="PPT329" s="35"/>
      <c r="PPU329" s="80"/>
      <c r="PPV329" s="79"/>
      <c r="PPW329" s="35"/>
      <c r="PPX329" s="80"/>
      <c r="PPY329" s="79"/>
      <c r="PPZ329" s="35"/>
      <c r="PQA329" s="80"/>
      <c r="PQB329" s="79"/>
      <c r="PQC329" s="35"/>
      <c r="PQD329" s="80"/>
      <c r="PQE329" s="79"/>
      <c r="PQF329" s="35"/>
      <c r="PQG329" s="80"/>
      <c r="PQH329" s="79"/>
      <c r="PQI329" s="35"/>
      <c r="PQJ329" s="80"/>
      <c r="PQK329" s="79"/>
      <c r="PQL329" s="35"/>
      <c r="PQM329" s="80"/>
      <c r="PQN329" s="79"/>
      <c r="PQO329" s="35"/>
      <c r="PQP329" s="80"/>
      <c r="PQQ329" s="79"/>
      <c r="PQR329" s="35"/>
      <c r="PQS329" s="80"/>
      <c r="PQT329" s="79"/>
      <c r="PQU329" s="35"/>
      <c r="PQV329" s="80"/>
      <c r="PQW329" s="79"/>
      <c r="PQX329" s="35"/>
      <c r="PQY329" s="80"/>
      <c r="PQZ329" s="79"/>
      <c r="PRA329" s="35"/>
      <c r="PRB329" s="80"/>
      <c r="PRC329" s="79"/>
      <c r="PRD329" s="35"/>
      <c r="PRE329" s="80"/>
      <c r="PRF329" s="79"/>
      <c r="PRG329" s="35"/>
      <c r="PRH329" s="80"/>
      <c r="PRI329" s="79"/>
      <c r="PRJ329" s="35"/>
      <c r="PRK329" s="80"/>
      <c r="PRL329" s="79"/>
      <c r="PRM329" s="35"/>
      <c r="PRN329" s="80"/>
      <c r="PRO329" s="79"/>
      <c r="PRP329" s="35"/>
      <c r="PRQ329" s="80"/>
      <c r="PRR329" s="79"/>
      <c r="PRS329" s="35"/>
      <c r="PRT329" s="80"/>
      <c r="PRU329" s="79"/>
      <c r="PRV329" s="35"/>
      <c r="PRW329" s="80"/>
      <c r="PRX329" s="79"/>
      <c r="PRY329" s="35"/>
      <c r="PRZ329" s="80"/>
      <c r="PSA329" s="79"/>
      <c r="PSB329" s="35"/>
      <c r="PSC329" s="80"/>
      <c r="PSD329" s="79"/>
      <c r="PSE329" s="35"/>
      <c r="PSF329" s="80"/>
      <c r="PSG329" s="79"/>
      <c r="PSH329" s="35"/>
      <c r="PSI329" s="80"/>
      <c r="PSJ329" s="79"/>
      <c r="PSK329" s="35"/>
      <c r="PSL329" s="80"/>
      <c r="PSM329" s="79"/>
      <c r="PSN329" s="35"/>
      <c r="PSO329" s="80"/>
      <c r="PSP329" s="79"/>
      <c r="PSQ329" s="35"/>
      <c r="PSR329" s="80"/>
      <c r="PSS329" s="79"/>
      <c r="PST329" s="35"/>
      <c r="PSU329" s="80"/>
      <c r="PSV329" s="79"/>
      <c r="PSW329" s="35"/>
      <c r="PSX329" s="80"/>
      <c r="PSY329" s="79"/>
      <c r="PSZ329" s="35"/>
      <c r="PTA329" s="80"/>
      <c r="PTB329" s="79"/>
      <c r="PTC329" s="35"/>
      <c r="PTD329" s="80"/>
      <c r="PTE329" s="79"/>
      <c r="PTF329" s="35"/>
      <c r="PTG329" s="80"/>
      <c r="PTH329" s="79"/>
      <c r="PTI329" s="35"/>
      <c r="PTJ329" s="80"/>
      <c r="PTK329" s="79"/>
      <c r="PTL329" s="35"/>
      <c r="PTM329" s="80"/>
      <c r="PTN329" s="79"/>
      <c r="PTO329" s="35"/>
      <c r="PTP329" s="80"/>
      <c r="PTQ329" s="79"/>
      <c r="PTR329" s="35"/>
      <c r="PTS329" s="80"/>
      <c r="PTT329" s="79"/>
      <c r="PTU329" s="35"/>
      <c r="PTV329" s="80"/>
      <c r="PTW329" s="79"/>
      <c r="PTX329" s="35"/>
      <c r="PTY329" s="80"/>
      <c r="PTZ329" s="79"/>
      <c r="PUA329" s="35"/>
      <c r="PUB329" s="80"/>
      <c r="PUC329" s="79"/>
      <c r="PUD329" s="35"/>
      <c r="PUE329" s="80"/>
      <c r="PUF329" s="79"/>
      <c r="PUG329" s="35"/>
      <c r="PUH329" s="80"/>
      <c r="PUI329" s="79"/>
      <c r="PUJ329" s="35"/>
      <c r="PUK329" s="80"/>
      <c r="PUL329" s="79"/>
      <c r="PUM329" s="35"/>
      <c r="PUN329" s="80"/>
      <c r="PUO329" s="79"/>
      <c r="PUP329" s="35"/>
      <c r="PUQ329" s="80"/>
      <c r="PUR329" s="79"/>
      <c r="PUS329" s="35"/>
      <c r="PUT329" s="80"/>
      <c r="PUU329" s="79"/>
      <c r="PUV329" s="35"/>
      <c r="PUW329" s="80"/>
      <c r="PUX329" s="79"/>
      <c r="PUY329" s="35"/>
      <c r="PUZ329" s="80"/>
      <c r="PVA329" s="79"/>
      <c r="PVB329" s="35"/>
      <c r="PVC329" s="80"/>
      <c r="PVD329" s="79"/>
      <c r="PVE329" s="35"/>
      <c r="PVF329" s="80"/>
      <c r="PVG329" s="79"/>
      <c r="PVH329" s="35"/>
      <c r="PVI329" s="80"/>
      <c r="PVJ329" s="79"/>
      <c r="PVK329" s="35"/>
      <c r="PVL329" s="80"/>
      <c r="PVM329" s="79"/>
      <c r="PVN329" s="35"/>
      <c r="PVO329" s="80"/>
      <c r="PVP329" s="79"/>
      <c r="PVQ329" s="35"/>
      <c r="PVR329" s="80"/>
      <c r="PVS329" s="79"/>
      <c r="PVT329" s="35"/>
      <c r="PVU329" s="80"/>
      <c r="PVV329" s="79"/>
      <c r="PVW329" s="35"/>
      <c r="PVX329" s="80"/>
      <c r="PVY329" s="79"/>
      <c r="PVZ329" s="35"/>
      <c r="PWA329" s="80"/>
      <c r="PWB329" s="79"/>
      <c r="PWC329" s="35"/>
      <c r="PWD329" s="80"/>
      <c r="PWE329" s="79"/>
      <c r="PWF329" s="35"/>
      <c r="PWG329" s="80"/>
      <c r="PWH329" s="79"/>
      <c r="PWI329" s="35"/>
      <c r="PWJ329" s="80"/>
      <c r="PWK329" s="79"/>
      <c r="PWL329" s="35"/>
      <c r="PWM329" s="80"/>
      <c r="PWN329" s="79"/>
      <c r="PWO329" s="35"/>
      <c r="PWP329" s="80"/>
      <c r="PWQ329" s="79"/>
      <c r="PWR329" s="35"/>
      <c r="PWS329" s="80"/>
      <c r="PWT329" s="79"/>
      <c r="PWU329" s="35"/>
      <c r="PWV329" s="80"/>
      <c r="PWW329" s="79"/>
      <c r="PWX329" s="35"/>
      <c r="PWY329" s="80"/>
      <c r="PWZ329" s="79"/>
      <c r="PXA329" s="35"/>
      <c r="PXB329" s="80"/>
      <c r="PXC329" s="79"/>
      <c r="PXD329" s="35"/>
      <c r="PXE329" s="80"/>
      <c r="PXF329" s="79"/>
      <c r="PXG329" s="35"/>
      <c r="PXH329" s="80"/>
      <c r="PXI329" s="79"/>
      <c r="PXJ329" s="35"/>
      <c r="PXK329" s="80"/>
      <c r="PXL329" s="79"/>
      <c r="PXM329" s="35"/>
      <c r="PXN329" s="80"/>
      <c r="PXO329" s="79"/>
      <c r="PXP329" s="35"/>
      <c r="PXQ329" s="80"/>
      <c r="PXR329" s="79"/>
      <c r="PXS329" s="35"/>
      <c r="PXT329" s="80"/>
      <c r="PXU329" s="79"/>
      <c r="PXV329" s="35"/>
      <c r="PXW329" s="80"/>
      <c r="PXX329" s="79"/>
      <c r="PXY329" s="35"/>
      <c r="PXZ329" s="80"/>
      <c r="PYA329" s="79"/>
      <c r="PYB329" s="35"/>
      <c r="PYC329" s="80"/>
      <c r="PYD329" s="79"/>
      <c r="PYE329" s="35"/>
      <c r="PYF329" s="80"/>
      <c r="PYG329" s="79"/>
      <c r="PYH329" s="35"/>
      <c r="PYI329" s="80"/>
      <c r="PYJ329" s="79"/>
      <c r="PYK329" s="35"/>
      <c r="PYL329" s="80"/>
      <c r="PYM329" s="79"/>
      <c r="PYN329" s="35"/>
      <c r="PYO329" s="80"/>
      <c r="PYP329" s="79"/>
      <c r="PYQ329" s="35"/>
      <c r="PYR329" s="80"/>
      <c r="PYS329" s="79"/>
      <c r="PYT329" s="35"/>
      <c r="PYU329" s="80"/>
      <c r="PYV329" s="79"/>
      <c r="PYW329" s="35"/>
      <c r="PYX329" s="80"/>
      <c r="PYY329" s="79"/>
      <c r="PYZ329" s="35"/>
      <c r="PZA329" s="80"/>
      <c r="PZB329" s="79"/>
      <c r="PZC329" s="35"/>
      <c r="PZD329" s="80"/>
      <c r="PZE329" s="79"/>
      <c r="PZF329" s="35"/>
      <c r="PZG329" s="80"/>
      <c r="PZH329" s="79"/>
      <c r="PZI329" s="35"/>
      <c r="PZJ329" s="80"/>
      <c r="PZK329" s="79"/>
      <c r="PZL329" s="35"/>
      <c r="PZM329" s="80"/>
      <c r="PZN329" s="79"/>
      <c r="PZO329" s="35"/>
      <c r="PZP329" s="80"/>
      <c r="PZQ329" s="79"/>
      <c r="PZR329" s="35"/>
      <c r="PZS329" s="80"/>
      <c r="PZT329" s="79"/>
      <c r="PZU329" s="35"/>
      <c r="PZV329" s="80"/>
      <c r="PZW329" s="79"/>
      <c r="PZX329" s="35"/>
      <c r="PZY329" s="80"/>
      <c r="PZZ329" s="79"/>
      <c r="QAA329" s="35"/>
      <c r="QAB329" s="80"/>
      <c r="QAC329" s="79"/>
      <c r="QAD329" s="35"/>
      <c r="QAE329" s="80"/>
      <c r="QAF329" s="79"/>
      <c r="QAG329" s="35"/>
      <c r="QAH329" s="80"/>
      <c r="QAI329" s="79"/>
      <c r="QAJ329" s="35"/>
      <c r="QAK329" s="80"/>
      <c r="QAL329" s="79"/>
      <c r="QAM329" s="35"/>
      <c r="QAN329" s="80"/>
      <c r="QAO329" s="79"/>
      <c r="QAP329" s="35"/>
      <c r="QAQ329" s="80"/>
      <c r="QAR329" s="79"/>
      <c r="QAS329" s="35"/>
      <c r="QAT329" s="80"/>
      <c r="QAU329" s="79"/>
      <c r="QAV329" s="35"/>
      <c r="QAW329" s="80"/>
      <c r="QAX329" s="79"/>
      <c r="QAY329" s="35"/>
      <c r="QAZ329" s="80"/>
      <c r="QBA329" s="79"/>
      <c r="QBB329" s="35"/>
      <c r="QBC329" s="80"/>
      <c r="QBD329" s="79"/>
      <c r="QBE329" s="35"/>
      <c r="QBF329" s="80"/>
      <c r="QBG329" s="79"/>
      <c r="QBH329" s="35"/>
      <c r="QBI329" s="80"/>
      <c r="QBJ329" s="79"/>
      <c r="QBK329" s="35"/>
      <c r="QBL329" s="80"/>
      <c r="QBM329" s="79"/>
      <c r="QBN329" s="35"/>
      <c r="QBO329" s="80"/>
      <c r="QBP329" s="79"/>
      <c r="QBQ329" s="35"/>
      <c r="QBR329" s="80"/>
      <c r="QBS329" s="79"/>
      <c r="QBT329" s="35"/>
      <c r="QBU329" s="80"/>
      <c r="QBV329" s="79"/>
      <c r="QBW329" s="35"/>
      <c r="QBX329" s="80"/>
      <c r="QBY329" s="79"/>
      <c r="QBZ329" s="35"/>
      <c r="QCA329" s="80"/>
      <c r="QCB329" s="79"/>
      <c r="QCC329" s="35"/>
      <c r="QCD329" s="80"/>
      <c r="QCE329" s="79"/>
      <c r="QCF329" s="35"/>
      <c r="QCG329" s="80"/>
      <c r="QCH329" s="79"/>
      <c r="QCI329" s="35"/>
      <c r="QCJ329" s="80"/>
      <c r="QCK329" s="79"/>
      <c r="QCL329" s="35"/>
      <c r="QCM329" s="80"/>
      <c r="QCN329" s="79"/>
      <c r="QCO329" s="35"/>
      <c r="QCP329" s="80"/>
      <c r="QCQ329" s="79"/>
      <c r="QCR329" s="35"/>
      <c r="QCS329" s="80"/>
      <c r="QCT329" s="79"/>
      <c r="QCU329" s="35"/>
      <c r="QCV329" s="80"/>
      <c r="QCW329" s="79"/>
      <c r="QCX329" s="35"/>
      <c r="QCY329" s="80"/>
      <c r="QCZ329" s="79"/>
      <c r="QDA329" s="35"/>
      <c r="QDB329" s="80"/>
      <c r="QDC329" s="79"/>
      <c r="QDD329" s="35"/>
      <c r="QDE329" s="80"/>
      <c r="QDF329" s="79"/>
      <c r="QDG329" s="35"/>
      <c r="QDH329" s="80"/>
      <c r="QDI329" s="79"/>
      <c r="QDJ329" s="35"/>
      <c r="QDK329" s="80"/>
      <c r="QDL329" s="79"/>
      <c r="QDM329" s="35"/>
      <c r="QDN329" s="80"/>
      <c r="QDO329" s="79"/>
      <c r="QDP329" s="35"/>
      <c r="QDQ329" s="80"/>
      <c r="QDR329" s="79"/>
      <c r="QDS329" s="35"/>
      <c r="QDT329" s="80"/>
      <c r="QDU329" s="79"/>
      <c r="QDV329" s="35"/>
      <c r="QDW329" s="80"/>
      <c r="QDX329" s="79"/>
      <c r="QDY329" s="35"/>
      <c r="QDZ329" s="80"/>
      <c r="QEA329" s="79"/>
      <c r="QEB329" s="35"/>
      <c r="QEC329" s="80"/>
      <c r="QED329" s="79"/>
      <c r="QEE329" s="35"/>
      <c r="QEF329" s="80"/>
      <c r="QEG329" s="79"/>
      <c r="QEH329" s="35"/>
      <c r="QEI329" s="80"/>
      <c r="QEJ329" s="79"/>
      <c r="QEK329" s="35"/>
      <c r="QEL329" s="80"/>
      <c r="QEM329" s="79"/>
      <c r="QEN329" s="35"/>
      <c r="QEO329" s="80"/>
      <c r="QEP329" s="79"/>
      <c r="QEQ329" s="35"/>
      <c r="QER329" s="80"/>
      <c r="QES329" s="79"/>
      <c r="QET329" s="35"/>
      <c r="QEU329" s="80"/>
      <c r="QEV329" s="79"/>
      <c r="QEW329" s="35"/>
      <c r="QEX329" s="80"/>
      <c r="QEY329" s="79"/>
      <c r="QEZ329" s="35"/>
      <c r="QFA329" s="80"/>
      <c r="QFB329" s="79"/>
      <c r="QFC329" s="35"/>
      <c r="QFD329" s="80"/>
      <c r="QFE329" s="79"/>
      <c r="QFF329" s="35"/>
      <c r="QFG329" s="80"/>
      <c r="QFH329" s="79"/>
      <c r="QFI329" s="35"/>
      <c r="QFJ329" s="80"/>
      <c r="QFK329" s="79"/>
      <c r="QFL329" s="35"/>
      <c r="QFM329" s="80"/>
      <c r="QFN329" s="79"/>
      <c r="QFO329" s="35"/>
      <c r="QFP329" s="80"/>
      <c r="QFQ329" s="79"/>
      <c r="QFR329" s="35"/>
      <c r="QFS329" s="80"/>
      <c r="QFT329" s="79"/>
      <c r="QFU329" s="35"/>
      <c r="QFV329" s="80"/>
      <c r="QFW329" s="79"/>
      <c r="QFX329" s="35"/>
      <c r="QFY329" s="80"/>
      <c r="QFZ329" s="79"/>
      <c r="QGA329" s="35"/>
      <c r="QGB329" s="80"/>
      <c r="QGC329" s="79"/>
      <c r="QGD329" s="35"/>
      <c r="QGE329" s="80"/>
      <c r="QGF329" s="79"/>
      <c r="QGG329" s="35"/>
      <c r="QGH329" s="80"/>
      <c r="QGI329" s="79"/>
      <c r="QGJ329" s="35"/>
      <c r="QGK329" s="80"/>
      <c r="QGL329" s="79"/>
      <c r="QGM329" s="35"/>
      <c r="QGN329" s="80"/>
      <c r="QGO329" s="79"/>
      <c r="QGP329" s="35"/>
      <c r="QGQ329" s="80"/>
      <c r="QGR329" s="79"/>
      <c r="QGS329" s="35"/>
      <c r="QGT329" s="80"/>
      <c r="QGU329" s="79"/>
      <c r="QGV329" s="35"/>
      <c r="QGW329" s="80"/>
      <c r="QGX329" s="79"/>
      <c r="QGY329" s="35"/>
      <c r="QGZ329" s="80"/>
      <c r="QHA329" s="79"/>
      <c r="QHB329" s="35"/>
      <c r="QHC329" s="80"/>
      <c r="QHD329" s="79"/>
      <c r="QHE329" s="35"/>
      <c r="QHF329" s="80"/>
      <c r="QHG329" s="79"/>
      <c r="QHH329" s="35"/>
      <c r="QHI329" s="80"/>
      <c r="QHJ329" s="79"/>
      <c r="QHK329" s="35"/>
      <c r="QHL329" s="80"/>
      <c r="QHM329" s="79"/>
      <c r="QHN329" s="35"/>
      <c r="QHO329" s="80"/>
      <c r="QHP329" s="79"/>
      <c r="QHQ329" s="35"/>
      <c r="QHR329" s="80"/>
      <c r="QHS329" s="79"/>
      <c r="QHT329" s="35"/>
      <c r="QHU329" s="80"/>
      <c r="QHV329" s="79"/>
      <c r="QHW329" s="35"/>
      <c r="QHX329" s="80"/>
      <c r="QHY329" s="79"/>
      <c r="QHZ329" s="35"/>
      <c r="QIA329" s="80"/>
      <c r="QIB329" s="79"/>
      <c r="QIC329" s="35"/>
      <c r="QID329" s="80"/>
      <c r="QIE329" s="79"/>
      <c r="QIF329" s="35"/>
      <c r="QIG329" s="80"/>
      <c r="QIH329" s="79"/>
      <c r="QII329" s="35"/>
      <c r="QIJ329" s="80"/>
      <c r="QIK329" s="79"/>
      <c r="QIL329" s="35"/>
      <c r="QIM329" s="80"/>
      <c r="QIN329" s="79"/>
      <c r="QIO329" s="35"/>
      <c r="QIP329" s="80"/>
      <c r="QIQ329" s="79"/>
      <c r="QIR329" s="35"/>
      <c r="QIS329" s="80"/>
      <c r="QIT329" s="79"/>
      <c r="QIU329" s="35"/>
      <c r="QIV329" s="80"/>
      <c r="QIW329" s="79"/>
      <c r="QIX329" s="35"/>
      <c r="QIY329" s="80"/>
      <c r="QIZ329" s="79"/>
      <c r="QJA329" s="35"/>
      <c r="QJB329" s="80"/>
      <c r="QJC329" s="79"/>
      <c r="QJD329" s="35"/>
      <c r="QJE329" s="80"/>
      <c r="QJF329" s="79"/>
      <c r="QJG329" s="35"/>
      <c r="QJH329" s="80"/>
      <c r="QJI329" s="79"/>
      <c r="QJJ329" s="35"/>
      <c r="QJK329" s="80"/>
      <c r="QJL329" s="79"/>
      <c r="QJM329" s="35"/>
      <c r="QJN329" s="80"/>
      <c r="QJO329" s="79"/>
      <c r="QJP329" s="35"/>
      <c r="QJQ329" s="80"/>
      <c r="QJR329" s="79"/>
      <c r="QJS329" s="35"/>
      <c r="QJT329" s="80"/>
      <c r="QJU329" s="79"/>
      <c r="QJV329" s="35"/>
      <c r="QJW329" s="80"/>
      <c r="QJX329" s="79"/>
      <c r="QJY329" s="35"/>
      <c r="QJZ329" s="80"/>
      <c r="QKA329" s="79"/>
      <c r="QKB329" s="35"/>
      <c r="QKC329" s="80"/>
      <c r="QKD329" s="79"/>
      <c r="QKE329" s="35"/>
      <c r="QKF329" s="80"/>
      <c r="QKG329" s="79"/>
      <c r="QKH329" s="35"/>
      <c r="QKI329" s="80"/>
      <c r="QKJ329" s="79"/>
      <c r="QKK329" s="35"/>
      <c r="QKL329" s="80"/>
      <c r="QKM329" s="79"/>
      <c r="QKN329" s="35"/>
      <c r="QKO329" s="80"/>
      <c r="QKP329" s="79"/>
      <c r="QKQ329" s="35"/>
      <c r="QKR329" s="80"/>
      <c r="QKS329" s="79"/>
      <c r="QKT329" s="35"/>
      <c r="QKU329" s="80"/>
      <c r="QKV329" s="79"/>
      <c r="QKW329" s="35"/>
      <c r="QKX329" s="80"/>
      <c r="QKY329" s="79"/>
      <c r="QKZ329" s="35"/>
      <c r="QLA329" s="80"/>
      <c r="QLB329" s="79"/>
      <c r="QLC329" s="35"/>
      <c r="QLD329" s="80"/>
      <c r="QLE329" s="79"/>
      <c r="QLF329" s="35"/>
      <c r="QLG329" s="80"/>
      <c r="QLH329" s="79"/>
      <c r="QLI329" s="35"/>
      <c r="QLJ329" s="80"/>
      <c r="QLK329" s="79"/>
      <c r="QLL329" s="35"/>
      <c r="QLM329" s="80"/>
      <c r="QLN329" s="79"/>
      <c r="QLO329" s="35"/>
      <c r="QLP329" s="80"/>
      <c r="QLQ329" s="79"/>
      <c r="QLR329" s="35"/>
      <c r="QLS329" s="80"/>
      <c r="QLT329" s="79"/>
      <c r="QLU329" s="35"/>
      <c r="QLV329" s="80"/>
      <c r="QLW329" s="79"/>
      <c r="QLX329" s="35"/>
      <c r="QLY329" s="80"/>
      <c r="QLZ329" s="79"/>
      <c r="QMA329" s="35"/>
      <c r="QMB329" s="80"/>
      <c r="QMC329" s="79"/>
      <c r="QMD329" s="35"/>
      <c r="QME329" s="80"/>
      <c r="QMF329" s="79"/>
      <c r="QMG329" s="35"/>
      <c r="QMH329" s="80"/>
      <c r="QMI329" s="79"/>
      <c r="QMJ329" s="35"/>
      <c r="QMK329" s="80"/>
      <c r="QML329" s="79"/>
      <c r="QMM329" s="35"/>
      <c r="QMN329" s="80"/>
      <c r="QMO329" s="79"/>
      <c r="QMP329" s="35"/>
      <c r="QMQ329" s="80"/>
      <c r="QMR329" s="79"/>
      <c r="QMS329" s="35"/>
      <c r="QMT329" s="80"/>
      <c r="QMU329" s="79"/>
      <c r="QMV329" s="35"/>
      <c r="QMW329" s="80"/>
      <c r="QMX329" s="79"/>
      <c r="QMY329" s="35"/>
      <c r="QMZ329" s="80"/>
      <c r="QNA329" s="79"/>
      <c r="QNB329" s="35"/>
      <c r="QNC329" s="80"/>
      <c r="QND329" s="79"/>
      <c r="QNE329" s="35"/>
      <c r="QNF329" s="80"/>
      <c r="QNG329" s="79"/>
      <c r="QNH329" s="35"/>
      <c r="QNI329" s="80"/>
      <c r="QNJ329" s="79"/>
      <c r="QNK329" s="35"/>
      <c r="QNL329" s="80"/>
      <c r="QNM329" s="79"/>
      <c r="QNN329" s="35"/>
      <c r="QNO329" s="80"/>
      <c r="QNP329" s="79"/>
      <c r="QNQ329" s="35"/>
      <c r="QNR329" s="80"/>
      <c r="QNS329" s="79"/>
      <c r="QNT329" s="35"/>
      <c r="QNU329" s="80"/>
      <c r="QNV329" s="79"/>
      <c r="QNW329" s="35"/>
      <c r="QNX329" s="80"/>
      <c r="QNY329" s="79"/>
      <c r="QNZ329" s="35"/>
      <c r="QOA329" s="80"/>
      <c r="QOB329" s="79"/>
      <c r="QOC329" s="35"/>
      <c r="QOD329" s="80"/>
      <c r="QOE329" s="79"/>
      <c r="QOF329" s="35"/>
      <c r="QOG329" s="80"/>
      <c r="QOH329" s="79"/>
      <c r="QOI329" s="35"/>
      <c r="QOJ329" s="80"/>
      <c r="QOK329" s="79"/>
      <c r="QOL329" s="35"/>
      <c r="QOM329" s="80"/>
      <c r="QON329" s="79"/>
      <c r="QOO329" s="35"/>
      <c r="QOP329" s="80"/>
      <c r="QOQ329" s="79"/>
      <c r="QOR329" s="35"/>
      <c r="QOS329" s="80"/>
      <c r="QOT329" s="79"/>
      <c r="QOU329" s="35"/>
      <c r="QOV329" s="80"/>
      <c r="QOW329" s="79"/>
      <c r="QOX329" s="35"/>
      <c r="QOY329" s="80"/>
      <c r="QOZ329" s="79"/>
      <c r="QPA329" s="35"/>
      <c r="QPB329" s="80"/>
      <c r="QPC329" s="79"/>
      <c r="QPD329" s="35"/>
      <c r="QPE329" s="80"/>
      <c r="QPF329" s="79"/>
      <c r="QPG329" s="35"/>
      <c r="QPH329" s="80"/>
      <c r="QPI329" s="79"/>
      <c r="QPJ329" s="35"/>
      <c r="QPK329" s="80"/>
      <c r="QPL329" s="79"/>
      <c r="QPM329" s="35"/>
      <c r="QPN329" s="80"/>
      <c r="QPO329" s="79"/>
      <c r="QPP329" s="35"/>
      <c r="QPQ329" s="80"/>
      <c r="QPR329" s="79"/>
      <c r="QPS329" s="35"/>
      <c r="QPT329" s="80"/>
      <c r="QPU329" s="79"/>
      <c r="QPV329" s="35"/>
      <c r="QPW329" s="80"/>
      <c r="QPX329" s="79"/>
      <c r="QPY329" s="35"/>
      <c r="QPZ329" s="80"/>
      <c r="QQA329" s="79"/>
      <c r="QQB329" s="35"/>
      <c r="QQC329" s="80"/>
      <c r="QQD329" s="79"/>
      <c r="QQE329" s="35"/>
      <c r="QQF329" s="80"/>
      <c r="QQG329" s="79"/>
      <c r="QQH329" s="35"/>
      <c r="QQI329" s="80"/>
      <c r="QQJ329" s="79"/>
      <c r="QQK329" s="35"/>
      <c r="QQL329" s="80"/>
      <c r="QQM329" s="79"/>
      <c r="QQN329" s="35"/>
      <c r="QQO329" s="80"/>
      <c r="QQP329" s="79"/>
      <c r="QQQ329" s="35"/>
      <c r="QQR329" s="80"/>
      <c r="QQS329" s="79"/>
      <c r="QQT329" s="35"/>
      <c r="QQU329" s="80"/>
      <c r="QQV329" s="79"/>
      <c r="QQW329" s="35"/>
      <c r="QQX329" s="80"/>
      <c r="QQY329" s="79"/>
      <c r="QQZ329" s="35"/>
      <c r="QRA329" s="80"/>
      <c r="QRB329" s="79"/>
      <c r="QRC329" s="35"/>
      <c r="QRD329" s="80"/>
      <c r="QRE329" s="79"/>
      <c r="QRF329" s="35"/>
      <c r="QRG329" s="80"/>
      <c r="QRH329" s="79"/>
      <c r="QRI329" s="35"/>
      <c r="QRJ329" s="80"/>
      <c r="QRK329" s="79"/>
      <c r="QRL329" s="35"/>
      <c r="QRM329" s="80"/>
      <c r="QRN329" s="79"/>
      <c r="QRO329" s="35"/>
      <c r="QRP329" s="80"/>
      <c r="QRQ329" s="79"/>
      <c r="QRR329" s="35"/>
      <c r="QRS329" s="80"/>
      <c r="QRT329" s="79"/>
      <c r="QRU329" s="35"/>
      <c r="QRV329" s="80"/>
      <c r="QRW329" s="79"/>
      <c r="QRX329" s="35"/>
      <c r="QRY329" s="80"/>
      <c r="QRZ329" s="79"/>
      <c r="QSA329" s="35"/>
      <c r="QSB329" s="80"/>
      <c r="QSC329" s="79"/>
      <c r="QSD329" s="35"/>
      <c r="QSE329" s="80"/>
      <c r="QSF329" s="79"/>
      <c r="QSG329" s="35"/>
      <c r="QSH329" s="80"/>
      <c r="QSI329" s="79"/>
      <c r="QSJ329" s="35"/>
      <c r="QSK329" s="80"/>
      <c r="QSL329" s="79"/>
      <c r="QSM329" s="35"/>
      <c r="QSN329" s="80"/>
      <c r="QSO329" s="79"/>
      <c r="QSP329" s="35"/>
      <c r="QSQ329" s="80"/>
      <c r="QSR329" s="79"/>
      <c r="QSS329" s="35"/>
      <c r="QST329" s="80"/>
      <c r="QSU329" s="79"/>
      <c r="QSV329" s="35"/>
      <c r="QSW329" s="80"/>
      <c r="QSX329" s="79"/>
      <c r="QSY329" s="35"/>
      <c r="QSZ329" s="80"/>
      <c r="QTA329" s="79"/>
      <c r="QTB329" s="35"/>
      <c r="QTC329" s="80"/>
      <c r="QTD329" s="79"/>
      <c r="QTE329" s="35"/>
      <c r="QTF329" s="80"/>
      <c r="QTG329" s="79"/>
      <c r="QTH329" s="35"/>
      <c r="QTI329" s="80"/>
      <c r="QTJ329" s="79"/>
      <c r="QTK329" s="35"/>
      <c r="QTL329" s="80"/>
      <c r="QTM329" s="79"/>
      <c r="QTN329" s="35"/>
      <c r="QTO329" s="80"/>
      <c r="QTP329" s="79"/>
      <c r="QTQ329" s="35"/>
      <c r="QTR329" s="80"/>
      <c r="QTS329" s="79"/>
      <c r="QTT329" s="35"/>
      <c r="QTU329" s="80"/>
      <c r="QTV329" s="79"/>
      <c r="QTW329" s="35"/>
      <c r="QTX329" s="80"/>
      <c r="QTY329" s="79"/>
      <c r="QTZ329" s="35"/>
      <c r="QUA329" s="80"/>
      <c r="QUB329" s="79"/>
      <c r="QUC329" s="35"/>
      <c r="QUD329" s="80"/>
      <c r="QUE329" s="79"/>
      <c r="QUF329" s="35"/>
      <c r="QUG329" s="80"/>
      <c r="QUH329" s="79"/>
      <c r="QUI329" s="35"/>
      <c r="QUJ329" s="80"/>
      <c r="QUK329" s="79"/>
      <c r="QUL329" s="35"/>
      <c r="QUM329" s="80"/>
      <c r="QUN329" s="79"/>
      <c r="QUO329" s="35"/>
      <c r="QUP329" s="80"/>
      <c r="QUQ329" s="79"/>
      <c r="QUR329" s="35"/>
      <c r="QUS329" s="80"/>
      <c r="QUT329" s="79"/>
      <c r="QUU329" s="35"/>
      <c r="QUV329" s="80"/>
      <c r="QUW329" s="79"/>
      <c r="QUX329" s="35"/>
      <c r="QUY329" s="80"/>
      <c r="QUZ329" s="79"/>
      <c r="QVA329" s="35"/>
      <c r="QVB329" s="80"/>
      <c r="QVC329" s="79"/>
      <c r="QVD329" s="35"/>
      <c r="QVE329" s="80"/>
      <c r="QVF329" s="79"/>
      <c r="QVG329" s="35"/>
      <c r="QVH329" s="80"/>
      <c r="QVI329" s="79"/>
      <c r="QVJ329" s="35"/>
      <c r="QVK329" s="80"/>
      <c r="QVL329" s="79"/>
      <c r="QVM329" s="35"/>
      <c r="QVN329" s="80"/>
      <c r="QVO329" s="79"/>
      <c r="QVP329" s="35"/>
      <c r="QVQ329" s="80"/>
      <c r="QVR329" s="79"/>
      <c r="QVS329" s="35"/>
      <c r="QVT329" s="80"/>
      <c r="QVU329" s="79"/>
      <c r="QVV329" s="35"/>
      <c r="QVW329" s="80"/>
      <c r="QVX329" s="79"/>
      <c r="QVY329" s="35"/>
      <c r="QVZ329" s="80"/>
      <c r="QWA329" s="79"/>
      <c r="QWB329" s="35"/>
      <c r="QWC329" s="80"/>
      <c r="QWD329" s="79"/>
      <c r="QWE329" s="35"/>
      <c r="QWF329" s="80"/>
      <c r="QWG329" s="79"/>
      <c r="QWH329" s="35"/>
      <c r="QWI329" s="80"/>
      <c r="QWJ329" s="79"/>
      <c r="QWK329" s="35"/>
      <c r="QWL329" s="80"/>
      <c r="QWM329" s="79"/>
      <c r="QWN329" s="35"/>
      <c r="QWO329" s="80"/>
      <c r="QWP329" s="79"/>
      <c r="QWQ329" s="35"/>
      <c r="QWR329" s="80"/>
      <c r="QWS329" s="79"/>
      <c r="QWT329" s="35"/>
      <c r="QWU329" s="80"/>
      <c r="QWV329" s="79"/>
      <c r="QWW329" s="35"/>
      <c r="QWX329" s="80"/>
      <c r="QWY329" s="79"/>
      <c r="QWZ329" s="35"/>
      <c r="QXA329" s="80"/>
      <c r="QXB329" s="79"/>
      <c r="QXC329" s="35"/>
      <c r="QXD329" s="80"/>
      <c r="QXE329" s="79"/>
      <c r="QXF329" s="35"/>
      <c r="QXG329" s="80"/>
      <c r="QXH329" s="79"/>
      <c r="QXI329" s="35"/>
      <c r="QXJ329" s="80"/>
      <c r="QXK329" s="79"/>
      <c r="QXL329" s="35"/>
      <c r="QXM329" s="80"/>
      <c r="QXN329" s="79"/>
      <c r="QXO329" s="35"/>
      <c r="QXP329" s="80"/>
      <c r="QXQ329" s="79"/>
      <c r="QXR329" s="35"/>
      <c r="QXS329" s="80"/>
      <c r="QXT329" s="79"/>
      <c r="QXU329" s="35"/>
      <c r="QXV329" s="80"/>
      <c r="QXW329" s="79"/>
      <c r="QXX329" s="35"/>
      <c r="QXY329" s="80"/>
      <c r="QXZ329" s="79"/>
      <c r="QYA329" s="35"/>
      <c r="QYB329" s="80"/>
      <c r="QYC329" s="79"/>
      <c r="QYD329" s="35"/>
      <c r="QYE329" s="80"/>
      <c r="QYF329" s="79"/>
      <c r="QYG329" s="35"/>
      <c r="QYH329" s="80"/>
      <c r="QYI329" s="79"/>
      <c r="QYJ329" s="35"/>
      <c r="QYK329" s="80"/>
      <c r="QYL329" s="79"/>
      <c r="QYM329" s="35"/>
      <c r="QYN329" s="80"/>
      <c r="QYO329" s="79"/>
      <c r="QYP329" s="35"/>
      <c r="QYQ329" s="80"/>
      <c r="QYR329" s="79"/>
      <c r="QYS329" s="35"/>
      <c r="QYT329" s="80"/>
      <c r="QYU329" s="79"/>
      <c r="QYV329" s="35"/>
      <c r="QYW329" s="80"/>
      <c r="QYX329" s="79"/>
      <c r="QYY329" s="35"/>
      <c r="QYZ329" s="80"/>
      <c r="QZA329" s="79"/>
      <c r="QZB329" s="35"/>
      <c r="QZC329" s="80"/>
      <c r="QZD329" s="79"/>
      <c r="QZE329" s="35"/>
      <c r="QZF329" s="80"/>
      <c r="QZG329" s="79"/>
      <c r="QZH329" s="35"/>
      <c r="QZI329" s="80"/>
      <c r="QZJ329" s="79"/>
      <c r="QZK329" s="35"/>
      <c r="QZL329" s="80"/>
      <c r="QZM329" s="79"/>
      <c r="QZN329" s="35"/>
      <c r="QZO329" s="80"/>
      <c r="QZP329" s="79"/>
      <c r="QZQ329" s="35"/>
      <c r="QZR329" s="80"/>
      <c r="QZS329" s="79"/>
      <c r="QZT329" s="35"/>
      <c r="QZU329" s="80"/>
      <c r="QZV329" s="79"/>
      <c r="QZW329" s="35"/>
      <c r="QZX329" s="80"/>
      <c r="QZY329" s="79"/>
      <c r="QZZ329" s="35"/>
      <c r="RAA329" s="80"/>
      <c r="RAB329" s="79"/>
      <c r="RAC329" s="35"/>
      <c r="RAD329" s="80"/>
      <c r="RAE329" s="79"/>
      <c r="RAF329" s="35"/>
      <c r="RAG329" s="80"/>
      <c r="RAH329" s="79"/>
      <c r="RAI329" s="35"/>
      <c r="RAJ329" s="80"/>
      <c r="RAK329" s="79"/>
      <c r="RAL329" s="35"/>
      <c r="RAM329" s="80"/>
      <c r="RAN329" s="79"/>
      <c r="RAO329" s="35"/>
      <c r="RAP329" s="80"/>
      <c r="RAQ329" s="79"/>
      <c r="RAR329" s="35"/>
      <c r="RAS329" s="80"/>
      <c r="RAT329" s="79"/>
      <c r="RAU329" s="35"/>
      <c r="RAV329" s="80"/>
      <c r="RAW329" s="79"/>
      <c r="RAX329" s="35"/>
      <c r="RAY329" s="80"/>
      <c r="RAZ329" s="79"/>
      <c r="RBA329" s="35"/>
      <c r="RBB329" s="80"/>
      <c r="RBC329" s="79"/>
      <c r="RBD329" s="35"/>
      <c r="RBE329" s="80"/>
      <c r="RBF329" s="79"/>
      <c r="RBG329" s="35"/>
      <c r="RBH329" s="80"/>
      <c r="RBI329" s="79"/>
      <c r="RBJ329" s="35"/>
      <c r="RBK329" s="80"/>
      <c r="RBL329" s="79"/>
      <c r="RBM329" s="35"/>
      <c r="RBN329" s="80"/>
      <c r="RBO329" s="79"/>
      <c r="RBP329" s="35"/>
      <c r="RBQ329" s="80"/>
      <c r="RBR329" s="79"/>
      <c r="RBS329" s="35"/>
      <c r="RBT329" s="80"/>
      <c r="RBU329" s="79"/>
      <c r="RBV329" s="35"/>
      <c r="RBW329" s="80"/>
      <c r="RBX329" s="79"/>
      <c r="RBY329" s="35"/>
      <c r="RBZ329" s="80"/>
      <c r="RCA329" s="79"/>
      <c r="RCB329" s="35"/>
      <c r="RCC329" s="80"/>
      <c r="RCD329" s="79"/>
      <c r="RCE329" s="35"/>
      <c r="RCF329" s="80"/>
      <c r="RCG329" s="79"/>
      <c r="RCH329" s="35"/>
      <c r="RCI329" s="80"/>
      <c r="RCJ329" s="79"/>
      <c r="RCK329" s="35"/>
      <c r="RCL329" s="80"/>
      <c r="RCM329" s="79"/>
      <c r="RCN329" s="35"/>
      <c r="RCO329" s="80"/>
      <c r="RCP329" s="79"/>
      <c r="RCQ329" s="35"/>
      <c r="RCR329" s="80"/>
      <c r="RCS329" s="79"/>
      <c r="RCT329" s="35"/>
      <c r="RCU329" s="80"/>
      <c r="RCV329" s="79"/>
      <c r="RCW329" s="35"/>
      <c r="RCX329" s="80"/>
      <c r="RCY329" s="79"/>
      <c r="RCZ329" s="35"/>
      <c r="RDA329" s="80"/>
      <c r="RDB329" s="79"/>
      <c r="RDC329" s="35"/>
      <c r="RDD329" s="80"/>
      <c r="RDE329" s="79"/>
      <c r="RDF329" s="35"/>
      <c r="RDG329" s="80"/>
      <c r="RDH329" s="79"/>
      <c r="RDI329" s="35"/>
      <c r="RDJ329" s="80"/>
      <c r="RDK329" s="79"/>
      <c r="RDL329" s="35"/>
      <c r="RDM329" s="80"/>
      <c r="RDN329" s="79"/>
      <c r="RDO329" s="35"/>
      <c r="RDP329" s="80"/>
      <c r="RDQ329" s="79"/>
      <c r="RDR329" s="35"/>
      <c r="RDS329" s="80"/>
      <c r="RDT329" s="79"/>
      <c r="RDU329" s="35"/>
      <c r="RDV329" s="80"/>
      <c r="RDW329" s="79"/>
      <c r="RDX329" s="35"/>
      <c r="RDY329" s="80"/>
      <c r="RDZ329" s="79"/>
      <c r="REA329" s="35"/>
      <c r="REB329" s="80"/>
      <c r="REC329" s="79"/>
      <c r="RED329" s="35"/>
      <c r="REE329" s="80"/>
      <c r="REF329" s="79"/>
      <c r="REG329" s="35"/>
      <c r="REH329" s="80"/>
      <c r="REI329" s="79"/>
      <c r="REJ329" s="35"/>
      <c r="REK329" s="80"/>
      <c r="REL329" s="79"/>
      <c r="REM329" s="35"/>
      <c r="REN329" s="80"/>
      <c r="REO329" s="79"/>
      <c r="REP329" s="35"/>
      <c r="REQ329" s="80"/>
      <c r="RER329" s="79"/>
      <c r="RES329" s="35"/>
      <c r="RET329" s="80"/>
      <c r="REU329" s="79"/>
      <c r="REV329" s="35"/>
      <c r="REW329" s="80"/>
      <c r="REX329" s="79"/>
      <c r="REY329" s="35"/>
      <c r="REZ329" s="80"/>
      <c r="RFA329" s="79"/>
      <c r="RFB329" s="35"/>
      <c r="RFC329" s="80"/>
      <c r="RFD329" s="79"/>
      <c r="RFE329" s="35"/>
      <c r="RFF329" s="80"/>
      <c r="RFG329" s="79"/>
      <c r="RFH329" s="35"/>
      <c r="RFI329" s="80"/>
      <c r="RFJ329" s="79"/>
      <c r="RFK329" s="35"/>
      <c r="RFL329" s="80"/>
      <c r="RFM329" s="79"/>
      <c r="RFN329" s="35"/>
      <c r="RFO329" s="80"/>
      <c r="RFP329" s="79"/>
      <c r="RFQ329" s="35"/>
      <c r="RFR329" s="80"/>
      <c r="RFS329" s="79"/>
      <c r="RFT329" s="35"/>
      <c r="RFU329" s="80"/>
      <c r="RFV329" s="79"/>
      <c r="RFW329" s="35"/>
      <c r="RFX329" s="80"/>
      <c r="RFY329" s="79"/>
      <c r="RFZ329" s="35"/>
      <c r="RGA329" s="80"/>
      <c r="RGB329" s="79"/>
      <c r="RGC329" s="35"/>
      <c r="RGD329" s="80"/>
      <c r="RGE329" s="79"/>
      <c r="RGF329" s="35"/>
      <c r="RGG329" s="80"/>
      <c r="RGH329" s="79"/>
      <c r="RGI329" s="35"/>
      <c r="RGJ329" s="80"/>
      <c r="RGK329" s="79"/>
      <c r="RGL329" s="35"/>
      <c r="RGM329" s="80"/>
      <c r="RGN329" s="79"/>
      <c r="RGO329" s="35"/>
      <c r="RGP329" s="80"/>
      <c r="RGQ329" s="79"/>
      <c r="RGR329" s="35"/>
      <c r="RGS329" s="80"/>
      <c r="RGT329" s="79"/>
      <c r="RGU329" s="35"/>
      <c r="RGV329" s="80"/>
      <c r="RGW329" s="79"/>
      <c r="RGX329" s="35"/>
      <c r="RGY329" s="80"/>
      <c r="RGZ329" s="79"/>
      <c r="RHA329" s="35"/>
      <c r="RHB329" s="80"/>
      <c r="RHC329" s="79"/>
      <c r="RHD329" s="35"/>
      <c r="RHE329" s="80"/>
      <c r="RHF329" s="79"/>
      <c r="RHG329" s="35"/>
      <c r="RHH329" s="80"/>
      <c r="RHI329" s="79"/>
      <c r="RHJ329" s="35"/>
      <c r="RHK329" s="80"/>
      <c r="RHL329" s="79"/>
      <c r="RHM329" s="35"/>
      <c r="RHN329" s="80"/>
      <c r="RHO329" s="79"/>
      <c r="RHP329" s="35"/>
      <c r="RHQ329" s="80"/>
      <c r="RHR329" s="79"/>
      <c r="RHS329" s="35"/>
      <c r="RHT329" s="80"/>
      <c r="RHU329" s="79"/>
      <c r="RHV329" s="35"/>
      <c r="RHW329" s="80"/>
      <c r="RHX329" s="79"/>
      <c r="RHY329" s="35"/>
      <c r="RHZ329" s="80"/>
      <c r="RIA329" s="79"/>
      <c r="RIB329" s="35"/>
      <c r="RIC329" s="80"/>
      <c r="RID329" s="79"/>
      <c r="RIE329" s="35"/>
      <c r="RIF329" s="80"/>
      <c r="RIG329" s="79"/>
      <c r="RIH329" s="35"/>
      <c r="RII329" s="80"/>
      <c r="RIJ329" s="79"/>
      <c r="RIK329" s="35"/>
      <c r="RIL329" s="80"/>
      <c r="RIM329" s="79"/>
      <c r="RIN329" s="35"/>
      <c r="RIO329" s="80"/>
      <c r="RIP329" s="79"/>
      <c r="RIQ329" s="35"/>
      <c r="RIR329" s="80"/>
      <c r="RIS329" s="79"/>
      <c r="RIT329" s="35"/>
      <c r="RIU329" s="80"/>
      <c r="RIV329" s="79"/>
      <c r="RIW329" s="35"/>
      <c r="RIX329" s="80"/>
      <c r="RIY329" s="79"/>
      <c r="RIZ329" s="35"/>
      <c r="RJA329" s="80"/>
      <c r="RJB329" s="79"/>
      <c r="RJC329" s="35"/>
      <c r="RJD329" s="80"/>
      <c r="RJE329" s="79"/>
      <c r="RJF329" s="35"/>
      <c r="RJG329" s="80"/>
      <c r="RJH329" s="79"/>
      <c r="RJI329" s="35"/>
      <c r="RJJ329" s="80"/>
      <c r="RJK329" s="79"/>
      <c r="RJL329" s="35"/>
      <c r="RJM329" s="80"/>
      <c r="RJN329" s="79"/>
      <c r="RJO329" s="35"/>
      <c r="RJP329" s="80"/>
      <c r="RJQ329" s="79"/>
      <c r="RJR329" s="35"/>
      <c r="RJS329" s="80"/>
      <c r="RJT329" s="79"/>
      <c r="RJU329" s="35"/>
      <c r="RJV329" s="80"/>
      <c r="RJW329" s="79"/>
      <c r="RJX329" s="35"/>
      <c r="RJY329" s="80"/>
      <c r="RJZ329" s="79"/>
      <c r="RKA329" s="35"/>
      <c r="RKB329" s="80"/>
      <c r="RKC329" s="79"/>
      <c r="RKD329" s="35"/>
      <c r="RKE329" s="80"/>
      <c r="RKF329" s="79"/>
      <c r="RKG329" s="35"/>
      <c r="RKH329" s="80"/>
      <c r="RKI329" s="79"/>
      <c r="RKJ329" s="35"/>
      <c r="RKK329" s="80"/>
      <c r="RKL329" s="79"/>
      <c r="RKM329" s="35"/>
      <c r="RKN329" s="80"/>
      <c r="RKO329" s="79"/>
      <c r="RKP329" s="35"/>
      <c r="RKQ329" s="80"/>
      <c r="RKR329" s="79"/>
      <c r="RKS329" s="35"/>
      <c r="RKT329" s="80"/>
      <c r="RKU329" s="79"/>
      <c r="RKV329" s="35"/>
      <c r="RKW329" s="80"/>
      <c r="RKX329" s="79"/>
      <c r="RKY329" s="35"/>
      <c r="RKZ329" s="80"/>
      <c r="RLA329" s="79"/>
      <c r="RLB329" s="35"/>
      <c r="RLC329" s="80"/>
      <c r="RLD329" s="79"/>
      <c r="RLE329" s="35"/>
      <c r="RLF329" s="80"/>
      <c r="RLG329" s="79"/>
      <c r="RLH329" s="35"/>
      <c r="RLI329" s="80"/>
      <c r="RLJ329" s="79"/>
      <c r="RLK329" s="35"/>
      <c r="RLL329" s="80"/>
      <c r="RLM329" s="79"/>
      <c r="RLN329" s="35"/>
      <c r="RLO329" s="80"/>
      <c r="RLP329" s="79"/>
      <c r="RLQ329" s="35"/>
      <c r="RLR329" s="80"/>
      <c r="RLS329" s="79"/>
      <c r="RLT329" s="35"/>
      <c r="RLU329" s="80"/>
      <c r="RLV329" s="79"/>
      <c r="RLW329" s="35"/>
      <c r="RLX329" s="80"/>
      <c r="RLY329" s="79"/>
      <c r="RLZ329" s="35"/>
      <c r="RMA329" s="80"/>
      <c r="RMB329" s="79"/>
      <c r="RMC329" s="35"/>
      <c r="RMD329" s="80"/>
      <c r="RME329" s="79"/>
      <c r="RMF329" s="35"/>
      <c r="RMG329" s="80"/>
      <c r="RMH329" s="79"/>
      <c r="RMI329" s="35"/>
      <c r="RMJ329" s="80"/>
      <c r="RMK329" s="79"/>
      <c r="RML329" s="35"/>
      <c r="RMM329" s="80"/>
      <c r="RMN329" s="79"/>
      <c r="RMO329" s="35"/>
      <c r="RMP329" s="80"/>
      <c r="RMQ329" s="79"/>
      <c r="RMR329" s="35"/>
      <c r="RMS329" s="80"/>
      <c r="RMT329" s="79"/>
      <c r="RMU329" s="35"/>
      <c r="RMV329" s="80"/>
      <c r="RMW329" s="79"/>
      <c r="RMX329" s="35"/>
      <c r="RMY329" s="80"/>
      <c r="RMZ329" s="79"/>
      <c r="RNA329" s="35"/>
      <c r="RNB329" s="80"/>
      <c r="RNC329" s="79"/>
      <c r="RND329" s="35"/>
      <c r="RNE329" s="80"/>
      <c r="RNF329" s="79"/>
      <c r="RNG329" s="35"/>
      <c r="RNH329" s="80"/>
      <c r="RNI329" s="79"/>
      <c r="RNJ329" s="35"/>
      <c r="RNK329" s="80"/>
      <c r="RNL329" s="79"/>
      <c r="RNM329" s="35"/>
      <c r="RNN329" s="80"/>
      <c r="RNO329" s="79"/>
      <c r="RNP329" s="35"/>
      <c r="RNQ329" s="80"/>
      <c r="RNR329" s="79"/>
      <c r="RNS329" s="35"/>
      <c r="RNT329" s="80"/>
      <c r="RNU329" s="79"/>
      <c r="RNV329" s="35"/>
      <c r="RNW329" s="80"/>
      <c r="RNX329" s="79"/>
      <c r="RNY329" s="35"/>
      <c r="RNZ329" s="80"/>
      <c r="ROA329" s="79"/>
      <c r="ROB329" s="35"/>
      <c r="ROC329" s="80"/>
      <c r="ROD329" s="79"/>
      <c r="ROE329" s="35"/>
      <c r="ROF329" s="80"/>
      <c r="ROG329" s="79"/>
      <c r="ROH329" s="35"/>
      <c r="ROI329" s="80"/>
      <c r="ROJ329" s="79"/>
      <c r="ROK329" s="35"/>
      <c r="ROL329" s="80"/>
      <c r="ROM329" s="79"/>
      <c r="RON329" s="35"/>
      <c r="ROO329" s="80"/>
      <c r="ROP329" s="79"/>
      <c r="ROQ329" s="35"/>
      <c r="ROR329" s="80"/>
      <c r="ROS329" s="79"/>
      <c r="ROT329" s="35"/>
      <c r="ROU329" s="80"/>
      <c r="ROV329" s="79"/>
      <c r="ROW329" s="35"/>
      <c r="ROX329" s="80"/>
      <c r="ROY329" s="79"/>
      <c r="ROZ329" s="35"/>
      <c r="RPA329" s="80"/>
      <c r="RPB329" s="79"/>
      <c r="RPC329" s="35"/>
      <c r="RPD329" s="80"/>
      <c r="RPE329" s="79"/>
      <c r="RPF329" s="35"/>
      <c r="RPG329" s="80"/>
      <c r="RPH329" s="79"/>
      <c r="RPI329" s="35"/>
      <c r="RPJ329" s="80"/>
      <c r="RPK329" s="79"/>
      <c r="RPL329" s="35"/>
      <c r="RPM329" s="80"/>
      <c r="RPN329" s="79"/>
      <c r="RPO329" s="35"/>
      <c r="RPP329" s="80"/>
      <c r="RPQ329" s="79"/>
      <c r="RPR329" s="35"/>
      <c r="RPS329" s="80"/>
      <c r="RPT329" s="79"/>
      <c r="RPU329" s="35"/>
      <c r="RPV329" s="80"/>
      <c r="RPW329" s="79"/>
      <c r="RPX329" s="35"/>
      <c r="RPY329" s="80"/>
      <c r="RPZ329" s="79"/>
      <c r="RQA329" s="35"/>
      <c r="RQB329" s="80"/>
      <c r="RQC329" s="79"/>
      <c r="RQD329" s="35"/>
      <c r="RQE329" s="80"/>
      <c r="RQF329" s="79"/>
      <c r="RQG329" s="35"/>
      <c r="RQH329" s="80"/>
      <c r="RQI329" s="79"/>
      <c r="RQJ329" s="35"/>
      <c r="RQK329" s="80"/>
      <c r="RQL329" s="79"/>
      <c r="RQM329" s="35"/>
      <c r="RQN329" s="80"/>
      <c r="RQO329" s="79"/>
      <c r="RQP329" s="35"/>
      <c r="RQQ329" s="80"/>
      <c r="RQR329" s="79"/>
      <c r="RQS329" s="35"/>
      <c r="RQT329" s="80"/>
      <c r="RQU329" s="79"/>
      <c r="RQV329" s="35"/>
      <c r="RQW329" s="80"/>
      <c r="RQX329" s="79"/>
      <c r="RQY329" s="35"/>
      <c r="RQZ329" s="80"/>
      <c r="RRA329" s="79"/>
      <c r="RRB329" s="35"/>
      <c r="RRC329" s="80"/>
      <c r="RRD329" s="79"/>
      <c r="RRE329" s="35"/>
      <c r="RRF329" s="80"/>
      <c r="RRG329" s="79"/>
      <c r="RRH329" s="35"/>
      <c r="RRI329" s="80"/>
      <c r="RRJ329" s="79"/>
      <c r="RRK329" s="35"/>
      <c r="RRL329" s="80"/>
      <c r="RRM329" s="79"/>
      <c r="RRN329" s="35"/>
      <c r="RRO329" s="80"/>
      <c r="RRP329" s="79"/>
      <c r="RRQ329" s="35"/>
      <c r="RRR329" s="80"/>
      <c r="RRS329" s="79"/>
      <c r="RRT329" s="35"/>
      <c r="RRU329" s="80"/>
      <c r="RRV329" s="79"/>
      <c r="RRW329" s="35"/>
      <c r="RRX329" s="80"/>
      <c r="RRY329" s="79"/>
      <c r="RRZ329" s="35"/>
      <c r="RSA329" s="80"/>
      <c r="RSB329" s="79"/>
      <c r="RSC329" s="35"/>
      <c r="RSD329" s="80"/>
      <c r="RSE329" s="79"/>
      <c r="RSF329" s="35"/>
      <c r="RSG329" s="80"/>
      <c r="RSH329" s="79"/>
      <c r="RSI329" s="35"/>
      <c r="RSJ329" s="80"/>
      <c r="RSK329" s="79"/>
      <c r="RSL329" s="35"/>
      <c r="RSM329" s="80"/>
      <c r="RSN329" s="79"/>
      <c r="RSO329" s="35"/>
      <c r="RSP329" s="80"/>
      <c r="RSQ329" s="79"/>
      <c r="RSR329" s="35"/>
      <c r="RSS329" s="80"/>
      <c r="RST329" s="79"/>
      <c r="RSU329" s="35"/>
      <c r="RSV329" s="80"/>
      <c r="RSW329" s="79"/>
      <c r="RSX329" s="35"/>
      <c r="RSY329" s="80"/>
      <c r="RSZ329" s="79"/>
      <c r="RTA329" s="35"/>
      <c r="RTB329" s="80"/>
      <c r="RTC329" s="79"/>
      <c r="RTD329" s="35"/>
      <c r="RTE329" s="80"/>
      <c r="RTF329" s="79"/>
      <c r="RTG329" s="35"/>
      <c r="RTH329" s="80"/>
      <c r="RTI329" s="79"/>
      <c r="RTJ329" s="35"/>
      <c r="RTK329" s="80"/>
      <c r="RTL329" s="79"/>
      <c r="RTM329" s="35"/>
      <c r="RTN329" s="80"/>
      <c r="RTO329" s="79"/>
      <c r="RTP329" s="35"/>
      <c r="RTQ329" s="80"/>
      <c r="RTR329" s="79"/>
      <c r="RTS329" s="35"/>
      <c r="RTT329" s="80"/>
      <c r="RTU329" s="79"/>
      <c r="RTV329" s="35"/>
      <c r="RTW329" s="80"/>
      <c r="RTX329" s="79"/>
      <c r="RTY329" s="35"/>
      <c r="RTZ329" s="80"/>
      <c r="RUA329" s="79"/>
      <c r="RUB329" s="35"/>
      <c r="RUC329" s="80"/>
      <c r="RUD329" s="79"/>
      <c r="RUE329" s="35"/>
      <c r="RUF329" s="80"/>
      <c r="RUG329" s="79"/>
      <c r="RUH329" s="35"/>
      <c r="RUI329" s="80"/>
      <c r="RUJ329" s="79"/>
      <c r="RUK329" s="35"/>
      <c r="RUL329" s="80"/>
      <c r="RUM329" s="79"/>
      <c r="RUN329" s="35"/>
      <c r="RUO329" s="80"/>
      <c r="RUP329" s="79"/>
      <c r="RUQ329" s="35"/>
      <c r="RUR329" s="80"/>
      <c r="RUS329" s="79"/>
      <c r="RUT329" s="35"/>
      <c r="RUU329" s="80"/>
      <c r="RUV329" s="79"/>
      <c r="RUW329" s="35"/>
      <c r="RUX329" s="80"/>
      <c r="RUY329" s="79"/>
      <c r="RUZ329" s="35"/>
      <c r="RVA329" s="80"/>
      <c r="RVB329" s="79"/>
      <c r="RVC329" s="35"/>
      <c r="RVD329" s="80"/>
      <c r="RVE329" s="79"/>
      <c r="RVF329" s="35"/>
      <c r="RVG329" s="80"/>
      <c r="RVH329" s="79"/>
      <c r="RVI329" s="35"/>
      <c r="RVJ329" s="80"/>
      <c r="RVK329" s="79"/>
      <c r="RVL329" s="35"/>
      <c r="RVM329" s="80"/>
      <c r="RVN329" s="79"/>
      <c r="RVO329" s="35"/>
      <c r="RVP329" s="80"/>
      <c r="RVQ329" s="79"/>
      <c r="RVR329" s="35"/>
      <c r="RVS329" s="80"/>
      <c r="RVT329" s="79"/>
      <c r="RVU329" s="35"/>
      <c r="RVV329" s="80"/>
      <c r="RVW329" s="79"/>
      <c r="RVX329" s="35"/>
      <c r="RVY329" s="80"/>
      <c r="RVZ329" s="79"/>
      <c r="RWA329" s="35"/>
      <c r="RWB329" s="80"/>
      <c r="RWC329" s="79"/>
      <c r="RWD329" s="35"/>
      <c r="RWE329" s="80"/>
      <c r="RWF329" s="79"/>
      <c r="RWG329" s="35"/>
      <c r="RWH329" s="80"/>
      <c r="RWI329" s="79"/>
      <c r="RWJ329" s="35"/>
      <c r="RWK329" s="80"/>
      <c r="RWL329" s="79"/>
      <c r="RWM329" s="35"/>
      <c r="RWN329" s="80"/>
      <c r="RWO329" s="79"/>
      <c r="RWP329" s="35"/>
      <c r="RWQ329" s="80"/>
      <c r="RWR329" s="79"/>
      <c r="RWS329" s="35"/>
      <c r="RWT329" s="80"/>
      <c r="RWU329" s="79"/>
      <c r="RWV329" s="35"/>
      <c r="RWW329" s="80"/>
      <c r="RWX329" s="79"/>
      <c r="RWY329" s="35"/>
      <c r="RWZ329" s="80"/>
      <c r="RXA329" s="79"/>
      <c r="RXB329" s="35"/>
      <c r="RXC329" s="80"/>
      <c r="RXD329" s="79"/>
      <c r="RXE329" s="35"/>
      <c r="RXF329" s="80"/>
      <c r="RXG329" s="79"/>
      <c r="RXH329" s="35"/>
      <c r="RXI329" s="80"/>
      <c r="RXJ329" s="79"/>
      <c r="RXK329" s="35"/>
      <c r="RXL329" s="80"/>
      <c r="RXM329" s="79"/>
      <c r="RXN329" s="35"/>
      <c r="RXO329" s="80"/>
      <c r="RXP329" s="79"/>
      <c r="RXQ329" s="35"/>
      <c r="RXR329" s="80"/>
      <c r="RXS329" s="79"/>
      <c r="RXT329" s="35"/>
      <c r="RXU329" s="80"/>
      <c r="RXV329" s="79"/>
      <c r="RXW329" s="35"/>
      <c r="RXX329" s="80"/>
      <c r="RXY329" s="79"/>
      <c r="RXZ329" s="35"/>
      <c r="RYA329" s="80"/>
      <c r="RYB329" s="79"/>
      <c r="RYC329" s="35"/>
      <c r="RYD329" s="80"/>
      <c r="RYE329" s="79"/>
      <c r="RYF329" s="35"/>
      <c r="RYG329" s="80"/>
      <c r="RYH329" s="79"/>
      <c r="RYI329" s="35"/>
      <c r="RYJ329" s="80"/>
      <c r="RYK329" s="79"/>
      <c r="RYL329" s="35"/>
      <c r="RYM329" s="80"/>
      <c r="RYN329" s="79"/>
      <c r="RYO329" s="35"/>
      <c r="RYP329" s="80"/>
      <c r="RYQ329" s="79"/>
      <c r="RYR329" s="35"/>
      <c r="RYS329" s="80"/>
      <c r="RYT329" s="79"/>
      <c r="RYU329" s="35"/>
      <c r="RYV329" s="80"/>
      <c r="RYW329" s="79"/>
      <c r="RYX329" s="35"/>
      <c r="RYY329" s="80"/>
      <c r="RYZ329" s="79"/>
      <c r="RZA329" s="35"/>
      <c r="RZB329" s="80"/>
      <c r="RZC329" s="79"/>
      <c r="RZD329" s="35"/>
      <c r="RZE329" s="80"/>
      <c r="RZF329" s="79"/>
      <c r="RZG329" s="35"/>
      <c r="RZH329" s="80"/>
      <c r="RZI329" s="79"/>
      <c r="RZJ329" s="35"/>
      <c r="RZK329" s="80"/>
      <c r="RZL329" s="79"/>
      <c r="RZM329" s="35"/>
      <c r="RZN329" s="80"/>
      <c r="RZO329" s="79"/>
      <c r="RZP329" s="35"/>
      <c r="RZQ329" s="80"/>
      <c r="RZR329" s="79"/>
      <c r="RZS329" s="35"/>
      <c r="RZT329" s="80"/>
      <c r="RZU329" s="79"/>
      <c r="RZV329" s="35"/>
      <c r="RZW329" s="80"/>
      <c r="RZX329" s="79"/>
      <c r="RZY329" s="35"/>
      <c r="RZZ329" s="80"/>
      <c r="SAA329" s="79"/>
      <c r="SAB329" s="35"/>
      <c r="SAC329" s="80"/>
      <c r="SAD329" s="79"/>
      <c r="SAE329" s="35"/>
      <c r="SAF329" s="80"/>
      <c r="SAG329" s="79"/>
      <c r="SAH329" s="35"/>
      <c r="SAI329" s="80"/>
      <c r="SAJ329" s="79"/>
      <c r="SAK329" s="35"/>
      <c r="SAL329" s="80"/>
      <c r="SAM329" s="79"/>
      <c r="SAN329" s="35"/>
      <c r="SAO329" s="80"/>
      <c r="SAP329" s="79"/>
      <c r="SAQ329" s="35"/>
      <c r="SAR329" s="80"/>
      <c r="SAS329" s="79"/>
      <c r="SAT329" s="35"/>
      <c r="SAU329" s="80"/>
      <c r="SAV329" s="79"/>
      <c r="SAW329" s="35"/>
      <c r="SAX329" s="80"/>
      <c r="SAY329" s="79"/>
      <c r="SAZ329" s="35"/>
      <c r="SBA329" s="80"/>
      <c r="SBB329" s="79"/>
      <c r="SBC329" s="35"/>
      <c r="SBD329" s="80"/>
      <c r="SBE329" s="79"/>
      <c r="SBF329" s="35"/>
      <c r="SBG329" s="80"/>
      <c r="SBH329" s="79"/>
      <c r="SBI329" s="35"/>
      <c r="SBJ329" s="80"/>
      <c r="SBK329" s="79"/>
      <c r="SBL329" s="35"/>
      <c r="SBM329" s="80"/>
      <c r="SBN329" s="79"/>
      <c r="SBO329" s="35"/>
      <c r="SBP329" s="80"/>
      <c r="SBQ329" s="79"/>
      <c r="SBR329" s="35"/>
      <c r="SBS329" s="80"/>
      <c r="SBT329" s="79"/>
      <c r="SBU329" s="35"/>
      <c r="SBV329" s="80"/>
      <c r="SBW329" s="79"/>
      <c r="SBX329" s="35"/>
      <c r="SBY329" s="80"/>
      <c r="SBZ329" s="79"/>
      <c r="SCA329" s="35"/>
      <c r="SCB329" s="80"/>
      <c r="SCC329" s="79"/>
      <c r="SCD329" s="35"/>
      <c r="SCE329" s="80"/>
      <c r="SCF329" s="79"/>
      <c r="SCG329" s="35"/>
      <c r="SCH329" s="80"/>
      <c r="SCI329" s="79"/>
      <c r="SCJ329" s="35"/>
      <c r="SCK329" s="80"/>
      <c r="SCL329" s="79"/>
      <c r="SCM329" s="35"/>
      <c r="SCN329" s="80"/>
      <c r="SCO329" s="79"/>
      <c r="SCP329" s="35"/>
      <c r="SCQ329" s="80"/>
      <c r="SCR329" s="79"/>
      <c r="SCS329" s="35"/>
      <c r="SCT329" s="80"/>
      <c r="SCU329" s="79"/>
      <c r="SCV329" s="35"/>
      <c r="SCW329" s="80"/>
      <c r="SCX329" s="79"/>
      <c r="SCY329" s="35"/>
      <c r="SCZ329" s="80"/>
      <c r="SDA329" s="79"/>
      <c r="SDB329" s="35"/>
      <c r="SDC329" s="80"/>
      <c r="SDD329" s="79"/>
      <c r="SDE329" s="35"/>
      <c r="SDF329" s="80"/>
      <c r="SDG329" s="79"/>
      <c r="SDH329" s="35"/>
      <c r="SDI329" s="80"/>
      <c r="SDJ329" s="79"/>
      <c r="SDK329" s="35"/>
      <c r="SDL329" s="80"/>
      <c r="SDM329" s="79"/>
      <c r="SDN329" s="35"/>
      <c r="SDO329" s="80"/>
      <c r="SDP329" s="79"/>
      <c r="SDQ329" s="35"/>
      <c r="SDR329" s="80"/>
      <c r="SDS329" s="79"/>
      <c r="SDT329" s="35"/>
      <c r="SDU329" s="80"/>
      <c r="SDV329" s="79"/>
      <c r="SDW329" s="35"/>
      <c r="SDX329" s="80"/>
      <c r="SDY329" s="79"/>
      <c r="SDZ329" s="35"/>
      <c r="SEA329" s="80"/>
      <c r="SEB329" s="79"/>
      <c r="SEC329" s="35"/>
      <c r="SED329" s="80"/>
      <c r="SEE329" s="79"/>
      <c r="SEF329" s="35"/>
      <c r="SEG329" s="80"/>
      <c r="SEH329" s="79"/>
      <c r="SEI329" s="35"/>
      <c r="SEJ329" s="80"/>
      <c r="SEK329" s="79"/>
      <c r="SEL329" s="35"/>
      <c r="SEM329" s="80"/>
      <c r="SEN329" s="79"/>
      <c r="SEO329" s="35"/>
      <c r="SEP329" s="80"/>
      <c r="SEQ329" s="79"/>
      <c r="SER329" s="35"/>
      <c r="SES329" s="80"/>
      <c r="SET329" s="79"/>
      <c r="SEU329" s="35"/>
      <c r="SEV329" s="80"/>
      <c r="SEW329" s="79"/>
      <c r="SEX329" s="35"/>
      <c r="SEY329" s="80"/>
      <c r="SEZ329" s="79"/>
      <c r="SFA329" s="35"/>
      <c r="SFB329" s="80"/>
      <c r="SFC329" s="79"/>
      <c r="SFD329" s="35"/>
      <c r="SFE329" s="80"/>
      <c r="SFF329" s="79"/>
      <c r="SFG329" s="35"/>
      <c r="SFH329" s="80"/>
      <c r="SFI329" s="79"/>
      <c r="SFJ329" s="35"/>
      <c r="SFK329" s="80"/>
      <c r="SFL329" s="79"/>
      <c r="SFM329" s="35"/>
      <c r="SFN329" s="80"/>
      <c r="SFO329" s="79"/>
      <c r="SFP329" s="35"/>
      <c r="SFQ329" s="80"/>
      <c r="SFR329" s="79"/>
      <c r="SFS329" s="35"/>
      <c r="SFT329" s="80"/>
      <c r="SFU329" s="79"/>
      <c r="SFV329" s="35"/>
      <c r="SFW329" s="80"/>
      <c r="SFX329" s="79"/>
      <c r="SFY329" s="35"/>
      <c r="SFZ329" s="80"/>
      <c r="SGA329" s="79"/>
      <c r="SGB329" s="35"/>
      <c r="SGC329" s="80"/>
      <c r="SGD329" s="79"/>
      <c r="SGE329" s="35"/>
      <c r="SGF329" s="80"/>
      <c r="SGG329" s="79"/>
      <c r="SGH329" s="35"/>
      <c r="SGI329" s="80"/>
      <c r="SGJ329" s="79"/>
      <c r="SGK329" s="35"/>
      <c r="SGL329" s="80"/>
      <c r="SGM329" s="79"/>
      <c r="SGN329" s="35"/>
      <c r="SGO329" s="80"/>
      <c r="SGP329" s="79"/>
      <c r="SGQ329" s="35"/>
      <c r="SGR329" s="80"/>
      <c r="SGS329" s="79"/>
      <c r="SGT329" s="35"/>
      <c r="SGU329" s="80"/>
      <c r="SGV329" s="79"/>
      <c r="SGW329" s="35"/>
      <c r="SGX329" s="80"/>
      <c r="SGY329" s="79"/>
      <c r="SGZ329" s="35"/>
      <c r="SHA329" s="80"/>
      <c r="SHB329" s="79"/>
      <c r="SHC329" s="35"/>
      <c r="SHD329" s="80"/>
      <c r="SHE329" s="79"/>
      <c r="SHF329" s="35"/>
      <c r="SHG329" s="80"/>
      <c r="SHH329" s="79"/>
      <c r="SHI329" s="35"/>
      <c r="SHJ329" s="80"/>
      <c r="SHK329" s="79"/>
      <c r="SHL329" s="35"/>
      <c r="SHM329" s="80"/>
      <c r="SHN329" s="79"/>
      <c r="SHO329" s="35"/>
      <c r="SHP329" s="80"/>
      <c r="SHQ329" s="79"/>
      <c r="SHR329" s="35"/>
      <c r="SHS329" s="80"/>
      <c r="SHT329" s="79"/>
      <c r="SHU329" s="35"/>
      <c r="SHV329" s="80"/>
      <c r="SHW329" s="79"/>
      <c r="SHX329" s="35"/>
      <c r="SHY329" s="80"/>
      <c r="SHZ329" s="79"/>
      <c r="SIA329" s="35"/>
      <c r="SIB329" s="80"/>
      <c r="SIC329" s="79"/>
      <c r="SID329" s="35"/>
      <c r="SIE329" s="80"/>
      <c r="SIF329" s="79"/>
      <c r="SIG329" s="35"/>
      <c r="SIH329" s="80"/>
      <c r="SII329" s="79"/>
      <c r="SIJ329" s="35"/>
      <c r="SIK329" s="80"/>
      <c r="SIL329" s="79"/>
      <c r="SIM329" s="35"/>
      <c r="SIN329" s="80"/>
      <c r="SIO329" s="79"/>
      <c r="SIP329" s="35"/>
      <c r="SIQ329" s="80"/>
      <c r="SIR329" s="79"/>
      <c r="SIS329" s="35"/>
      <c r="SIT329" s="80"/>
      <c r="SIU329" s="79"/>
      <c r="SIV329" s="35"/>
      <c r="SIW329" s="80"/>
      <c r="SIX329" s="79"/>
      <c r="SIY329" s="35"/>
      <c r="SIZ329" s="80"/>
      <c r="SJA329" s="79"/>
      <c r="SJB329" s="35"/>
      <c r="SJC329" s="80"/>
      <c r="SJD329" s="79"/>
      <c r="SJE329" s="35"/>
      <c r="SJF329" s="80"/>
      <c r="SJG329" s="79"/>
      <c r="SJH329" s="35"/>
      <c r="SJI329" s="80"/>
      <c r="SJJ329" s="79"/>
      <c r="SJK329" s="35"/>
      <c r="SJL329" s="80"/>
      <c r="SJM329" s="79"/>
      <c r="SJN329" s="35"/>
      <c r="SJO329" s="80"/>
      <c r="SJP329" s="79"/>
      <c r="SJQ329" s="35"/>
      <c r="SJR329" s="80"/>
      <c r="SJS329" s="79"/>
      <c r="SJT329" s="35"/>
      <c r="SJU329" s="80"/>
      <c r="SJV329" s="79"/>
      <c r="SJW329" s="35"/>
      <c r="SJX329" s="80"/>
      <c r="SJY329" s="79"/>
      <c r="SJZ329" s="35"/>
      <c r="SKA329" s="80"/>
      <c r="SKB329" s="79"/>
      <c r="SKC329" s="35"/>
      <c r="SKD329" s="80"/>
      <c r="SKE329" s="79"/>
      <c r="SKF329" s="35"/>
      <c r="SKG329" s="80"/>
      <c r="SKH329" s="79"/>
      <c r="SKI329" s="35"/>
      <c r="SKJ329" s="80"/>
      <c r="SKK329" s="79"/>
      <c r="SKL329" s="35"/>
      <c r="SKM329" s="80"/>
      <c r="SKN329" s="79"/>
      <c r="SKO329" s="35"/>
      <c r="SKP329" s="80"/>
      <c r="SKQ329" s="79"/>
      <c r="SKR329" s="35"/>
      <c r="SKS329" s="80"/>
      <c r="SKT329" s="79"/>
      <c r="SKU329" s="35"/>
      <c r="SKV329" s="80"/>
      <c r="SKW329" s="79"/>
      <c r="SKX329" s="35"/>
      <c r="SKY329" s="80"/>
      <c r="SKZ329" s="79"/>
      <c r="SLA329" s="35"/>
      <c r="SLB329" s="80"/>
      <c r="SLC329" s="79"/>
      <c r="SLD329" s="35"/>
      <c r="SLE329" s="80"/>
      <c r="SLF329" s="79"/>
      <c r="SLG329" s="35"/>
      <c r="SLH329" s="80"/>
      <c r="SLI329" s="79"/>
      <c r="SLJ329" s="35"/>
      <c r="SLK329" s="80"/>
      <c r="SLL329" s="79"/>
      <c r="SLM329" s="35"/>
      <c r="SLN329" s="80"/>
      <c r="SLO329" s="79"/>
      <c r="SLP329" s="35"/>
      <c r="SLQ329" s="80"/>
      <c r="SLR329" s="79"/>
      <c r="SLS329" s="35"/>
      <c r="SLT329" s="80"/>
      <c r="SLU329" s="79"/>
      <c r="SLV329" s="35"/>
      <c r="SLW329" s="80"/>
      <c r="SLX329" s="79"/>
      <c r="SLY329" s="35"/>
      <c r="SLZ329" s="80"/>
      <c r="SMA329" s="79"/>
      <c r="SMB329" s="35"/>
      <c r="SMC329" s="80"/>
      <c r="SMD329" s="79"/>
      <c r="SME329" s="35"/>
      <c r="SMF329" s="80"/>
      <c r="SMG329" s="79"/>
      <c r="SMH329" s="35"/>
      <c r="SMI329" s="80"/>
      <c r="SMJ329" s="79"/>
      <c r="SMK329" s="35"/>
      <c r="SML329" s="80"/>
      <c r="SMM329" s="79"/>
      <c r="SMN329" s="35"/>
      <c r="SMO329" s="80"/>
      <c r="SMP329" s="79"/>
      <c r="SMQ329" s="35"/>
      <c r="SMR329" s="80"/>
      <c r="SMS329" s="79"/>
      <c r="SMT329" s="35"/>
      <c r="SMU329" s="80"/>
      <c r="SMV329" s="79"/>
      <c r="SMW329" s="35"/>
      <c r="SMX329" s="80"/>
      <c r="SMY329" s="79"/>
      <c r="SMZ329" s="35"/>
      <c r="SNA329" s="80"/>
      <c r="SNB329" s="79"/>
      <c r="SNC329" s="35"/>
      <c r="SND329" s="80"/>
      <c r="SNE329" s="79"/>
      <c r="SNF329" s="35"/>
      <c r="SNG329" s="80"/>
      <c r="SNH329" s="79"/>
      <c r="SNI329" s="35"/>
      <c r="SNJ329" s="80"/>
      <c r="SNK329" s="79"/>
      <c r="SNL329" s="35"/>
      <c r="SNM329" s="80"/>
      <c r="SNN329" s="79"/>
      <c r="SNO329" s="35"/>
      <c r="SNP329" s="80"/>
      <c r="SNQ329" s="79"/>
      <c r="SNR329" s="35"/>
      <c r="SNS329" s="80"/>
      <c r="SNT329" s="79"/>
      <c r="SNU329" s="35"/>
      <c r="SNV329" s="80"/>
      <c r="SNW329" s="79"/>
      <c r="SNX329" s="35"/>
      <c r="SNY329" s="80"/>
      <c r="SNZ329" s="79"/>
      <c r="SOA329" s="35"/>
      <c r="SOB329" s="80"/>
      <c r="SOC329" s="79"/>
      <c r="SOD329" s="35"/>
      <c r="SOE329" s="80"/>
      <c r="SOF329" s="79"/>
      <c r="SOG329" s="35"/>
      <c r="SOH329" s="80"/>
      <c r="SOI329" s="79"/>
      <c r="SOJ329" s="35"/>
      <c r="SOK329" s="80"/>
      <c r="SOL329" s="79"/>
      <c r="SOM329" s="35"/>
      <c r="SON329" s="80"/>
      <c r="SOO329" s="79"/>
      <c r="SOP329" s="35"/>
      <c r="SOQ329" s="80"/>
      <c r="SOR329" s="79"/>
      <c r="SOS329" s="35"/>
      <c r="SOT329" s="80"/>
      <c r="SOU329" s="79"/>
      <c r="SOV329" s="35"/>
      <c r="SOW329" s="80"/>
      <c r="SOX329" s="79"/>
      <c r="SOY329" s="35"/>
      <c r="SOZ329" s="80"/>
      <c r="SPA329" s="79"/>
      <c r="SPB329" s="35"/>
      <c r="SPC329" s="80"/>
      <c r="SPD329" s="79"/>
      <c r="SPE329" s="35"/>
      <c r="SPF329" s="80"/>
      <c r="SPG329" s="79"/>
      <c r="SPH329" s="35"/>
      <c r="SPI329" s="80"/>
      <c r="SPJ329" s="79"/>
      <c r="SPK329" s="35"/>
      <c r="SPL329" s="80"/>
      <c r="SPM329" s="79"/>
      <c r="SPN329" s="35"/>
      <c r="SPO329" s="80"/>
      <c r="SPP329" s="79"/>
      <c r="SPQ329" s="35"/>
      <c r="SPR329" s="80"/>
      <c r="SPS329" s="79"/>
      <c r="SPT329" s="35"/>
      <c r="SPU329" s="80"/>
      <c r="SPV329" s="79"/>
      <c r="SPW329" s="35"/>
      <c r="SPX329" s="80"/>
      <c r="SPY329" s="79"/>
      <c r="SPZ329" s="35"/>
      <c r="SQA329" s="80"/>
      <c r="SQB329" s="79"/>
      <c r="SQC329" s="35"/>
      <c r="SQD329" s="80"/>
      <c r="SQE329" s="79"/>
      <c r="SQF329" s="35"/>
      <c r="SQG329" s="80"/>
      <c r="SQH329" s="79"/>
      <c r="SQI329" s="35"/>
      <c r="SQJ329" s="80"/>
      <c r="SQK329" s="79"/>
      <c r="SQL329" s="35"/>
      <c r="SQM329" s="80"/>
      <c r="SQN329" s="79"/>
      <c r="SQO329" s="35"/>
      <c r="SQP329" s="80"/>
      <c r="SQQ329" s="79"/>
      <c r="SQR329" s="35"/>
      <c r="SQS329" s="80"/>
      <c r="SQT329" s="79"/>
      <c r="SQU329" s="35"/>
      <c r="SQV329" s="80"/>
      <c r="SQW329" s="79"/>
      <c r="SQX329" s="35"/>
      <c r="SQY329" s="80"/>
      <c r="SQZ329" s="79"/>
      <c r="SRA329" s="35"/>
      <c r="SRB329" s="80"/>
      <c r="SRC329" s="79"/>
      <c r="SRD329" s="35"/>
      <c r="SRE329" s="80"/>
      <c r="SRF329" s="79"/>
      <c r="SRG329" s="35"/>
      <c r="SRH329" s="80"/>
      <c r="SRI329" s="79"/>
      <c r="SRJ329" s="35"/>
      <c r="SRK329" s="80"/>
      <c r="SRL329" s="79"/>
      <c r="SRM329" s="35"/>
      <c r="SRN329" s="80"/>
      <c r="SRO329" s="79"/>
      <c r="SRP329" s="35"/>
      <c r="SRQ329" s="80"/>
      <c r="SRR329" s="79"/>
      <c r="SRS329" s="35"/>
      <c r="SRT329" s="80"/>
      <c r="SRU329" s="79"/>
      <c r="SRV329" s="35"/>
      <c r="SRW329" s="80"/>
      <c r="SRX329" s="79"/>
      <c r="SRY329" s="35"/>
      <c r="SRZ329" s="80"/>
      <c r="SSA329" s="79"/>
      <c r="SSB329" s="35"/>
      <c r="SSC329" s="80"/>
      <c r="SSD329" s="79"/>
      <c r="SSE329" s="35"/>
      <c r="SSF329" s="80"/>
      <c r="SSG329" s="79"/>
      <c r="SSH329" s="35"/>
      <c r="SSI329" s="80"/>
      <c r="SSJ329" s="79"/>
      <c r="SSK329" s="35"/>
      <c r="SSL329" s="80"/>
      <c r="SSM329" s="79"/>
      <c r="SSN329" s="35"/>
      <c r="SSO329" s="80"/>
      <c r="SSP329" s="79"/>
      <c r="SSQ329" s="35"/>
      <c r="SSR329" s="80"/>
      <c r="SSS329" s="79"/>
      <c r="SST329" s="35"/>
      <c r="SSU329" s="80"/>
      <c r="SSV329" s="79"/>
      <c r="SSW329" s="35"/>
      <c r="SSX329" s="80"/>
      <c r="SSY329" s="79"/>
      <c r="SSZ329" s="35"/>
      <c r="STA329" s="80"/>
      <c r="STB329" s="79"/>
      <c r="STC329" s="35"/>
      <c r="STD329" s="80"/>
      <c r="STE329" s="79"/>
      <c r="STF329" s="35"/>
      <c r="STG329" s="80"/>
      <c r="STH329" s="79"/>
      <c r="STI329" s="35"/>
      <c r="STJ329" s="80"/>
      <c r="STK329" s="79"/>
      <c r="STL329" s="35"/>
      <c r="STM329" s="80"/>
      <c r="STN329" s="79"/>
      <c r="STO329" s="35"/>
      <c r="STP329" s="80"/>
      <c r="STQ329" s="79"/>
      <c r="STR329" s="35"/>
      <c r="STS329" s="80"/>
      <c r="STT329" s="79"/>
      <c r="STU329" s="35"/>
      <c r="STV329" s="80"/>
      <c r="STW329" s="79"/>
      <c r="STX329" s="35"/>
      <c r="STY329" s="80"/>
      <c r="STZ329" s="79"/>
      <c r="SUA329" s="35"/>
      <c r="SUB329" s="80"/>
      <c r="SUC329" s="79"/>
      <c r="SUD329" s="35"/>
      <c r="SUE329" s="80"/>
      <c r="SUF329" s="79"/>
      <c r="SUG329" s="35"/>
      <c r="SUH329" s="80"/>
      <c r="SUI329" s="79"/>
      <c r="SUJ329" s="35"/>
      <c r="SUK329" s="80"/>
      <c r="SUL329" s="79"/>
      <c r="SUM329" s="35"/>
      <c r="SUN329" s="80"/>
      <c r="SUO329" s="79"/>
      <c r="SUP329" s="35"/>
      <c r="SUQ329" s="80"/>
      <c r="SUR329" s="79"/>
      <c r="SUS329" s="35"/>
      <c r="SUT329" s="80"/>
      <c r="SUU329" s="79"/>
      <c r="SUV329" s="35"/>
      <c r="SUW329" s="80"/>
      <c r="SUX329" s="79"/>
      <c r="SUY329" s="35"/>
      <c r="SUZ329" s="80"/>
      <c r="SVA329" s="79"/>
      <c r="SVB329" s="35"/>
      <c r="SVC329" s="80"/>
      <c r="SVD329" s="79"/>
      <c r="SVE329" s="35"/>
      <c r="SVF329" s="80"/>
      <c r="SVG329" s="79"/>
      <c r="SVH329" s="35"/>
      <c r="SVI329" s="80"/>
      <c r="SVJ329" s="79"/>
      <c r="SVK329" s="35"/>
      <c r="SVL329" s="80"/>
      <c r="SVM329" s="79"/>
      <c r="SVN329" s="35"/>
      <c r="SVO329" s="80"/>
      <c r="SVP329" s="79"/>
      <c r="SVQ329" s="35"/>
      <c r="SVR329" s="80"/>
      <c r="SVS329" s="79"/>
      <c r="SVT329" s="35"/>
      <c r="SVU329" s="80"/>
      <c r="SVV329" s="79"/>
      <c r="SVW329" s="35"/>
      <c r="SVX329" s="80"/>
      <c r="SVY329" s="79"/>
      <c r="SVZ329" s="35"/>
      <c r="SWA329" s="80"/>
      <c r="SWB329" s="79"/>
      <c r="SWC329" s="35"/>
      <c r="SWD329" s="80"/>
      <c r="SWE329" s="79"/>
      <c r="SWF329" s="35"/>
      <c r="SWG329" s="80"/>
      <c r="SWH329" s="79"/>
      <c r="SWI329" s="35"/>
      <c r="SWJ329" s="80"/>
      <c r="SWK329" s="79"/>
      <c r="SWL329" s="35"/>
      <c r="SWM329" s="80"/>
      <c r="SWN329" s="79"/>
      <c r="SWO329" s="35"/>
      <c r="SWP329" s="80"/>
      <c r="SWQ329" s="79"/>
      <c r="SWR329" s="35"/>
      <c r="SWS329" s="80"/>
      <c r="SWT329" s="79"/>
      <c r="SWU329" s="35"/>
      <c r="SWV329" s="80"/>
      <c r="SWW329" s="79"/>
      <c r="SWX329" s="35"/>
      <c r="SWY329" s="80"/>
      <c r="SWZ329" s="79"/>
      <c r="SXA329" s="35"/>
      <c r="SXB329" s="80"/>
      <c r="SXC329" s="79"/>
      <c r="SXD329" s="35"/>
      <c r="SXE329" s="80"/>
      <c r="SXF329" s="79"/>
      <c r="SXG329" s="35"/>
      <c r="SXH329" s="80"/>
      <c r="SXI329" s="79"/>
      <c r="SXJ329" s="35"/>
      <c r="SXK329" s="80"/>
      <c r="SXL329" s="79"/>
      <c r="SXM329" s="35"/>
      <c r="SXN329" s="80"/>
      <c r="SXO329" s="79"/>
      <c r="SXP329" s="35"/>
      <c r="SXQ329" s="80"/>
      <c r="SXR329" s="79"/>
      <c r="SXS329" s="35"/>
      <c r="SXT329" s="80"/>
      <c r="SXU329" s="79"/>
      <c r="SXV329" s="35"/>
      <c r="SXW329" s="80"/>
      <c r="SXX329" s="79"/>
      <c r="SXY329" s="35"/>
      <c r="SXZ329" s="80"/>
      <c r="SYA329" s="79"/>
      <c r="SYB329" s="35"/>
      <c r="SYC329" s="80"/>
      <c r="SYD329" s="79"/>
      <c r="SYE329" s="35"/>
      <c r="SYF329" s="80"/>
      <c r="SYG329" s="79"/>
      <c r="SYH329" s="35"/>
      <c r="SYI329" s="80"/>
      <c r="SYJ329" s="79"/>
      <c r="SYK329" s="35"/>
      <c r="SYL329" s="80"/>
      <c r="SYM329" s="79"/>
      <c r="SYN329" s="35"/>
      <c r="SYO329" s="80"/>
      <c r="SYP329" s="79"/>
      <c r="SYQ329" s="35"/>
      <c r="SYR329" s="80"/>
      <c r="SYS329" s="79"/>
      <c r="SYT329" s="35"/>
      <c r="SYU329" s="80"/>
      <c r="SYV329" s="79"/>
      <c r="SYW329" s="35"/>
      <c r="SYX329" s="80"/>
      <c r="SYY329" s="79"/>
      <c r="SYZ329" s="35"/>
      <c r="SZA329" s="80"/>
      <c r="SZB329" s="79"/>
      <c r="SZC329" s="35"/>
      <c r="SZD329" s="80"/>
      <c r="SZE329" s="79"/>
      <c r="SZF329" s="35"/>
      <c r="SZG329" s="80"/>
      <c r="SZH329" s="79"/>
      <c r="SZI329" s="35"/>
      <c r="SZJ329" s="80"/>
      <c r="SZK329" s="79"/>
      <c r="SZL329" s="35"/>
      <c r="SZM329" s="80"/>
      <c r="SZN329" s="79"/>
      <c r="SZO329" s="35"/>
      <c r="SZP329" s="80"/>
      <c r="SZQ329" s="79"/>
      <c r="SZR329" s="35"/>
      <c r="SZS329" s="80"/>
      <c r="SZT329" s="79"/>
      <c r="SZU329" s="35"/>
      <c r="SZV329" s="80"/>
      <c r="SZW329" s="79"/>
      <c r="SZX329" s="35"/>
      <c r="SZY329" s="80"/>
      <c r="SZZ329" s="79"/>
      <c r="TAA329" s="35"/>
      <c r="TAB329" s="80"/>
      <c r="TAC329" s="79"/>
      <c r="TAD329" s="35"/>
      <c r="TAE329" s="80"/>
      <c r="TAF329" s="79"/>
      <c r="TAG329" s="35"/>
      <c r="TAH329" s="80"/>
      <c r="TAI329" s="79"/>
      <c r="TAJ329" s="35"/>
      <c r="TAK329" s="80"/>
      <c r="TAL329" s="79"/>
      <c r="TAM329" s="35"/>
      <c r="TAN329" s="80"/>
      <c r="TAO329" s="79"/>
      <c r="TAP329" s="35"/>
      <c r="TAQ329" s="80"/>
      <c r="TAR329" s="79"/>
      <c r="TAS329" s="35"/>
      <c r="TAT329" s="80"/>
      <c r="TAU329" s="79"/>
      <c r="TAV329" s="35"/>
      <c r="TAW329" s="80"/>
      <c r="TAX329" s="79"/>
      <c r="TAY329" s="35"/>
      <c r="TAZ329" s="80"/>
      <c r="TBA329" s="79"/>
      <c r="TBB329" s="35"/>
      <c r="TBC329" s="80"/>
      <c r="TBD329" s="79"/>
      <c r="TBE329" s="35"/>
      <c r="TBF329" s="80"/>
      <c r="TBG329" s="79"/>
      <c r="TBH329" s="35"/>
      <c r="TBI329" s="80"/>
      <c r="TBJ329" s="79"/>
      <c r="TBK329" s="35"/>
      <c r="TBL329" s="80"/>
      <c r="TBM329" s="79"/>
      <c r="TBN329" s="35"/>
      <c r="TBO329" s="80"/>
      <c r="TBP329" s="79"/>
      <c r="TBQ329" s="35"/>
      <c r="TBR329" s="80"/>
      <c r="TBS329" s="79"/>
      <c r="TBT329" s="35"/>
      <c r="TBU329" s="80"/>
      <c r="TBV329" s="79"/>
      <c r="TBW329" s="35"/>
      <c r="TBX329" s="80"/>
      <c r="TBY329" s="79"/>
      <c r="TBZ329" s="35"/>
      <c r="TCA329" s="80"/>
      <c r="TCB329" s="79"/>
      <c r="TCC329" s="35"/>
      <c r="TCD329" s="80"/>
      <c r="TCE329" s="79"/>
      <c r="TCF329" s="35"/>
      <c r="TCG329" s="80"/>
      <c r="TCH329" s="79"/>
      <c r="TCI329" s="35"/>
      <c r="TCJ329" s="80"/>
      <c r="TCK329" s="79"/>
      <c r="TCL329" s="35"/>
      <c r="TCM329" s="80"/>
      <c r="TCN329" s="79"/>
      <c r="TCO329" s="35"/>
      <c r="TCP329" s="80"/>
      <c r="TCQ329" s="79"/>
      <c r="TCR329" s="35"/>
      <c r="TCS329" s="80"/>
      <c r="TCT329" s="79"/>
      <c r="TCU329" s="35"/>
      <c r="TCV329" s="80"/>
      <c r="TCW329" s="79"/>
      <c r="TCX329" s="35"/>
      <c r="TCY329" s="80"/>
      <c r="TCZ329" s="79"/>
      <c r="TDA329" s="35"/>
      <c r="TDB329" s="80"/>
      <c r="TDC329" s="79"/>
      <c r="TDD329" s="35"/>
      <c r="TDE329" s="80"/>
      <c r="TDF329" s="79"/>
      <c r="TDG329" s="35"/>
      <c r="TDH329" s="80"/>
      <c r="TDI329" s="79"/>
      <c r="TDJ329" s="35"/>
      <c r="TDK329" s="80"/>
      <c r="TDL329" s="79"/>
      <c r="TDM329" s="35"/>
      <c r="TDN329" s="80"/>
      <c r="TDO329" s="79"/>
      <c r="TDP329" s="35"/>
      <c r="TDQ329" s="80"/>
      <c r="TDR329" s="79"/>
      <c r="TDS329" s="35"/>
      <c r="TDT329" s="80"/>
      <c r="TDU329" s="79"/>
      <c r="TDV329" s="35"/>
      <c r="TDW329" s="80"/>
      <c r="TDX329" s="79"/>
      <c r="TDY329" s="35"/>
      <c r="TDZ329" s="80"/>
      <c r="TEA329" s="79"/>
      <c r="TEB329" s="35"/>
      <c r="TEC329" s="80"/>
      <c r="TED329" s="79"/>
      <c r="TEE329" s="35"/>
      <c r="TEF329" s="80"/>
      <c r="TEG329" s="79"/>
      <c r="TEH329" s="35"/>
      <c r="TEI329" s="80"/>
      <c r="TEJ329" s="79"/>
      <c r="TEK329" s="35"/>
      <c r="TEL329" s="80"/>
      <c r="TEM329" s="79"/>
      <c r="TEN329" s="35"/>
      <c r="TEO329" s="80"/>
      <c r="TEP329" s="79"/>
      <c r="TEQ329" s="35"/>
      <c r="TER329" s="80"/>
      <c r="TES329" s="79"/>
      <c r="TET329" s="35"/>
      <c r="TEU329" s="80"/>
      <c r="TEV329" s="79"/>
      <c r="TEW329" s="35"/>
      <c r="TEX329" s="80"/>
      <c r="TEY329" s="79"/>
      <c r="TEZ329" s="35"/>
      <c r="TFA329" s="80"/>
      <c r="TFB329" s="79"/>
      <c r="TFC329" s="35"/>
      <c r="TFD329" s="80"/>
      <c r="TFE329" s="79"/>
      <c r="TFF329" s="35"/>
      <c r="TFG329" s="80"/>
      <c r="TFH329" s="79"/>
      <c r="TFI329" s="35"/>
      <c r="TFJ329" s="80"/>
      <c r="TFK329" s="79"/>
      <c r="TFL329" s="35"/>
      <c r="TFM329" s="80"/>
      <c r="TFN329" s="79"/>
      <c r="TFO329" s="35"/>
      <c r="TFP329" s="80"/>
      <c r="TFQ329" s="79"/>
      <c r="TFR329" s="35"/>
      <c r="TFS329" s="80"/>
      <c r="TFT329" s="79"/>
      <c r="TFU329" s="35"/>
      <c r="TFV329" s="80"/>
      <c r="TFW329" s="79"/>
      <c r="TFX329" s="35"/>
      <c r="TFY329" s="80"/>
      <c r="TFZ329" s="79"/>
      <c r="TGA329" s="35"/>
      <c r="TGB329" s="80"/>
      <c r="TGC329" s="79"/>
      <c r="TGD329" s="35"/>
      <c r="TGE329" s="80"/>
      <c r="TGF329" s="79"/>
      <c r="TGG329" s="35"/>
      <c r="TGH329" s="80"/>
      <c r="TGI329" s="79"/>
      <c r="TGJ329" s="35"/>
      <c r="TGK329" s="80"/>
      <c r="TGL329" s="79"/>
      <c r="TGM329" s="35"/>
      <c r="TGN329" s="80"/>
      <c r="TGO329" s="79"/>
      <c r="TGP329" s="35"/>
      <c r="TGQ329" s="80"/>
      <c r="TGR329" s="79"/>
      <c r="TGS329" s="35"/>
      <c r="TGT329" s="80"/>
      <c r="TGU329" s="79"/>
      <c r="TGV329" s="35"/>
      <c r="TGW329" s="80"/>
      <c r="TGX329" s="79"/>
      <c r="TGY329" s="35"/>
      <c r="TGZ329" s="80"/>
      <c r="THA329" s="79"/>
      <c r="THB329" s="35"/>
      <c r="THC329" s="80"/>
      <c r="THD329" s="79"/>
      <c r="THE329" s="35"/>
      <c r="THF329" s="80"/>
      <c r="THG329" s="79"/>
      <c r="THH329" s="35"/>
      <c r="THI329" s="80"/>
      <c r="THJ329" s="79"/>
      <c r="THK329" s="35"/>
      <c r="THL329" s="80"/>
      <c r="THM329" s="79"/>
      <c r="THN329" s="35"/>
      <c r="THO329" s="80"/>
      <c r="THP329" s="79"/>
      <c r="THQ329" s="35"/>
      <c r="THR329" s="80"/>
      <c r="THS329" s="79"/>
      <c r="THT329" s="35"/>
      <c r="THU329" s="80"/>
      <c r="THV329" s="79"/>
      <c r="THW329" s="35"/>
      <c r="THX329" s="80"/>
      <c r="THY329" s="79"/>
      <c r="THZ329" s="35"/>
      <c r="TIA329" s="80"/>
      <c r="TIB329" s="79"/>
      <c r="TIC329" s="35"/>
      <c r="TID329" s="80"/>
      <c r="TIE329" s="79"/>
      <c r="TIF329" s="35"/>
      <c r="TIG329" s="80"/>
      <c r="TIH329" s="79"/>
      <c r="TII329" s="35"/>
      <c r="TIJ329" s="80"/>
      <c r="TIK329" s="79"/>
      <c r="TIL329" s="35"/>
      <c r="TIM329" s="80"/>
      <c r="TIN329" s="79"/>
      <c r="TIO329" s="35"/>
      <c r="TIP329" s="80"/>
      <c r="TIQ329" s="79"/>
      <c r="TIR329" s="35"/>
      <c r="TIS329" s="80"/>
      <c r="TIT329" s="79"/>
      <c r="TIU329" s="35"/>
      <c r="TIV329" s="80"/>
      <c r="TIW329" s="79"/>
      <c r="TIX329" s="35"/>
      <c r="TIY329" s="80"/>
      <c r="TIZ329" s="79"/>
      <c r="TJA329" s="35"/>
      <c r="TJB329" s="80"/>
      <c r="TJC329" s="79"/>
      <c r="TJD329" s="35"/>
      <c r="TJE329" s="80"/>
      <c r="TJF329" s="79"/>
      <c r="TJG329" s="35"/>
      <c r="TJH329" s="80"/>
      <c r="TJI329" s="79"/>
      <c r="TJJ329" s="35"/>
      <c r="TJK329" s="80"/>
      <c r="TJL329" s="79"/>
      <c r="TJM329" s="35"/>
      <c r="TJN329" s="80"/>
      <c r="TJO329" s="79"/>
      <c r="TJP329" s="35"/>
      <c r="TJQ329" s="80"/>
      <c r="TJR329" s="79"/>
      <c r="TJS329" s="35"/>
      <c r="TJT329" s="80"/>
      <c r="TJU329" s="79"/>
      <c r="TJV329" s="35"/>
      <c r="TJW329" s="80"/>
      <c r="TJX329" s="79"/>
      <c r="TJY329" s="35"/>
      <c r="TJZ329" s="80"/>
      <c r="TKA329" s="79"/>
      <c r="TKB329" s="35"/>
      <c r="TKC329" s="80"/>
      <c r="TKD329" s="79"/>
      <c r="TKE329" s="35"/>
      <c r="TKF329" s="80"/>
      <c r="TKG329" s="79"/>
      <c r="TKH329" s="35"/>
      <c r="TKI329" s="80"/>
      <c r="TKJ329" s="79"/>
      <c r="TKK329" s="35"/>
      <c r="TKL329" s="80"/>
      <c r="TKM329" s="79"/>
      <c r="TKN329" s="35"/>
      <c r="TKO329" s="80"/>
      <c r="TKP329" s="79"/>
      <c r="TKQ329" s="35"/>
      <c r="TKR329" s="80"/>
      <c r="TKS329" s="79"/>
      <c r="TKT329" s="35"/>
      <c r="TKU329" s="80"/>
      <c r="TKV329" s="79"/>
      <c r="TKW329" s="35"/>
      <c r="TKX329" s="80"/>
      <c r="TKY329" s="79"/>
      <c r="TKZ329" s="35"/>
      <c r="TLA329" s="80"/>
      <c r="TLB329" s="79"/>
      <c r="TLC329" s="35"/>
      <c r="TLD329" s="80"/>
      <c r="TLE329" s="79"/>
      <c r="TLF329" s="35"/>
      <c r="TLG329" s="80"/>
      <c r="TLH329" s="79"/>
      <c r="TLI329" s="35"/>
      <c r="TLJ329" s="80"/>
      <c r="TLK329" s="79"/>
      <c r="TLL329" s="35"/>
      <c r="TLM329" s="80"/>
      <c r="TLN329" s="79"/>
      <c r="TLO329" s="35"/>
      <c r="TLP329" s="80"/>
      <c r="TLQ329" s="79"/>
      <c r="TLR329" s="35"/>
      <c r="TLS329" s="80"/>
      <c r="TLT329" s="79"/>
      <c r="TLU329" s="35"/>
      <c r="TLV329" s="80"/>
      <c r="TLW329" s="79"/>
      <c r="TLX329" s="35"/>
      <c r="TLY329" s="80"/>
      <c r="TLZ329" s="79"/>
      <c r="TMA329" s="35"/>
      <c r="TMB329" s="80"/>
      <c r="TMC329" s="79"/>
      <c r="TMD329" s="35"/>
      <c r="TME329" s="80"/>
      <c r="TMF329" s="79"/>
      <c r="TMG329" s="35"/>
      <c r="TMH329" s="80"/>
      <c r="TMI329" s="79"/>
      <c r="TMJ329" s="35"/>
      <c r="TMK329" s="80"/>
      <c r="TML329" s="79"/>
      <c r="TMM329" s="35"/>
      <c r="TMN329" s="80"/>
      <c r="TMO329" s="79"/>
      <c r="TMP329" s="35"/>
      <c r="TMQ329" s="80"/>
      <c r="TMR329" s="79"/>
      <c r="TMS329" s="35"/>
      <c r="TMT329" s="80"/>
      <c r="TMU329" s="79"/>
      <c r="TMV329" s="35"/>
      <c r="TMW329" s="80"/>
      <c r="TMX329" s="79"/>
      <c r="TMY329" s="35"/>
      <c r="TMZ329" s="80"/>
      <c r="TNA329" s="79"/>
      <c r="TNB329" s="35"/>
      <c r="TNC329" s="80"/>
      <c r="TND329" s="79"/>
      <c r="TNE329" s="35"/>
      <c r="TNF329" s="80"/>
      <c r="TNG329" s="79"/>
      <c r="TNH329" s="35"/>
      <c r="TNI329" s="80"/>
      <c r="TNJ329" s="79"/>
      <c r="TNK329" s="35"/>
      <c r="TNL329" s="80"/>
      <c r="TNM329" s="79"/>
      <c r="TNN329" s="35"/>
      <c r="TNO329" s="80"/>
      <c r="TNP329" s="79"/>
      <c r="TNQ329" s="35"/>
      <c r="TNR329" s="80"/>
      <c r="TNS329" s="79"/>
      <c r="TNT329" s="35"/>
      <c r="TNU329" s="80"/>
      <c r="TNV329" s="79"/>
      <c r="TNW329" s="35"/>
      <c r="TNX329" s="80"/>
      <c r="TNY329" s="79"/>
      <c r="TNZ329" s="35"/>
      <c r="TOA329" s="80"/>
      <c r="TOB329" s="79"/>
      <c r="TOC329" s="35"/>
      <c r="TOD329" s="80"/>
      <c r="TOE329" s="79"/>
      <c r="TOF329" s="35"/>
      <c r="TOG329" s="80"/>
      <c r="TOH329" s="79"/>
      <c r="TOI329" s="35"/>
      <c r="TOJ329" s="80"/>
      <c r="TOK329" s="79"/>
      <c r="TOL329" s="35"/>
      <c r="TOM329" s="80"/>
      <c r="TON329" s="79"/>
      <c r="TOO329" s="35"/>
      <c r="TOP329" s="80"/>
      <c r="TOQ329" s="79"/>
      <c r="TOR329" s="35"/>
      <c r="TOS329" s="80"/>
      <c r="TOT329" s="79"/>
      <c r="TOU329" s="35"/>
      <c r="TOV329" s="80"/>
      <c r="TOW329" s="79"/>
      <c r="TOX329" s="35"/>
      <c r="TOY329" s="80"/>
      <c r="TOZ329" s="79"/>
      <c r="TPA329" s="35"/>
      <c r="TPB329" s="80"/>
      <c r="TPC329" s="79"/>
      <c r="TPD329" s="35"/>
      <c r="TPE329" s="80"/>
      <c r="TPF329" s="79"/>
      <c r="TPG329" s="35"/>
      <c r="TPH329" s="80"/>
      <c r="TPI329" s="79"/>
      <c r="TPJ329" s="35"/>
      <c r="TPK329" s="80"/>
      <c r="TPL329" s="79"/>
      <c r="TPM329" s="35"/>
      <c r="TPN329" s="80"/>
      <c r="TPO329" s="79"/>
      <c r="TPP329" s="35"/>
      <c r="TPQ329" s="80"/>
      <c r="TPR329" s="79"/>
      <c r="TPS329" s="35"/>
      <c r="TPT329" s="80"/>
      <c r="TPU329" s="79"/>
      <c r="TPV329" s="35"/>
      <c r="TPW329" s="80"/>
      <c r="TPX329" s="79"/>
      <c r="TPY329" s="35"/>
      <c r="TPZ329" s="80"/>
      <c r="TQA329" s="79"/>
      <c r="TQB329" s="35"/>
      <c r="TQC329" s="80"/>
      <c r="TQD329" s="79"/>
      <c r="TQE329" s="35"/>
      <c r="TQF329" s="80"/>
      <c r="TQG329" s="79"/>
      <c r="TQH329" s="35"/>
      <c r="TQI329" s="80"/>
      <c r="TQJ329" s="79"/>
      <c r="TQK329" s="35"/>
      <c r="TQL329" s="80"/>
      <c r="TQM329" s="79"/>
      <c r="TQN329" s="35"/>
      <c r="TQO329" s="80"/>
      <c r="TQP329" s="79"/>
      <c r="TQQ329" s="35"/>
      <c r="TQR329" s="80"/>
      <c r="TQS329" s="79"/>
      <c r="TQT329" s="35"/>
      <c r="TQU329" s="80"/>
      <c r="TQV329" s="79"/>
      <c r="TQW329" s="35"/>
      <c r="TQX329" s="80"/>
      <c r="TQY329" s="79"/>
      <c r="TQZ329" s="35"/>
      <c r="TRA329" s="80"/>
      <c r="TRB329" s="79"/>
      <c r="TRC329" s="35"/>
      <c r="TRD329" s="80"/>
      <c r="TRE329" s="79"/>
      <c r="TRF329" s="35"/>
      <c r="TRG329" s="80"/>
      <c r="TRH329" s="79"/>
      <c r="TRI329" s="35"/>
      <c r="TRJ329" s="80"/>
      <c r="TRK329" s="79"/>
      <c r="TRL329" s="35"/>
      <c r="TRM329" s="80"/>
      <c r="TRN329" s="79"/>
      <c r="TRO329" s="35"/>
      <c r="TRP329" s="80"/>
      <c r="TRQ329" s="79"/>
      <c r="TRR329" s="35"/>
      <c r="TRS329" s="80"/>
      <c r="TRT329" s="79"/>
      <c r="TRU329" s="35"/>
      <c r="TRV329" s="80"/>
      <c r="TRW329" s="79"/>
      <c r="TRX329" s="35"/>
      <c r="TRY329" s="80"/>
      <c r="TRZ329" s="79"/>
      <c r="TSA329" s="35"/>
      <c r="TSB329" s="80"/>
      <c r="TSC329" s="79"/>
      <c r="TSD329" s="35"/>
      <c r="TSE329" s="80"/>
      <c r="TSF329" s="79"/>
      <c r="TSG329" s="35"/>
      <c r="TSH329" s="80"/>
      <c r="TSI329" s="79"/>
      <c r="TSJ329" s="35"/>
      <c r="TSK329" s="80"/>
      <c r="TSL329" s="79"/>
      <c r="TSM329" s="35"/>
      <c r="TSN329" s="80"/>
      <c r="TSO329" s="79"/>
      <c r="TSP329" s="35"/>
      <c r="TSQ329" s="80"/>
      <c r="TSR329" s="79"/>
      <c r="TSS329" s="35"/>
      <c r="TST329" s="80"/>
      <c r="TSU329" s="79"/>
      <c r="TSV329" s="35"/>
      <c r="TSW329" s="80"/>
      <c r="TSX329" s="79"/>
      <c r="TSY329" s="35"/>
      <c r="TSZ329" s="80"/>
      <c r="TTA329" s="79"/>
      <c r="TTB329" s="35"/>
      <c r="TTC329" s="80"/>
      <c r="TTD329" s="79"/>
      <c r="TTE329" s="35"/>
      <c r="TTF329" s="80"/>
      <c r="TTG329" s="79"/>
      <c r="TTH329" s="35"/>
      <c r="TTI329" s="80"/>
      <c r="TTJ329" s="79"/>
      <c r="TTK329" s="35"/>
      <c r="TTL329" s="80"/>
      <c r="TTM329" s="79"/>
      <c r="TTN329" s="35"/>
      <c r="TTO329" s="80"/>
      <c r="TTP329" s="79"/>
      <c r="TTQ329" s="35"/>
      <c r="TTR329" s="80"/>
      <c r="TTS329" s="79"/>
      <c r="TTT329" s="35"/>
      <c r="TTU329" s="80"/>
      <c r="TTV329" s="79"/>
      <c r="TTW329" s="35"/>
      <c r="TTX329" s="80"/>
      <c r="TTY329" s="79"/>
      <c r="TTZ329" s="35"/>
      <c r="TUA329" s="80"/>
      <c r="TUB329" s="79"/>
      <c r="TUC329" s="35"/>
      <c r="TUD329" s="80"/>
      <c r="TUE329" s="79"/>
      <c r="TUF329" s="35"/>
      <c r="TUG329" s="80"/>
      <c r="TUH329" s="79"/>
      <c r="TUI329" s="35"/>
      <c r="TUJ329" s="80"/>
      <c r="TUK329" s="79"/>
      <c r="TUL329" s="35"/>
      <c r="TUM329" s="80"/>
      <c r="TUN329" s="79"/>
      <c r="TUO329" s="35"/>
      <c r="TUP329" s="80"/>
      <c r="TUQ329" s="79"/>
      <c r="TUR329" s="35"/>
      <c r="TUS329" s="80"/>
      <c r="TUT329" s="79"/>
      <c r="TUU329" s="35"/>
      <c r="TUV329" s="80"/>
      <c r="TUW329" s="79"/>
      <c r="TUX329" s="35"/>
      <c r="TUY329" s="80"/>
      <c r="TUZ329" s="79"/>
      <c r="TVA329" s="35"/>
      <c r="TVB329" s="80"/>
      <c r="TVC329" s="79"/>
      <c r="TVD329" s="35"/>
      <c r="TVE329" s="80"/>
      <c r="TVF329" s="79"/>
      <c r="TVG329" s="35"/>
      <c r="TVH329" s="80"/>
      <c r="TVI329" s="79"/>
      <c r="TVJ329" s="35"/>
      <c r="TVK329" s="80"/>
      <c r="TVL329" s="79"/>
      <c r="TVM329" s="35"/>
      <c r="TVN329" s="80"/>
      <c r="TVO329" s="79"/>
      <c r="TVP329" s="35"/>
      <c r="TVQ329" s="80"/>
      <c r="TVR329" s="79"/>
      <c r="TVS329" s="35"/>
      <c r="TVT329" s="80"/>
      <c r="TVU329" s="79"/>
      <c r="TVV329" s="35"/>
      <c r="TVW329" s="80"/>
      <c r="TVX329" s="79"/>
      <c r="TVY329" s="35"/>
      <c r="TVZ329" s="80"/>
      <c r="TWA329" s="79"/>
      <c r="TWB329" s="35"/>
      <c r="TWC329" s="80"/>
      <c r="TWD329" s="79"/>
      <c r="TWE329" s="35"/>
      <c r="TWF329" s="80"/>
      <c r="TWG329" s="79"/>
      <c r="TWH329" s="35"/>
      <c r="TWI329" s="80"/>
      <c r="TWJ329" s="79"/>
      <c r="TWK329" s="35"/>
      <c r="TWL329" s="80"/>
      <c r="TWM329" s="79"/>
      <c r="TWN329" s="35"/>
      <c r="TWO329" s="80"/>
      <c r="TWP329" s="79"/>
      <c r="TWQ329" s="35"/>
      <c r="TWR329" s="80"/>
      <c r="TWS329" s="79"/>
      <c r="TWT329" s="35"/>
      <c r="TWU329" s="80"/>
      <c r="TWV329" s="79"/>
      <c r="TWW329" s="35"/>
      <c r="TWX329" s="80"/>
      <c r="TWY329" s="79"/>
      <c r="TWZ329" s="35"/>
      <c r="TXA329" s="80"/>
      <c r="TXB329" s="79"/>
      <c r="TXC329" s="35"/>
      <c r="TXD329" s="80"/>
      <c r="TXE329" s="79"/>
      <c r="TXF329" s="35"/>
      <c r="TXG329" s="80"/>
      <c r="TXH329" s="79"/>
      <c r="TXI329" s="35"/>
      <c r="TXJ329" s="80"/>
      <c r="TXK329" s="79"/>
      <c r="TXL329" s="35"/>
      <c r="TXM329" s="80"/>
      <c r="TXN329" s="79"/>
      <c r="TXO329" s="35"/>
      <c r="TXP329" s="80"/>
      <c r="TXQ329" s="79"/>
      <c r="TXR329" s="35"/>
      <c r="TXS329" s="80"/>
      <c r="TXT329" s="79"/>
      <c r="TXU329" s="35"/>
      <c r="TXV329" s="80"/>
      <c r="TXW329" s="79"/>
      <c r="TXX329" s="35"/>
      <c r="TXY329" s="80"/>
      <c r="TXZ329" s="79"/>
      <c r="TYA329" s="35"/>
      <c r="TYB329" s="80"/>
      <c r="TYC329" s="79"/>
      <c r="TYD329" s="35"/>
      <c r="TYE329" s="80"/>
      <c r="TYF329" s="79"/>
      <c r="TYG329" s="35"/>
      <c r="TYH329" s="80"/>
      <c r="TYI329" s="79"/>
      <c r="TYJ329" s="35"/>
      <c r="TYK329" s="80"/>
      <c r="TYL329" s="79"/>
      <c r="TYM329" s="35"/>
      <c r="TYN329" s="80"/>
      <c r="TYO329" s="79"/>
      <c r="TYP329" s="35"/>
      <c r="TYQ329" s="80"/>
      <c r="TYR329" s="79"/>
      <c r="TYS329" s="35"/>
      <c r="TYT329" s="80"/>
      <c r="TYU329" s="79"/>
      <c r="TYV329" s="35"/>
      <c r="TYW329" s="80"/>
      <c r="TYX329" s="79"/>
      <c r="TYY329" s="35"/>
      <c r="TYZ329" s="80"/>
      <c r="TZA329" s="79"/>
      <c r="TZB329" s="35"/>
      <c r="TZC329" s="80"/>
      <c r="TZD329" s="79"/>
      <c r="TZE329" s="35"/>
      <c r="TZF329" s="80"/>
      <c r="TZG329" s="79"/>
      <c r="TZH329" s="35"/>
      <c r="TZI329" s="80"/>
      <c r="TZJ329" s="79"/>
      <c r="TZK329" s="35"/>
      <c r="TZL329" s="80"/>
      <c r="TZM329" s="79"/>
      <c r="TZN329" s="35"/>
      <c r="TZO329" s="80"/>
      <c r="TZP329" s="79"/>
      <c r="TZQ329" s="35"/>
      <c r="TZR329" s="80"/>
      <c r="TZS329" s="79"/>
      <c r="TZT329" s="35"/>
      <c r="TZU329" s="80"/>
      <c r="TZV329" s="79"/>
      <c r="TZW329" s="35"/>
      <c r="TZX329" s="80"/>
      <c r="TZY329" s="79"/>
      <c r="TZZ329" s="35"/>
      <c r="UAA329" s="80"/>
      <c r="UAB329" s="79"/>
      <c r="UAC329" s="35"/>
      <c r="UAD329" s="80"/>
      <c r="UAE329" s="79"/>
      <c r="UAF329" s="35"/>
      <c r="UAG329" s="80"/>
      <c r="UAH329" s="79"/>
      <c r="UAI329" s="35"/>
      <c r="UAJ329" s="80"/>
      <c r="UAK329" s="79"/>
      <c r="UAL329" s="35"/>
      <c r="UAM329" s="80"/>
      <c r="UAN329" s="79"/>
      <c r="UAO329" s="35"/>
      <c r="UAP329" s="80"/>
      <c r="UAQ329" s="79"/>
      <c r="UAR329" s="35"/>
      <c r="UAS329" s="80"/>
      <c r="UAT329" s="79"/>
      <c r="UAU329" s="35"/>
      <c r="UAV329" s="80"/>
      <c r="UAW329" s="79"/>
      <c r="UAX329" s="35"/>
      <c r="UAY329" s="80"/>
      <c r="UAZ329" s="79"/>
      <c r="UBA329" s="35"/>
      <c r="UBB329" s="80"/>
      <c r="UBC329" s="79"/>
      <c r="UBD329" s="35"/>
      <c r="UBE329" s="80"/>
      <c r="UBF329" s="79"/>
      <c r="UBG329" s="35"/>
      <c r="UBH329" s="80"/>
      <c r="UBI329" s="79"/>
      <c r="UBJ329" s="35"/>
      <c r="UBK329" s="80"/>
      <c r="UBL329" s="79"/>
      <c r="UBM329" s="35"/>
      <c r="UBN329" s="80"/>
      <c r="UBO329" s="79"/>
      <c r="UBP329" s="35"/>
      <c r="UBQ329" s="80"/>
      <c r="UBR329" s="79"/>
      <c r="UBS329" s="35"/>
      <c r="UBT329" s="80"/>
      <c r="UBU329" s="79"/>
      <c r="UBV329" s="35"/>
      <c r="UBW329" s="80"/>
      <c r="UBX329" s="79"/>
      <c r="UBY329" s="35"/>
      <c r="UBZ329" s="80"/>
      <c r="UCA329" s="79"/>
      <c r="UCB329" s="35"/>
      <c r="UCC329" s="80"/>
      <c r="UCD329" s="79"/>
      <c r="UCE329" s="35"/>
      <c r="UCF329" s="80"/>
      <c r="UCG329" s="79"/>
      <c r="UCH329" s="35"/>
      <c r="UCI329" s="80"/>
      <c r="UCJ329" s="79"/>
      <c r="UCK329" s="35"/>
      <c r="UCL329" s="80"/>
      <c r="UCM329" s="79"/>
      <c r="UCN329" s="35"/>
      <c r="UCO329" s="80"/>
      <c r="UCP329" s="79"/>
      <c r="UCQ329" s="35"/>
      <c r="UCR329" s="80"/>
      <c r="UCS329" s="79"/>
      <c r="UCT329" s="35"/>
      <c r="UCU329" s="80"/>
      <c r="UCV329" s="79"/>
      <c r="UCW329" s="35"/>
      <c r="UCX329" s="80"/>
      <c r="UCY329" s="79"/>
      <c r="UCZ329" s="35"/>
      <c r="UDA329" s="80"/>
      <c r="UDB329" s="79"/>
      <c r="UDC329" s="35"/>
      <c r="UDD329" s="80"/>
      <c r="UDE329" s="79"/>
      <c r="UDF329" s="35"/>
      <c r="UDG329" s="80"/>
      <c r="UDH329" s="79"/>
      <c r="UDI329" s="35"/>
      <c r="UDJ329" s="80"/>
      <c r="UDK329" s="79"/>
      <c r="UDL329" s="35"/>
      <c r="UDM329" s="80"/>
      <c r="UDN329" s="79"/>
      <c r="UDO329" s="35"/>
      <c r="UDP329" s="80"/>
      <c r="UDQ329" s="79"/>
      <c r="UDR329" s="35"/>
      <c r="UDS329" s="80"/>
      <c r="UDT329" s="79"/>
      <c r="UDU329" s="35"/>
      <c r="UDV329" s="80"/>
      <c r="UDW329" s="79"/>
      <c r="UDX329" s="35"/>
      <c r="UDY329" s="80"/>
      <c r="UDZ329" s="79"/>
      <c r="UEA329" s="35"/>
      <c r="UEB329" s="80"/>
      <c r="UEC329" s="79"/>
      <c r="UED329" s="35"/>
      <c r="UEE329" s="80"/>
      <c r="UEF329" s="79"/>
      <c r="UEG329" s="35"/>
      <c r="UEH329" s="80"/>
      <c r="UEI329" s="79"/>
      <c r="UEJ329" s="35"/>
      <c r="UEK329" s="80"/>
      <c r="UEL329" s="79"/>
      <c r="UEM329" s="35"/>
      <c r="UEN329" s="80"/>
      <c r="UEO329" s="79"/>
      <c r="UEP329" s="35"/>
      <c r="UEQ329" s="80"/>
      <c r="UER329" s="79"/>
      <c r="UES329" s="35"/>
      <c r="UET329" s="80"/>
      <c r="UEU329" s="79"/>
      <c r="UEV329" s="35"/>
      <c r="UEW329" s="80"/>
      <c r="UEX329" s="79"/>
      <c r="UEY329" s="35"/>
      <c r="UEZ329" s="80"/>
      <c r="UFA329" s="79"/>
      <c r="UFB329" s="35"/>
      <c r="UFC329" s="80"/>
      <c r="UFD329" s="79"/>
      <c r="UFE329" s="35"/>
      <c r="UFF329" s="80"/>
      <c r="UFG329" s="79"/>
      <c r="UFH329" s="35"/>
      <c r="UFI329" s="80"/>
      <c r="UFJ329" s="79"/>
      <c r="UFK329" s="35"/>
      <c r="UFL329" s="80"/>
      <c r="UFM329" s="79"/>
      <c r="UFN329" s="35"/>
      <c r="UFO329" s="80"/>
      <c r="UFP329" s="79"/>
      <c r="UFQ329" s="35"/>
      <c r="UFR329" s="80"/>
      <c r="UFS329" s="79"/>
      <c r="UFT329" s="35"/>
      <c r="UFU329" s="80"/>
      <c r="UFV329" s="79"/>
      <c r="UFW329" s="35"/>
      <c r="UFX329" s="80"/>
      <c r="UFY329" s="79"/>
      <c r="UFZ329" s="35"/>
      <c r="UGA329" s="80"/>
      <c r="UGB329" s="79"/>
      <c r="UGC329" s="35"/>
      <c r="UGD329" s="80"/>
      <c r="UGE329" s="79"/>
      <c r="UGF329" s="35"/>
      <c r="UGG329" s="80"/>
      <c r="UGH329" s="79"/>
      <c r="UGI329" s="35"/>
      <c r="UGJ329" s="80"/>
      <c r="UGK329" s="79"/>
      <c r="UGL329" s="35"/>
      <c r="UGM329" s="80"/>
      <c r="UGN329" s="79"/>
      <c r="UGO329" s="35"/>
      <c r="UGP329" s="80"/>
      <c r="UGQ329" s="79"/>
      <c r="UGR329" s="35"/>
      <c r="UGS329" s="80"/>
      <c r="UGT329" s="79"/>
      <c r="UGU329" s="35"/>
      <c r="UGV329" s="80"/>
      <c r="UGW329" s="79"/>
      <c r="UGX329" s="35"/>
      <c r="UGY329" s="80"/>
      <c r="UGZ329" s="79"/>
      <c r="UHA329" s="35"/>
      <c r="UHB329" s="80"/>
      <c r="UHC329" s="79"/>
      <c r="UHD329" s="35"/>
      <c r="UHE329" s="80"/>
      <c r="UHF329" s="79"/>
      <c r="UHG329" s="35"/>
      <c r="UHH329" s="80"/>
      <c r="UHI329" s="79"/>
      <c r="UHJ329" s="35"/>
      <c r="UHK329" s="80"/>
      <c r="UHL329" s="79"/>
      <c r="UHM329" s="35"/>
      <c r="UHN329" s="80"/>
      <c r="UHO329" s="79"/>
      <c r="UHP329" s="35"/>
      <c r="UHQ329" s="80"/>
      <c r="UHR329" s="79"/>
      <c r="UHS329" s="35"/>
      <c r="UHT329" s="80"/>
      <c r="UHU329" s="79"/>
      <c r="UHV329" s="35"/>
      <c r="UHW329" s="80"/>
      <c r="UHX329" s="79"/>
      <c r="UHY329" s="35"/>
      <c r="UHZ329" s="80"/>
      <c r="UIA329" s="79"/>
      <c r="UIB329" s="35"/>
      <c r="UIC329" s="80"/>
      <c r="UID329" s="79"/>
      <c r="UIE329" s="35"/>
      <c r="UIF329" s="80"/>
      <c r="UIG329" s="79"/>
      <c r="UIH329" s="35"/>
      <c r="UII329" s="80"/>
      <c r="UIJ329" s="79"/>
      <c r="UIK329" s="35"/>
      <c r="UIL329" s="80"/>
      <c r="UIM329" s="79"/>
      <c r="UIN329" s="35"/>
      <c r="UIO329" s="80"/>
      <c r="UIP329" s="79"/>
      <c r="UIQ329" s="35"/>
      <c r="UIR329" s="80"/>
      <c r="UIS329" s="79"/>
      <c r="UIT329" s="35"/>
      <c r="UIU329" s="80"/>
      <c r="UIV329" s="79"/>
      <c r="UIW329" s="35"/>
      <c r="UIX329" s="80"/>
      <c r="UIY329" s="79"/>
      <c r="UIZ329" s="35"/>
      <c r="UJA329" s="80"/>
      <c r="UJB329" s="79"/>
      <c r="UJC329" s="35"/>
      <c r="UJD329" s="80"/>
      <c r="UJE329" s="79"/>
      <c r="UJF329" s="35"/>
      <c r="UJG329" s="80"/>
      <c r="UJH329" s="79"/>
      <c r="UJI329" s="35"/>
      <c r="UJJ329" s="80"/>
      <c r="UJK329" s="79"/>
      <c r="UJL329" s="35"/>
      <c r="UJM329" s="80"/>
      <c r="UJN329" s="79"/>
      <c r="UJO329" s="35"/>
      <c r="UJP329" s="80"/>
      <c r="UJQ329" s="79"/>
      <c r="UJR329" s="35"/>
      <c r="UJS329" s="80"/>
      <c r="UJT329" s="79"/>
      <c r="UJU329" s="35"/>
      <c r="UJV329" s="80"/>
      <c r="UJW329" s="79"/>
      <c r="UJX329" s="35"/>
      <c r="UJY329" s="80"/>
      <c r="UJZ329" s="79"/>
      <c r="UKA329" s="35"/>
      <c r="UKB329" s="80"/>
      <c r="UKC329" s="79"/>
      <c r="UKD329" s="35"/>
      <c r="UKE329" s="80"/>
      <c r="UKF329" s="79"/>
      <c r="UKG329" s="35"/>
      <c r="UKH329" s="80"/>
      <c r="UKI329" s="79"/>
      <c r="UKJ329" s="35"/>
      <c r="UKK329" s="80"/>
      <c r="UKL329" s="79"/>
      <c r="UKM329" s="35"/>
      <c r="UKN329" s="80"/>
      <c r="UKO329" s="79"/>
      <c r="UKP329" s="35"/>
      <c r="UKQ329" s="80"/>
      <c r="UKR329" s="79"/>
      <c r="UKS329" s="35"/>
      <c r="UKT329" s="80"/>
      <c r="UKU329" s="79"/>
      <c r="UKV329" s="35"/>
      <c r="UKW329" s="80"/>
      <c r="UKX329" s="79"/>
      <c r="UKY329" s="35"/>
      <c r="UKZ329" s="80"/>
      <c r="ULA329" s="79"/>
      <c r="ULB329" s="35"/>
      <c r="ULC329" s="80"/>
      <c r="ULD329" s="79"/>
      <c r="ULE329" s="35"/>
      <c r="ULF329" s="80"/>
      <c r="ULG329" s="79"/>
      <c r="ULH329" s="35"/>
      <c r="ULI329" s="80"/>
      <c r="ULJ329" s="79"/>
      <c r="ULK329" s="35"/>
      <c r="ULL329" s="80"/>
      <c r="ULM329" s="79"/>
      <c r="ULN329" s="35"/>
      <c r="ULO329" s="80"/>
      <c r="ULP329" s="79"/>
      <c r="ULQ329" s="35"/>
      <c r="ULR329" s="80"/>
      <c r="ULS329" s="79"/>
      <c r="ULT329" s="35"/>
      <c r="ULU329" s="80"/>
      <c r="ULV329" s="79"/>
      <c r="ULW329" s="35"/>
      <c r="ULX329" s="80"/>
      <c r="ULY329" s="79"/>
      <c r="ULZ329" s="35"/>
      <c r="UMA329" s="80"/>
      <c r="UMB329" s="79"/>
      <c r="UMC329" s="35"/>
      <c r="UMD329" s="80"/>
      <c r="UME329" s="79"/>
      <c r="UMF329" s="35"/>
      <c r="UMG329" s="80"/>
      <c r="UMH329" s="79"/>
      <c r="UMI329" s="35"/>
      <c r="UMJ329" s="80"/>
      <c r="UMK329" s="79"/>
      <c r="UML329" s="35"/>
      <c r="UMM329" s="80"/>
      <c r="UMN329" s="79"/>
      <c r="UMO329" s="35"/>
      <c r="UMP329" s="80"/>
      <c r="UMQ329" s="79"/>
      <c r="UMR329" s="35"/>
      <c r="UMS329" s="80"/>
      <c r="UMT329" s="79"/>
      <c r="UMU329" s="35"/>
      <c r="UMV329" s="80"/>
      <c r="UMW329" s="79"/>
      <c r="UMX329" s="35"/>
      <c r="UMY329" s="80"/>
      <c r="UMZ329" s="79"/>
      <c r="UNA329" s="35"/>
      <c r="UNB329" s="80"/>
      <c r="UNC329" s="79"/>
      <c r="UND329" s="35"/>
      <c r="UNE329" s="80"/>
      <c r="UNF329" s="79"/>
      <c r="UNG329" s="35"/>
      <c r="UNH329" s="80"/>
      <c r="UNI329" s="79"/>
      <c r="UNJ329" s="35"/>
      <c r="UNK329" s="80"/>
      <c r="UNL329" s="79"/>
      <c r="UNM329" s="35"/>
      <c r="UNN329" s="80"/>
      <c r="UNO329" s="79"/>
      <c r="UNP329" s="35"/>
      <c r="UNQ329" s="80"/>
      <c r="UNR329" s="79"/>
      <c r="UNS329" s="35"/>
      <c r="UNT329" s="80"/>
      <c r="UNU329" s="79"/>
      <c r="UNV329" s="35"/>
      <c r="UNW329" s="80"/>
      <c r="UNX329" s="79"/>
      <c r="UNY329" s="35"/>
      <c r="UNZ329" s="80"/>
      <c r="UOA329" s="79"/>
      <c r="UOB329" s="35"/>
      <c r="UOC329" s="80"/>
      <c r="UOD329" s="79"/>
      <c r="UOE329" s="35"/>
      <c r="UOF329" s="80"/>
      <c r="UOG329" s="79"/>
      <c r="UOH329" s="35"/>
      <c r="UOI329" s="80"/>
      <c r="UOJ329" s="79"/>
      <c r="UOK329" s="35"/>
      <c r="UOL329" s="80"/>
      <c r="UOM329" s="79"/>
      <c r="UON329" s="35"/>
      <c r="UOO329" s="80"/>
      <c r="UOP329" s="79"/>
      <c r="UOQ329" s="35"/>
      <c r="UOR329" s="80"/>
      <c r="UOS329" s="79"/>
      <c r="UOT329" s="35"/>
      <c r="UOU329" s="80"/>
      <c r="UOV329" s="79"/>
      <c r="UOW329" s="35"/>
      <c r="UOX329" s="80"/>
      <c r="UOY329" s="79"/>
      <c r="UOZ329" s="35"/>
      <c r="UPA329" s="80"/>
      <c r="UPB329" s="79"/>
      <c r="UPC329" s="35"/>
      <c r="UPD329" s="80"/>
      <c r="UPE329" s="79"/>
      <c r="UPF329" s="35"/>
      <c r="UPG329" s="80"/>
      <c r="UPH329" s="79"/>
      <c r="UPI329" s="35"/>
      <c r="UPJ329" s="80"/>
      <c r="UPK329" s="79"/>
      <c r="UPL329" s="35"/>
      <c r="UPM329" s="80"/>
      <c r="UPN329" s="79"/>
      <c r="UPO329" s="35"/>
      <c r="UPP329" s="80"/>
      <c r="UPQ329" s="79"/>
      <c r="UPR329" s="35"/>
      <c r="UPS329" s="80"/>
      <c r="UPT329" s="79"/>
      <c r="UPU329" s="35"/>
      <c r="UPV329" s="80"/>
      <c r="UPW329" s="79"/>
      <c r="UPX329" s="35"/>
      <c r="UPY329" s="80"/>
      <c r="UPZ329" s="79"/>
      <c r="UQA329" s="35"/>
      <c r="UQB329" s="80"/>
      <c r="UQC329" s="79"/>
      <c r="UQD329" s="35"/>
      <c r="UQE329" s="80"/>
      <c r="UQF329" s="79"/>
      <c r="UQG329" s="35"/>
      <c r="UQH329" s="80"/>
      <c r="UQI329" s="79"/>
      <c r="UQJ329" s="35"/>
      <c r="UQK329" s="80"/>
      <c r="UQL329" s="79"/>
      <c r="UQM329" s="35"/>
      <c r="UQN329" s="80"/>
      <c r="UQO329" s="79"/>
      <c r="UQP329" s="35"/>
      <c r="UQQ329" s="80"/>
      <c r="UQR329" s="79"/>
      <c r="UQS329" s="35"/>
      <c r="UQT329" s="80"/>
      <c r="UQU329" s="79"/>
      <c r="UQV329" s="35"/>
      <c r="UQW329" s="80"/>
      <c r="UQX329" s="79"/>
      <c r="UQY329" s="35"/>
      <c r="UQZ329" s="80"/>
      <c r="URA329" s="79"/>
      <c r="URB329" s="35"/>
      <c r="URC329" s="80"/>
      <c r="URD329" s="79"/>
      <c r="URE329" s="35"/>
      <c r="URF329" s="80"/>
      <c r="URG329" s="79"/>
      <c r="URH329" s="35"/>
      <c r="URI329" s="80"/>
      <c r="URJ329" s="79"/>
      <c r="URK329" s="35"/>
      <c r="URL329" s="80"/>
      <c r="URM329" s="79"/>
      <c r="URN329" s="35"/>
      <c r="URO329" s="80"/>
      <c r="URP329" s="79"/>
      <c r="URQ329" s="35"/>
      <c r="URR329" s="80"/>
      <c r="URS329" s="79"/>
      <c r="URT329" s="35"/>
      <c r="URU329" s="80"/>
      <c r="URV329" s="79"/>
      <c r="URW329" s="35"/>
      <c r="URX329" s="80"/>
      <c r="URY329" s="79"/>
      <c r="URZ329" s="35"/>
      <c r="USA329" s="80"/>
      <c r="USB329" s="79"/>
      <c r="USC329" s="35"/>
      <c r="USD329" s="80"/>
      <c r="USE329" s="79"/>
      <c r="USF329" s="35"/>
      <c r="USG329" s="80"/>
      <c r="USH329" s="79"/>
      <c r="USI329" s="35"/>
      <c r="USJ329" s="80"/>
      <c r="USK329" s="79"/>
      <c r="USL329" s="35"/>
      <c r="USM329" s="80"/>
      <c r="USN329" s="79"/>
      <c r="USO329" s="35"/>
      <c r="USP329" s="80"/>
      <c r="USQ329" s="79"/>
      <c r="USR329" s="35"/>
      <c r="USS329" s="80"/>
      <c r="UST329" s="79"/>
      <c r="USU329" s="35"/>
      <c r="USV329" s="80"/>
      <c r="USW329" s="79"/>
      <c r="USX329" s="35"/>
      <c r="USY329" s="80"/>
      <c r="USZ329" s="79"/>
      <c r="UTA329" s="35"/>
      <c r="UTB329" s="80"/>
      <c r="UTC329" s="79"/>
      <c r="UTD329" s="35"/>
      <c r="UTE329" s="80"/>
      <c r="UTF329" s="79"/>
      <c r="UTG329" s="35"/>
      <c r="UTH329" s="80"/>
      <c r="UTI329" s="79"/>
      <c r="UTJ329" s="35"/>
      <c r="UTK329" s="80"/>
      <c r="UTL329" s="79"/>
      <c r="UTM329" s="35"/>
      <c r="UTN329" s="80"/>
      <c r="UTO329" s="79"/>
      <c r="UTP329" s="35"/>
      <c r="UTQ329" s="80"/>
      <c r="UTR329" s="79"/>
      <c r="UTS329" s="35"/>
      <c r="UTT329" s="80"/>
      <c r="UTU329" s="79"/>
      <c r="UTV329" s="35"/>
      <c r="UTW329" s="80"/>
      <c r="UTX329" s="79"/>
      <c r="UTY329" s="35"/>
      <c r="UTZ329" s="80"/>
      <c r="UUA329" s="79"/>
      <c r="UUB329" s="35"/>
      <c r="UUC329" s="80"/>
      <c r="UUD329" s="79"/>
      <c r="UUE329" s="35"/>
      <c r="UUF329" s="80"/>
      <c r="UUG329" s="79"/>
      <c r="UUH329" s="35"/>
      <c r="UUI329" s="80"/>
      <c r="UUJ329" s="79"/>
      <c r="UUK329" s="35"/>
      <c r="UUL329" s="80"/>
      <c r="UUM329" s="79"/>
      <c r="UUN329" s="35"/>
      <c r="UUO329" s="80"/>
      <c r="UUP329" s="79"/>
      <c r="UUQ329" s="35"/>
      <c r="UUR329" s="80"/>
      <c r="UUS329" s="79"/>
      <c r="UUT329" s="35"/>
      <c r="UUU329" s="80"/>
      <c r="UUV329" s="79"/>
      <c r="UUW329" s="35"/>
      <c r="UUX329" s="80"/>
      <c r="UUY329" s="79"/>
      <c r="UUZ329" s="35"/>
      <c r="UVA329" s="80"/>
      <c r="UVB329" s="79"/>
      <c r="UVC329" s="35"/>
      <c r="UVD329" s="80"/>
      <c r="UVE329" s="79"/>
      <c r="UVF329" s="35"/>
      <c r="UVG329" s="80"/>
      <c r="UVH329" s="79"/>
      <c r="UVI329" s="35"/>
      <c r="UVJ329" s="80"/>
      <c r="UVK329" s="79"/>
      <c r="UVL329" s="35"/>
      <c r="UVM329" s="80"/>
      <c r="UVN329" s="79"/>
      <c r="UVO329" s="35"/>
      <c r="UVP329" s="80"/>
      <c r="UVQ329" s="79"/>
      <c r="UVR329" s="35"/>
      <c r="UVS329" s="80"/>
      <c r="UVT329" s="79"/>
      <c r="UVU329" s="35"/>
      <c r="UVV329" s="80"/>
      <c r="UVW329" s="79"/>
      <c r="UVX329" s="35"/>
      <c r="UVY329" s="80"/>
      <c r="UVZ329" s="79"/>
      <c r="UWA329" s="35"/>
      <c r="UWB329" s="80"/>
      <c r="UWC329" s="79"/>
      <c r="UWD329" s="35"/>
      <c r="UWE329" s="80"/>
      <c r="UWF329" s="79"/>
      <c r="UWG329" s="35"/>
      <c r="UWH329" s="80"/>
      <c r="UWI329" s="79"/>
      <c r="UWJ329" s="35"/>
      <c r="UWK329" s="80"/>
      <c r="UWL329" s="79"/>
      <c r="UWM329" s="35"/>
      <c r="UWN329" s="80"/>
      <c r="UWO329" s="79"/>
      <c r="UWP329" s="35"/>
      <c r="UWQ329" s="80"/>
      <c r="UWR329" s="79"/>
      <c r="UWS329" s="35"/>
      <c r="UWT329" s="80"/>
      <c r="UWU329" s="79"/>
      <c r="UWV329" s="35"/>
      <c r="UWW329" s="80"/>
      <c r="UWX329" s="79"/>
      <c r="UWY329" s="35"/>
      <c r="UWZ329" s="80"/>
      <c r="UXA329" s="79"/>
      <c r="UXB329" s="35"/>
      <c r="UXC329" s="80"/>
      <c r="UXD329" s="79"/>
      <c r="UXE329" s="35"/>
      <c r="UXF329" s="80"/>
      <c r="UXG329" s="79"/>
      <c r="UXH329" s="35"/>
      <c r="UXI329" s="80"/>
      <c r="UXJ329" s="79"/>
      <c r="UXK329" s="35"/>
      <c r="UXL329" s="80"/>
      <c r="UXM329" s="79"/>
      <c r="UXN329" s="35"/>
      <c r="UXO329" s="80"/>
      <c r="UXP329" s="79"/>
      <c r="UXQ329" s="35"/>
      <c r="UXR329" s="80"/>
      <c r="UXS329" s="79"/>
      <c r="UXT329" s="35"/>
      <c r="UXU329" s="80"/>
      <c r="UXV329" s="79"/>
      <c r="UXW329" s="35"/>
      <c r="UXX329" s="80"/>
      <c r="UXY329" s="79"/>
      <c r="UXZ329" s="35"/>
      <c r="UYA329" s="80"/>
      <c r="UYB329" s="79"/>
      <c r="UYC329" s="35"/>
      <c r="UYD329" s="80"/>
      <c r="UYE329" s="79"/>
      <c r="UYF329" s="35"/>
      <c r="UYG329" s="80"/>
      <c r="UYH329" s="79"/>
      <c r="UYI329" s="35"/>
      <c r="UYJ329" s="80"/>
      <c r="UYK329" s="79"/>
      <c r="UYL329" s="35"/>
      <c r="UYM329" s="80"/>
      <c r="UYN329" s="79"/>
      <c r="UYO329" s="35"/>
      <c r="UYP329" s="80"/>
      <c r="UYQ329" s="79"/>
      <c r="UYR329" s="35"/>
      <c r="UYS329" s="80"/>
      <c r="UYT329" s="79"/>
      <c r="UYU329" s="35"/>
      <c r="UYV329" s="80"/>
      <c r="UYW329" s="79"/>
      <c r="UYX329" s="35"/>
      <c r="UYY329" s="80"/>
      <c r="UYZ329" s="79"/>
      <c r="UZA329" s="35"/>
      <c r="UZB329" s="80"/>
      <c r="UZC329" s="79"/>
      <c r="UZD329" s="35"/>
      <c r="UZE329" s="80"/>
      <c r="UZF329" s="79"/>
      <c r="UZG329" s="35"/>
      <c r="UZH329" s="80"/>
      <c r="UZI329" s="79"/>
      <c r="UZJ329" s="35"/>
      <c r="UZK329" s="80"/>
      <c r="UZL329" s="79"/>
      <c r="UZM329" s="35"/>
      <c r="UZN329" s="80"/>
      <c r="UZO329" s="79"/>
      <c r="UZP329" s="35"/>
      <c r="UZQ329" s="80"/>
      <c r="UZR329" s="79"/>
      <c r="UZS329" s="35"/>
      <c r="UZT329" s="80"/>
      <c r="UZU329" s="79"/>
      <c r="UZV329" s="35"/>
      <c r="UZW329" s="80"/>
      <c r="UZX329" s="79"/>
      <c r="UZY329" s="35"/>
      <c r="UZZ329" s="80"/>
      <c r="VAA329" s="79"/>
      <c r="VAB329" s="35"/>
      <c r="VAC329" s="80"/>
      <c r="VAD329" s="79"/>
      <c r="VAE329" s="35"/>
      <c r="VAF329" s="80"/>
      <c r="VAG329" s="79"/>
      <c r="VAH329" s="35"/>
      <c r="VAI329" s="80"/>
      <c r="VAJ329" s="79"/>
      <c r="VAK329" s="35"/>
      <c r="VAL329" s="80"/>
      <c r="VAM329" s="79"/>
      <c r="VAN329" s="35"/>
      <c r="VAO329" s="80"/>
      <c r="VAP329" s="79"/>
      <c r="VAQ329" s="35"/>
      <c r="VAR329" s="80"/>
      <c r="VAS329" s="79"/>
      <c r="VAT329" s="35"/>
      <c r="VAU329" s="80"/>
      <c r="VAV329" s="79"/>
      <c r="VAW329" s="35"/>
      <c r="VAX329" s="80"/>
      <c r="VAY329" s="79"/>
      <c r="VAZ329" s="35"/>
      <c r="VBA329" s="80"/>
      <c r="VBB329" s="79"/>
      <c r="VBC329" s="35"/>
      <c r="VBD329" s="80"/>
      <c r="VBE329" s="79"/>
      <c r="VBF329" s="35"/>
      <c r="VBG329" s="80"/>
      <c r="VBH329" s="79"/>
      <c r="VBI329" s="35"/>
      <c r="VBJ329" s="80"/>
      <c r="VBK329" s="79"/>
      <c r="VBL329" s="35"/>
      <c r="VBM329" s="80"/>
      <c r="VBN329" s="79"/>
      <c r="VBO329" s="35"/>
      <c r="VBP329" s="80"/>
      <c r="VBQ329" s="79"/>
      <c r="VBR329" s="35"/>
      <c r="VBS329" s="80"/>
      <c r="VBT329" s="79"/>
      <c r="VBU329" s="35"/>
      <c r="VBV329" s="80"/>
      <c r="VBW329" s="79"/>
      <c r="VBX329" s="35"/>
      <c r="VBY329" s="80"/>
      <c r="VBZ329" s="79"/>
      <c r="VCA329" s="35"/>
      <c r="VCB329" s="80"/>
      <c r="VCC329" s="79"/>
      <c r="VCD329" s="35"/>
      <c r="VCE329" s="80"/>
      <c r="VCF329" s="79"/>
      <c r="VCG329" s="35"/>
      <c r="VCH329" s="80"/>
      <c r="VCI329" s="79"/>
      <c r="VCJ329" s="35"/>
      <c r="VCK329" s="80"/>
      <c r="VCL329" s="79"/>
      <c r="VCM329" s="35"/>
      <c r="VCN329" s="80"/>
      <c r="VCO329" s="79"/>
      <c r="VCP329" s="35"/>
      <c r="VCQ329" s="80"/>
      <c r="VCR329" s="79"/>
      <c r="VCS329" s="35"/>
      <c r="VCT329" s="80"/>
      <c r="VCU329" s="79"/>
      <c r="VCV329" s="35"/>
      <c r="VCW329" s="80"/>
      <c r="VCX329" s="79"/>
      <c r="VCY329" s="35"/>
      <c r="VCZ329" s="80"/>
      <c r="VDA329" s="79"/>
      <c r="VDB329" s="35"/>
      <c r="VDC329" s="80"/>
      <c r="VDD329" s="79"/>
      <c r="VDE329" s="35"/>
      <c r="VDF329" s="80"/>
      <c r="VDG329" s="79"/>
      <c r="VDH329" s="35"/>
      <c r="VDI329" s="80"/>
      <c r="VDJ329" s="79"/>
      <c r="VDK329" s="35"/>
      <c r="VDL329" s="80"/>
      <c r="VDM329" s="79"/>
      <c r="VDN329" s="35"/>
      <c r="VDO329" s="80"/>
      <c r="VDP329" s="79"/>
      <c r="VDQ329" s="35"/>
      <c r="VDR329" s="80"/>
      <c r="VDS329" s="79"/>
      <c r="VDT329" s="35"/>
      <c r="VDU329" s="80"/>
      <c r="VDV329" s="79"/>
      <c r="VDW329" s="35"/>
      <c r="VDX329" s="80"/>
      <c r="VDY329" s="79"/>
      <c r="VDZ329" s="35"/>
      <c r="VEA329" s="80"/>
      <c r="VEB329" s="79"/>
      <c r="VEC329" s="35"/>
      <c r="VED329" s="80"/>
      <c r="VEE329" s="79"/>
      <c r="VEF329" s="35"/>
      <c r="VEG329" s="80"/>
      <c r="VEH329" s="79"/>
      <c r="VEI329" s="35"/>
      <c r="VEJ329" s="80"/>
      <c r="VEK329" s="79"/>
      <c r="VEL329" s="35"/>
      <c r="VEM329" s="80"/>
      <c r="VEN329" s="79"/>
      <c r="VEO329" s="35"/>
      <c r="VEP329" s="80"/>
      <c r="VEQ329" s="79"/>
      <c r="VER329" s="35"/>
      <c r="VES329" s="80"/>
      <c r="VET329" s="79"/>
      <c r="VEU329" s="35"/>
      <c r="VEV329" s="80"/>
      <c r="VEW329" s="79"/>
      <c r="VEX329" s="35"/>
      <c r="VEY329" s="80"/>
      <c r="VEZ329" s="79"/>
      <c r="VFA329" s="35"/>
      <c r="VFB329" s="80"/>
      <c r="VFC329" s="79"/>
      <c r="VFD329" s="35"/>
      <c r="VFE329" s="80"/>
      <c r="VFF329" s="79"/>
      <c r="VFG329" s="35"/>
      <c r="VFH329" s="80"/>
      <c r="VFI329" s="79"/>
      <c r="VFJ329" s="35"/>
      <c r="VFK329" s="80"/>
      <c r="VFL329" s="79"/>
      <c r="VFM329" s="35"/>
      <c r="VFN329" s="80"/>
      <c r="VFO329" s="79"/>
      <c r="VFP329" s="35"/>
      <c r="VFQ329" s="80"/>
      <c r="VFR329" s="79"/>
      <c r="VFS329" s="35"/>
      <c r="VFT329" s="80"/>
      <c r="VFU329" s="79"/>
      <c r="VFV329" s="35"/>
      <c r="VFW329" s="80"/>
      <c r="VFX329" s="79"/>
      <c r="VFY329" s="35"/>
      <c r="VFZ329" s="80"/>
      <c r="VGA329" s="79"/>
      <c r="VGB329" s="35"/>
      <c r="VGC329" s="80"/>
      <c r="VGD329" s="79"/>
      <c r="VGE329" s="35"/>
      <c r="VGF329" s="80"/>
      <c r="VGG329" s="79"/>
      <c r="VGH329" s="35"/>
      <c r="VGI329" s="80"/>
      <c r="VGJ329" s="79"/>
      <c r="VGK329" s="35"/>
      <c r="VGL329" s="80"/>
      <c r="VGM329" s="79"/>
      <c r="VGN329" s="35"/>
      <c r="VGO329" s="80"/>
      <c r="VGP329" s="79"/>
      <c r="VGQ329" s="35"/>
      <c r="VGR329" s="80"/>
      <c r="VGS329" s="79"/>
      <c r="VGT329" s="35"/>
      <c r="VGU329" s="80"/>
      <c r="VGV329" s="79"/>
      <c r="VGW329" s="35"/>
      <c r="VGX329" s="80"/>
      <c r="VGY329" s="79"/>
      <c r="VGZ329" s="35"/>
      <c r="VHA329" s="80"/>
      <c r="VHB329" s="79"/>
      <c r="VHC329" s="35"/>
      <c r="VHD329" s="80"/>
      <c r="VHE329" s="79"/>
      <c r="VHF329" s="35"/>
      <c r="VHG329" s="80"/>
      <c r="VHH329" s="79"/>
      <c r="VHI329" s="35"/>
      <c r="VHJ329" s="80"/>
      <c r="VHK329" s="79"/>
      <c r="VHL329" s="35"/>
      <c r="VHM329" s="80"/>
      <c r="VHN329" s="79"/>
      <c r="VHO329" s="35"/>
      <c r="VHP329" s="80"/>
      <c r="VHQ329" s="79"/>
      <c r="VHR329" s="35"/>
      <c r="VHS329" s="80"/>
      <c r="VHT329" s="79"/>
      <c r="VHU329" s="35"/>
      <c r="VHV329" s="80"/>
      <c r="VHW329" s="79"/>
      <c r="VHX329" s="35"/>
      <c r="VHY329" s="80"/>
      <c r="VHZ329" s="79"/>
      <c r="VIA329" s="35"/>
      <c r="VIB329" s="80"/>
      <c r="VIC329" s="79"/>
      <c r="VID329" s="35"/>
      <c r="VIE329" s="80"/>
      <c r="VIF329" s="79"/>
      <c r="VIG329" s="35"/>
      <c r="VIH329" s="80"/>
      <c r="VII329" s="79"/>
      <c r="VIJ329" s="35"/>
      <c r="VIK329" s="80"/>
      <c r="VIL329" s="79"/>
      <c r="VIM329" s="35"/>
      <c r="VIN329" s="80"/>
      <c r="VIO329" s="79"/>
      <c r="VIP329" s="35"/>
      <c r="VIQ329" s="80"/>
      <c r="VIR329" s="79"/>
      <c r="VIS329" s="35"/>
      <c r="VIT329" s="80"/>
      <c r="VIU329" s="79"/>
      <c r="VIV329" s="35"/>
      <c r="VIW329" s="80"/>
      <c r="VIX329" s="79"/>
      <c r="VIY329" s="35"/>
      <c r="VIZ329" s="80"/>
      <c r="VJA329" s="79"/>
      <c r="VJB329" s="35"/>
      <c r="VJC329" s="80"/>
      <c r="VJD329" s="79"/>
      <c r="VJE329" s="35"/>
      <c r="VJF329" s="80"/>
      <c r="VJG329" s="79"/>
      <c r="VJH329" s="35"/>
      <c r="VJI329" s="80"/>
      <c r="VJJ329" s="79"/>
      <c r="VJK329" s="35"/>
      <c r="VJL329" s="80"/>
      <c r="VJM329" s="79"/>
      <c r="VJN329" s="35"/>
      <c r="VJO329" s="80"/>
      <c r="VJP329" s="79"/>
      <c r="VJQ329" s="35"/>
      <c r="VJR329" s="80"/>
      <c r="VJS329" s="79"/>
      <c r="VJT329" s="35"/>
      <c r="VJU329" s="80"/>
      <c r="VJV329" s="79"/>
      <c r="VJW329" s="35"/>
      <c r="VJX329" s="80"/>
      <c r="VJY329" s="79"/>
      <c r="VJZ329" s="35"/>
      <c r="VKA329" s="80"/>
      <c r="VKB329" s="79"/>
      <c r="VKC329" s="35"/>
      <c r="VKD329" s="80"/>
      <c r="VKE329" s="79"/>
      <c r="VKF329" s="35"/>
      <c r="VKG329" s="80"/>
      <c r="VKH329" s="79"/>
      <c r="VKI329" s="35"/>
      <c r="VKJ329" s="80"/>
      <c r="VKK329" s="79"/>
      <c r="VKL329" s="35"/>
      <c r="VKM329" s="80"/>
      <c r="VKN329" s="79"/>
      <c r="VKO329" s="35"/>
      <c r="VKP329" s="80"/>
      <c r="VKQ329" s="79"/>
      <c r="VKR329" s="35"/>
      <c r="VKS329" s="80"/>
      <c r="VKT329" s="79"/>
      <c r="VKU329" s="35"/>
      <c r="VKV329" s="80"/>
      <c r="VKW329" s="79"/>
      <c r="VKX329" s="35"/>
      <c r="VKY329" s="80"/>
      <c r="VKZ329" s="79"/>
      <c r="VLA329" s="35"/>
      <c r="VLB329" s="80"/>
      <c r="VLC329" s="79"/>
      <c r="VLD329" s="35"/>
      <c r="VLE329" s="80"/>
      <c r="VLF329" s="79"/>
      <c r="VLG329" s="35"/>
      <c r="VLH329" s="80"/>
      <c r="VLI329" s="79"/>
      <c r="VLJ329" s="35"/>
      <c r="VLK329" s="80"/>
      <c r="VLL329" s="79"/>
      <c r="VLM329" s="35"/>
      <c r="VLN329" s="80"/>
      <c r="VLO329" s="79"/>
      <c r="VLP329" s="35"/>
      <c r="VLQ329" s="80"/>
      <c r="VLR329" s="79"/>
      <c r="VLS329" s="35"/>
      <c r="VLT329" s="80"/>
      <c r="VLU329" s="79"/>
      <c r="VLV329" s="35"/>
      <c r="VLW329" s="80"/>
      <c r="VLX329" s="79"/>
      <c r="VLY329" s="35"/>
      <c r="VLZ329" s="80"/>
      <c r="VMA329" s="79"/>
      <c r="VMB329" s="35"/>
      <c r="VMC329" s="80"/>
      <c r="VMD329" s="79"/>
      <c r="VME329" s="35"/>
      <c r="VMF329" s="80"/>
      <c r="VMG329" s="79"/>
      <c r="VMH329" s="35"/>
      <c r="VMI329" s="80"/>
      <c r="VMJ329" s="79"/>
      <c r="VMK329" s="35"/>
      <c r="VML329" s="80"/>
      <c r="VMM329" s="79"/>
      <c r="VMN329" s="35"/>
      <c r="VMO329" s="80"/>
      <c r="VMP329" s="79"/>
      <c r="VMQ329" s="35"/>
      <c r="VMR329" s="80"/>
      <c r="VMS329" s="79"/>
      <c r="VMT329" s="35"/>
      <c r="VMU329" s="80"/>
      <c r="VMV329" s="79"/>
      <c r="VMW329" s="35"/>
      <c r="VMX329" s="80"/>
      <c r="VMY329" s="79"/>
      <c r="VMZ329" s="35"/>
      <c r="VNA329" s="80"/>
      <c r="VNB329" s="79"/>
      <c r="VNC329" s="35"/>
      <c r="VND329" s="80"/>
      <c r="VNE329" s="79"/>
      <c r="VNF329" s="35"/>
      <c r="VNG329" s="80"/>
      <c r="VNH329" s="79"/>
      <c r="VNI329" s="35"/>
      <c r="VNJ329" s="80"/>
      <c r="VNK329" s="79"/>
      <c r="VNL329" s="35"/>
      <c r="VNM329" s="80"/>
      <c r="VNN329" s="79"/>
      <c r="VNO329" s="35"/>
      <c r="VNP329" s="80"/>
      <c r="VNQ329" s="79"/>
      <c r="VNR329" s="35"/>
      <c r="VNS329" s="80"/>
      <c r="VNT329" s="79"/>
      <c r="VNU329" s="35"/>
      <c r="VNV329" s="80"/>
      <c r="VNW329" s="79"/>
      <c r="VNX329" s="35"/>
      <c r="VNY329" s="80"/>
      <c r="VNZ329" s="79"/>
      <c r="VOA329" s="35"/>
      <c r="VOB329" s="80"/>
      <c r="VOC329" s="79"/>
      <c r="VOD329" s="35"/>
      <c r="VOE329" s="80"/>
      <c r="VOF329" s="79"/>
      <c r="VOG329" s="35"/>
      <c r="VOH329" s="80"/>
      <c r="VOI329" s="79"/>
      <c r="VOJ329" s="35"/>
      <c r="VOK329" s="80"/>
      <c r="VOL329" s="79"/>
      <c r="VOM329" s="35"/>
      <c r="VON329" s="80"/>
      <c r="VOO329" s="79"/>
      <c r="VOP329" s="35"/>
      <c r="VOQ329" s="80"/>
      <c r="VOR329" s="79"/>
      <c r="VOS329" s="35"/>
      <c r="VOT329" s="80"/>
      <c r="VOU329" s="79"/>
      <c r="VOV329" s="35"/>
      <c r="VOW329" s="80"/>
      <c r="VOX329" s="79"/>
      <c r="VOY329" s="35"/>
      <c r="VOZ329" s="80"/>
      <c r="VPA329" s="79"/>
      <c r="VPB329" s="35"/>
      <c r="VPC329" s="80"/>
      <c r="VPD329" s="79"/>
      <c r="VPE329" s="35"/>
      <c r="VPF329" s="80"/>
      <c r="VPG329" s="79"/>
      <c r="VPH329" s="35"/>
      <c r="VPI329" s="80"/>
      <c r="VPJ329" s="79"/>
      <c r="VPK329" s="35"/>
      <c r="VPL329" s="80"/>
      <c r="VPM329" s="79"/>
      <c r="VPN329" s="35"/>
      <c r="VPO329" s="80"/>
      <c r="VPP329" s="79"/>
      <c r="VPQ329" s="35"/>
      <c r="VPR329" s="80"/>
      <c r="VPS329" s="79"/>
      <c r="VPT329" s="35"/>
      <c r="VPU329" s="80"/>
      <c r="VPV329" s="79"/>
      <c r="VPW329" s="35"/>
      <c r="VPX329" s="80"/>
      <c r="VPY329" s="79"/>
      <c r="VPZ329" s="35"/>
      <c r="VQA329" s="80"/>
      <c r="VQB329" s="79"/>
      <c r="VQC329" s="35"/>
      <c r="VQD329" s="80"/>
      <c r="VQE329" s="79"/>
      <c r="VQF329" s="35"/>
      <c r="VQG329" s="80"/>
      <c r="VQH329" s="79"/>
      <c r="VQI329" s="35"/>
      <c r="VQJ329" s="80"/>
      <c r="VQK329" s="79"/>
      <c r="VQL329" s="35"/>
      <c r="VQM329" s="80"/>
      <c r="VQN329" s="79"/>
      <c r="VQO329" s="35"/>
      <c r="VQP329" s="80"/>
      <c r="VQQ329" s="79"/>
      <c r="VQR329" s="35"/>
      <c r="VQS329" s="80"/>
      <c r="VQT329" s="79"/>
      <c r="VQU329" s="35"/>
      <c r="VQV329" s="80"/>
      <c r="VQW329" s="79"/>
      <c r="VQX329" s="35"/>
      <c r="VQY329" s="80"/>
      <c r="VQZ329" s="79"/>
      <c r="VRA329" s="35"/>
      <c r="VRB329" s="80"/>
      <c r="VRC329" s="79"/>
      <c r="VRD329" s="35"/>
      <c r="VRE329" s="80"/>
      <c r="VRF329" s="79"/>
      <c r="VRG329" s="35"/>
      <c r="VRH329" s="80"/>
      <c r="VRI329" s="79"/>
      <c r="VRJ329" s="35"/>
      <c r="VRK329" s="80"/>
      <c r="VRL329" s="79"/>
      <c r="VRM329" s="35"/>
      <c r="VRN329" s="80"/>
      <c r="VRO329" s="79"/>
      <c r="VRP329" s="35"/>
      <c r="VRQ329" s="80"/>
      <c r="VRR329" s="79"/>
      <c r="VRS329" s="35"/>
      <c r="VRT329" s="80"/>
      <c r="VRU329" s="79"/>
      <c r="VRV329" s="35"/>
      <c r="VRW329" s="80"/>
      <c r="VRX329" s="79"/>
      <c r="VRY329" s="35"/>
      <c r="VRZ329" s="80"/>
      <c r="VSA329" s="79"/>
      <c r="VSB329" s="35"/>
      <c r="VSC329" s="80"/>
      <c r="VSD329" s="79"/>
      <c r="VSE329" s="35"/>
      <c r="VSF329" s="80"/>
      <c r="VSG329" s="79"/>
      <c r="VSH329" s="35"/>
      <c r="VSI329" s="80"/>
      <c r="VSJ329" s="79"/>
      <c r="VSK329" s="35"/>
      <c r="VSL329" s="80"/>
      <c r="VSM329" s="79"/>
      <c r="VSN329" s="35"/>
      <c r="VSO329" s="80"/>
      <c r="VSP329" s="79"/>
      <c r="VSQ329" s="35"/>
      <c r="VSR329" s="80"/>
      <c r="VSS329" s="79"/>
      <c r="VST329" s="35"/>
      <c r="VSU329" s="80"/>
      <c r="VSV329" s="79"/>
      <c r="VSW329" s="35"/>
      <c r="VSX329" s="80"/>
      <c r="VSY329" s="79"/>
      <c r="VSZ329" s="35"/>
      <c r="VTA329" s="80"/>
      <c r="VTB329" s="79"/>
      <c r="VTC329" s="35"/>
      <c r="VTD329" s="80"/>
      <c r="VTE329" s="79"/>
      <c r="VTF329" s="35"/>
      <c r="VTG329" s="80"/>
      <c r="VTH329" s="79"/>
      <c r="VTI329" s="35"/>
      <c r="VTJ329" s="80"/>
      <c r="VTK329" s="79"/>
      <c r="VTL329" s="35"/>
      <c r="VTM329" s="80"/>
      <c r="VTN329" s="79"/>
      <c r="VTO329" s="35"/>
      <c r="VTP329" s="80"/>
      <c r="VTQ329" s="79"/>
      <c r="VTR329" s="35"/>
      <c r="VTS329" s="80"/>
      <c r="VTT329" s="79"/>
      <c r="VTU329" s="35"/>
      <c r="VTV329" s="80"/>
      <c r="VTW329" s="79"/>
      <c r="VTX329" s="35"/>
      <c r="VTY329" s="80"/>
      <c r="VTZ329" s="79"/>
      <c r="VUA329" s="35"/>
      <c r="VUB329" s="80"/>
      <c r="VUC329" s="79"/>
      <c r="VUD329" s="35"/>
      <c r="VUE329" s="80"/>
      <c r="VUF329" s="79"/>
      <c r="VUG329" s="35"/>
      <c r="VUH329" s="80"/>
      <c r="VUI329" s="79"/>
      <c r="VUJ329" s="35"/>
      <c r="VUK329" s="80"/>
      <c r="VUL329" s="79"/>
      <c r="VUM329" s="35"/>
      <c r="VUN329" s="80"/>
      <c r="VUO329" s="79"/>
      <c r="VUP329" s="35"/>
      <c r="VUQ329" s="80"/>
      <c r="VUR329" s="79"/>
      <c r="VUS329" s="35"/>
      <c r="VUT329" s="80"/>
      <c r="VUU329" s="79"/>
      <c r="VUV329" s="35"/>
      <c r="VUW329" s="80"/>
      <c r="VUX329" s="79"/>
      <c r="VUY329" s="35"/>
      <c r="VUZ329" s="80"/>
      <c r="VVA329" s="79"/>
      <c r="VVB329" s="35"/>
      <c r="VVC329" s="80"/>
      <c r="VVD329" s="79"/>
      <c r="VVE329" s="35"/>
      <c r="VVF329" s="80"/>
      <c r="VVG329" s="79"/>
      <c r="VVH329" s="35"/>
      <c r="VVI329" s="80"/>
      <c r="VVJ329" s="79"/>
      <c r="VVK329" s="35"/>
      <c r="VVL329" s="80"/>
      <c r="VVM329" s="79"/>
      <c r="VVN329" s="35"/>
      <c r="VVO329" s="80"/>
      <c r="VVP329" s="79"/>
      <c r="VVQ329" s="35"/>
      <c r="VVR329" s="80"/>
      <c r="VVS329" s="79"/>
      <c r="VVT329" s="35"/>
      <c r="VVU329" s="80"/>
      <c r="VVV329" s="79"/>
      <c r="VVW329" s="35"/>
      <c r="VVX329" s="80"/>
      <c r="VVY329" s="79"/>
      <c r="VVZ329" s="35"/>
      <c r="VWA329" s="80"/>
      <c r="VWB329" s="79"/>
      <c r="VWC329" s="35"/>
      <c r="VWD329" s="80"/>
      <c r="VWE329" s="79"/>
      <c r="VWF329" s="35"/>
      <c r="VWG329" s="80"/>
      <c r="VWH329" s="79"/>
      <c r="VWI329" s="35"/>
      <c r="VWJ329" s="80"/>
      <c r="VWK329" s="79"/>
      <c r="VWL329" s="35"/>
      <c r="VWM329" s="80"/>
      <c r="VWN329" s="79"/>
      <c r="VWO329" s="35"/>
      <c r="VWP329" s="80"/>
      <c r="VWQ329" s="79"/>
      <c r="VWR329" s="35"/>
      <c r="VWS329" s="80"/>
      <c r="VWT329" s="79"/>
      <c r="VWU329" s="35"/>
      <c r="VWV329" s="80"/>
      <c r="VWW329" s="79"/>
      <c r="VWX329" s="35"/>
      <c r="VWY329" s="80"/>
      <c r="VWZ329" s="79"/>
      <c r="VXA329" s="35"/>
      <c r="VXB329" s="80"/>
      <c r="VXC329" s="79"/>
      <c r="VXD329" s="35"/>
      <c r="VXE329" s="80"/>
      <c r="VXF329" s="79"/>
      <c r="VXG329" s="35"/>
      <c r="VXH329" s="80"/>
      <c r="VXI329" s="79"/>
      <c r="VXJ329" s="35"/>
      <c r="VXK329" s="80"/>
      <c r="VXL329" s="79"/>
      <c r="VXM329" s="35"/>
      <c r="VXN329" s="80"/>
      <c r="VXO329" s="79"/>
      <c r="VXP329" s="35"/>
      <c r="VXQ329" s="80"/>
      <c r="VXR329" s="79"/>
      <c r="VXS329" s="35"/>
      <c r="VXT329" s="80"/>
      <c r="VXU329" s="79"/>
      <c r="VXV329" s="35"/>
      <c r="VXW329" s="80"/>
      <c r="VXX329" s="79"/>
      <c r="VXY329" s="35"/>
      <c r="VXZ329" s="80"/>
      <c r="VYA329" s="79"/>
      <c r="VYB329" s="35"/>
      <c r="VYC329" s="80"/>
      <c r="VYD329" s="79"/>
      <c r="VYE329" s="35"/>
      <c r="VYF329" s="80"/>
      <c r="VYG329" s="79"/>
      <c r="VYH329" s="35"/>
      <c r="VYI329" s="80"/>
      <c r="VYJ329" s="79"/>
      <c r="VYK329" s="35"/>
      <c r="VYL329" s="80"/>
      <c r="VYM329" s="79"/>
      <c r="VYN329" s="35"/>
      <c r="VYO329" s="80"/>
      <c r="VYP329" s="79"/>
      <c r="VYQ329" s="35"/>
      <c r="VYR329" s="80"/>
      <c r="VYS329" s="79"/>
      <c r="VYT329" s="35"/>
      <c r="VYU329" s="80"/>
      <c r="VYV329" s="79"/>
      <c r="VYW329" s="35"/>
      <c r="VYX329" s="80"/>
      <c r="VYY329" s="79"/>
      <c r="VYZ329" s="35"/>
      <c r="VZA329" s="80"/>
      <c r="VZB329" s="79"/>
      <c r="VZC329" s="35"/>
      <c r="VZD329" s="80"/>
      <c r="VZE329" s="79"/>
      <c r="VZF329" s="35"/>
      <c r="VZG329" s="80"/>
      <c r="VZH329" s="79"/>
      <c r="VZI329" s="35"/>
      <c r="VZJ329" s="80"/>
      <c r="VZK329" s="79"/>
      <c r="VZL329" s="35"/>
      <c r="VZM329" s="80"/>
      <c r="VZN329" s="79"/>
      <c r="VZO329" s="35"/>
      <c r="VZP329" s="80"/>
      <c r="VZQ329" s="79"/>
      <c r="VZR329" s="35"/>
      <c r="VZS329" s="80"/>
      <c r="VZT329" s="79"/>
      <c r="VZU329" s="35"/>
      <c r="VZV329" s="80"/>
      <c r="VZW329" s="79"/>
      <c r="VZX329" s="35"/>
      <c r="VZY329" s="80"/>
      <c r="VZZ329" s="79"/>
      <c r="WAA329" s="35"/>
      <c r="WAB329" s="80"/>
      <c r="WAC329" s="79"/>
      <c r="WAD329" s="35"/>
      <c r="WAE329" s="80"/>
      <c r="WAF329" s="79"/>
      <c r="WAG329" s="35"/>
      <c r="WAH329" s="80"/>
      <c r="WAI329" s="79"/>
      <c r="WAJ329" s="35"/>
      <c r="WAK329" s="80"/>
      <c r="WAL329" s="79"/>
      <c r="WAM329" s="35"/>
      <c r="WAN329" s="80"/>
      <c r="WAO329" s="79"/>
      <c r="WAP329" s="35"/>
      <c r="WAQ329" s="80"/>
      <c r="WAR329" s="79"/>
      <c r="WAS329" s="35"/>
      <c r="WAT329" s="80"/>
      <c r="WAU329" s="79"/>
      <c r="WAV329" s="35"/>
      <c r="WAW329" s="80"/>
      <c r="WAX329" s="79"/>
      <c r="WAY329" s="35"/>
      <c r="WAZ329" s="80"/>
      <c r="WBA329" s="79"/>
      <c r="WBB329" s="35"/>
      <c r="WBC329" s="80"/>
      <c r="WBD329" s="79"/>
      <c r="WBE329" s="35"/>
      <c r="WBF329" s="80"/>
      <c r="WBG329" s="79"/>
      <c r="WBH329" s="35"/>
      <c r="WBI329" s="80"/>
      <c r="WBJ329" s="79"/>
      <c r="WBK329" s="35"/>
      <c r="WBL329" s="80"/>
      <c r="WBM329" s="79"/>
      <c r="WBN329" s="35"/>
      <c r="WBO329" s="80"/>
      <c r="WBP329" s="79"/>
      <c r="WBQ329" s="35"/>
      <c r="WBR329" s="80"/>
      <c r="WBS329" s="79"/>
      <c r="WBT329" s="35"/>
      <c r="WBU329" s="80"/>
      <c r="WBV329" s="79"/>
      <c r="WBW329" s="35"/>
      <c r="WBX329" s="80"/>
      <c r="WBY329" s="79"/>
      <c r="WBZ329" s="35"/>
      <c r="WCA329" s="80"/>
      <c r="WCB329" s="79"/>
      <c r="WCC329" s="35"/>
      <c r="WCD329" s="80"/>
      <c r="WCE329" s="79"/>
      <c r="WCF329" s="35"/>
      <c r="WCG329" s="80"/>
      <c r="WCH329" s="79"/>
      <c r="WCI329" s="35"/>
      <c r="WCJ329" s="80"/>
      <c r="WCK329" s="79"/>
      <c r="WCL329" s="35"/>
      <c r="WCM329" s="80"/>
      <c r="WCN329" s="79"/>
      <c r="WCO329" s="35"/>
      <c r="WCP329" s="80"/>
      <c r="WCQ329" s="79"/>
      <c r="WCR329" s="35"/>
      <c r="WCS329" s="80"/>
      <c r="WCT329" s="79"/>
      <c r="WCU329" s="35"/>
      <c r="WCV329" s="80"/>
      <c r="WCW329" s="79"/>
      <c r="WCX329" s="35"/>
      <c r="WCY329" s="80"/>
      <c r="WCZ329" s="79"/>
      <c r="WDA329" s="35"/>
      <c r="WDB329" s="80"/>
      <c r="WDC329" s="79"/>
      <c r="WDD329" s="35"/>
      <c r="WDE329" s="80"/>
      <c r="WDF329" s="79"/>
      <c r="WDG329" s="35"/>
      <c r="WDH329" s="80"/>
      <c r="WDI329" s="79"/>
      <c r="WDJ329" s="35"/>
      <c r="WDK329" s="80"/>
      <c r="WDL329" s="79"/>
      <c r="WDM329" s="35"/>
      <c r="WDN329" s="80"/>
      <c r="WDO329" s="79"/>
      <c r="WDP329" s="35"/>
      <c r="WDQ329" s="80"/>
      <c r="WDR329" s="79"/>
      <c r="WDS329" s="35"/>
      <c r="WDT329" s="80"/>
      <c r="WDU329" s="79"/>
      <c r="WDV329" s="35"/>
      <c r="WDW329" s="80"/>
      <c r="WDX329" s="79"/>
      <c r="WDY329" s="35"/>
      <c r="WDZ329" s="80"/>
      <c r="WEA329" s="79"/>
      <c r="WEB329" s="35"/>
      <c r="WEC329" s="80"/>
      <c r="WED329" s="79"/>
      <c r="WEE329" s="35"/>
      <c r="WEF329" s="80"/>
      <c r="WEG329" s="79"/>
      <c r="WEH329" s="35"/>
      <c r="WEI329" s="80"/>
      <c r="WEJ329" s="79"/>
      <c r="WEK329" s="35"/>
      <c r="WEL329" s="80"/>
      <c r="WEM329" s="79"/>
      <c r="WEN329" s="35"/>
      <c r="WEO329" s="80"/>
      <c r="WEP329" s="79"/>
      <c r="WEQ329" s="35"/>
      <c r="WER329" s="80"/>
      <c r="WES329" s="79"/>
      <c r="WET329" s="35"/>
      <c r="WEU329" s="80"/>
      <c r="WEV329" s="79"/>
      <c r="WEW329" s="35"/>
      <c r="WEX329" s="80"/>
      <c r="WEY329" s="79"/>
      <c r="WEZ329" s="35"/>
      <c r="WFA329" s="80"/>
      <c r="WFB329" s="79"/>
      <c r="WFC329" s="35"/>
      <c r="WFD329" s="80"/>
      <c r="WFE329" s="79"/>
      <c r="WFF329" s="35"/>
      <c r="WFG329" s="80"/>
      <c r="WFH329" s="79"/>
      <c r="WFI329" s="35"/>
      <c r="WFJ329" s="80"/>
      <c r="WFK329" s="79"/>
      <c r="WFL329" s="35"/>
      <c r="WFM329" s="80"/>
      <c r="WFN329" s="79"/>
      <c r="WFO329" s="35"/>
      <c r="WFP329" s="80"/>
      <c r="WFQ329" s="79"/>
      <c r="WFR329" s="35"/>
      <c r="WFS329" s="80"/>
      <c r="WFT329" s="79"/>
      <c r="WFU329" s="35"/>
      <c r="WFV329" s="80"/>
      <c r="WFW329" s="79"/>
      <c r="WFX329" s="35"/>
      <c r="WFY329" s="80"/>
      <c r="WFZ329" s="79"/>
      <c r="WGA329" s="35"/>
      <c r="WGB329" s="80"/>
      <c r="WGC329" s="79"/>
      <c r="WGD329" s="35"/>
      <c r="WGE329" s="80"/>
      <c r="WGF329" s="79"/>
      <c r="WGG329" s="35"/>
      <c r="WGH329" s="80"/>
      <c r="WGI329" s="79"/>
      <c r="WGJ329" s="35"/>
      <c r="WGK329" s="80"/>
      <c r="WGL329" s="79"/>
      <c r="WGM329" s="35"/>
      <c r="WGN329" s="80"/>
      <c r="WGO329" s="79"/>
      <c r="WGP329" s="35"/>
      <c r="WGQ329" s="80"/>
      <c r="WGR329" s="79"/>
      <c r="WGS329" s="35"/>
      <c r="WGT329" s="80"/>
      <c r="WGU329" s="79"/>
      <c r="WGV329" s="35"/>
      <c r="WGW329" s="80"/>
      <c r="WGX329" s="79"/>
      <c r="WGY329" s="35"/>
      <c r="WGZ329" s="80"/>
      <c r="WHA329" s="79"/>
      <c r="WHB329" s="35"/>
      <c r="WHC329" s="80"/>
      <c r="WHD329" s="79"/>
      <c r="WHE329" s="35"/>
      <c r="WHF329" s="80"/>
      <c r="WHG329" s="79"/>
      <c r="WHH329" s="35"/>
      <c r="WHI329" s="80"/>
      <c r="WHJ329" s="79"/>
      <c r="WHK329" s="35"/>
      <c r="WHL329" s="80"/>
      <c r="WHM329" s="79"/>
      <c r="WHN329" s="35"/>
      <c r="WHO329" s="80"/>
      <c r="WHP329" s="79"/>
      <c r="WHQ329" s="35"/>
      <c r="WHR329" s="80"/>
      <c r="WHS329" s="79"/>
      <c r="WHT329" s="35"/>
      <c r="WHU329" s="80"/>
      <c r="WHV329" s="79"/>
      <c r="WHW329" s="35"/>
      <c r="WHX329" s="80"/>
      <c r="WHY329" s="79"/>
      <c r="WHZ329" s="35"/>
      <c r="WIA329" s="80"/>
      <c r="WIB329" s="79"/>
      <c r="WIC329" s="35"/>
      <c r="WID329" s="80"/>
      <c r="WIE329" s="79"/>
      <c r="WIF329" s="35"/>
      <c r="WIG329" s="80"/>
      <c r="WIH329" s="79"/>
      <c r="WII329" s="35"/>
      <c r="WIJ329" s="80"/>
      <c r="WIK329" s="79"/>
      <c r="WIL329" s="35"/>
      <c r="WIM329" s="80"/>
      <c r="WIN329" s="79"/>
      <c r="WIO329" s="35"/>
      <c r="WIP329" s="80"/>
      <c r="WIQ329" s="79"/>
      <c r="WIR329" s="35"/>
      <c r="WIS329" s="80"/>
      <c r="WIT329" s="79"/>
      <c r="WIU329" s="35"/>
      <c r="WIV329" s="80"/>
      <c r="WIW329" s="79"/>
      <c r="WIX329" s="35"/>
      <c r="WIY329" s="80"/>
      <c r="WIZ329" s="79"/>
      <c r="WJA329" s="35"/>
      <c r="WJB329" s="80"/>
      <c r="WJC329" s="79"/>
      <c r="WJD329" s="35"/>
      <c r="WJE329" s="80"/>
      <c r="WJF329" s="79"/>
      <c r="WJG329" s="35"/>
      <c r="WJH329" s="80"/>
      <c r="WJI329" s="79"/>
      <c r="WJJ329" s="35"/>
      <c r="WJK329" s="80"/>
      <c r="WJL329" s="79"/>
      <c r="WJM329" s="35"/>
      <c r="WJN329" s="80"/>
      <c r="WJO329" s="79"/>
      <c r="WJP329" s="35"/>
      <c r="WJQ329" s="80"/>
    </row>
    <row r="330" spans="1:15825" x14ac:dyDescent="0.2">
      <c r="A330" s="217" t="str">
        <f>'06-DQE-Infrastructures'!A156</f>
        <v>05.02</v>
      </c>
      <c r="B330" s="220" t="str">
        <f>'06-DQE-Infrastructures'!B156</f>
        <v>Primaire d'Accrochage</v>
      </c>
      <c r="C330" s="206"/>
    </row>
    <row r="331" spans="1:15825" ht="42" customHeight="1" x14ac:dyDescent="0.2">
      <c r="A331" s="177"/>
      <c r="B331" s="181" t="s">
        <v>430</v>
      </c>
      <c r="C331" s="224"/>
    </row>
    <row r="332" spans="1:15825" s="38" customFormat="1" x14ac:dyDescent="0.2">
      <c r="A332" s="168"/>
      <c r="B332" s="169" t="s">
        <v>76</v>
      </c>
      <c r="C332" s="170"/>
    </row>
    <row r="333" spans="1:15825" s="38" customFormat="1" x14ac:dyDescent="0.2">
      <c r="A333" s="185" t="str">
        <f>'06-DQE-Infrastructures'!A157</f>
        <v>05.03</v>
      </c>
      <c r="B333" s="186" t="str">
        <f>'06-DQE-Infrastructures'!B157</f>
        <v>Peinture Jaune Rétro-Réfléchissante - PRP5</v>
      </c>
      <c r="C333" s="187"/>
    </row>
    <row r="334" spans="1:15825" s="33" customFormat="1" ht="191.25" x14ac:dyDescent="0.2">
      <c r="A334" s="166"/>
      <c r="B334" s="167" t="s">
        <v>432</v>
      </c>
      <c r="C334" s="174"/>
    </row>
    <row r="335" spans="1:15825" x14ac:dyDescent="0.2">
      <c r="A335" s="217" t="str">
        <f>'06-DQE-Infrastructures'!A158</f>
        <v>05.03.01</v>
      </c>
      <c r="B335" s="220" t="str">
        <f>'06-DQE-Infrastructures'!B158</f>
        <v>Marque Axiale - Ligne Continue de Taxiway et Aire de Retournement - largeur 0,15m</v>
      </c>
      <c r="C335" s="206"/>
    </row>
    <row r="336" spans="1:15825" s="38" customFormat="1" x14ac:dyDescent="0.2">
      <c r="A336" s="168"/>
      <c r="B336" s="169" t="s">
        <v>75</v>
      </c>
      <c r="C336" s="223"/>
    </row>
    <row r="337" spans="1:15825" x14ac:dyDescent="0.2">
      <c r="A337" s="217" t="str">
        <f>'06-DQE-Infrastructures'!A159</f>
        <v>05.03.02</v>
      </c>
      <c r="B337" s="220" t="str">
        <f>'06-DQE-Infrastructures'!B159</f>
        <v>Marque Axiale Améliorée - Ligne Continue de Taxiway  de Taxiway -  largeur 0,15m</v>
      </c>
      <c r="C337" s="206"/>
    </row>
    <row r="338" spans="1:15825" s="38" customFormat="1" x14ac:dyDescent="0.2">
      <c r="A338" s="168"/>
      <c r="B338" s="169" t="s">
        <v>75</v>
      </c>
      <c r="C338" s="223"/>
    </row>
    <row r="339" spans="1:15825" x14ac:dyDescent="0.2">
      <c r="A339" s="217" t="str">
        <f>'06-DQE-Infrastructures'!A160</f>
        <v>05.03.03</v>
      </c>
      <c r="B339" s="220" t="str">
        <f>'06-DQE-Infrastructures'!B160</f>
        <v xml:space="preserve">Marque Axiale Améliorée - Ligne Discontinue de Taxiway  de Taxiway - L=3,00m ; l=0,15m ; e=1,00m </v>
      </c>
      <c r="C339" s="206"/>
    </row>
    <row r="340" spans="1:15825" s="38" customFormat="1" x14ac:dyDescent="0.2">
      <c r="A340" s="168"/>
      <c r="B340" s="169" t="s">
        <v>75</v>
      </c>
      <c r="C340" s="223"/>
    </row>
    <row r="341" spans="1:15825" x14ac:dyDescent="0.2">
      <c r="A341" s="217" t="str">
        <f>'06-DQE-Infrastructures'!A161</f>
        <v>05.03.04</v>
      </c>
      <c r="B341" s="220" t="str">
        <f>'06-DQE-Infrastructures'!B161</f>
        <v>Marque bord de VDC - Double Ligne Continue de Taxiway - largeur 0,15m</v>
      </c>
      <c r="C341" s="196"/>
    </row>
    <row r="342" spans="1:15825" s="38" customFormat="1" x14ac:dyDescent="0.2">
      <c r="A342" s="197"/>
      <c r="B342" s="229" t="s">
        <v>75</v>
      </c>
      <c r="C342" s="179"/>
    </row>
    <row r="343" spans="1:15825" x14ac:dyDescent="0.2">
      <c r="A343" s="217" t="str">
        <f>'06-DQE-Infrastructures'!A162</f>
        <v>05.03.05</v>
      </c>
      <c r="B343" s="220" t="str">
        <f>'06-DQE-Infrastructures'!B162</f>
        <v xml:space="preserve">Marque de Point d'Arrêt Intermédiare - Ligne discontinue jaune - largeur 0,30m  - longueur 0,90m - vide 0,90m </v>
      </c>
      <c r="C343" s="196"/>
    </row>
    <row r="344" spans="1:15825" s="38" customFormat="1" x14ac:dyDescent="0.2">
      <c r="A344" s="197"/>
      <c r="B344" s="169" t="s">
        <v>75</v>
      </c>
      <c r="C344" s="179"/>
    </row>
    <row r="345" spans="1:15825" x14ac:dyDescent="0.2">
      <c r="A345" s="217" t="str">
        <f>'06-DQE-Infrastructures'!A163</f>
        <v>05.03.06</v>
      </c>
      <c r="B345" s="220" t="str">
        <f>'06-DQE-Infrastructures'!B163</f>
        <v xml:space="preserve">Flèche - dimension 2,00x2,00x2,00m </v>
      </c>
      <c r="C345" s="196"/>
    </row>
    <row r="346" spans="1:15825" s="38" customFormat="1" x14ac:dyDescent="0.2">
      <c r="A346" s="197"/>
      <c r="B346" s="169" t="s">
        <v>72</v>
      </c>
      <c r="C346" s="179"/>
    </row>
    <row r="347" spans="1:15825" x14ac:dyDescent="0.2">
      <c r="A347" s="217" t="str">
        <f>'06-DQE-Infrastructures'!A164</f>
        <v>05.03.07</v>
      </c>
      <c r="B347" s="220" t="str">
        <f>'06-DQE-Infrastructures'!B164</f>
        <v>Lettres - Ht=4,00m (MAX SPAN 36M)</v>
      </c>
      <c r="C347" s="196"/>
    </row>
    <row r="348" spans="1:15825" s="38" customFormat="1" x14ac:dyDescent="0.2">
      <c r="A348" s="197"/>
      <c r="B348" s="169" t="s">
        <v>72</v>
      </c>
      <c r="C348" s="179"/>
    </row>
    <row r="349" spans="1:15825" s="38" customFormat="1" x14ac:dyDescent="0.2">
      <c r="A349" s="217" t="str">
        <f>'06-DQE-Infrastructures'!A165</f>
        <v>05.03.08</v>
      </c>
      <c r="B349" s="220" t="str">
        <f>'06-DQE-Infrastructures'!B165</f>
        <v>Fond (Rectangle Jaune en fond des chiffres et lettres)</v>
      </c>
      <c r="C349" s="196"/>
    </row>
    <row r="350" spans="1:15825" x14ac:dyDescent="0.2">
      <c r="A350" s="197"/>
      <c r="B350" s="169" t="s">
        <v>76</v>
      </c>
      <c r="C350" s="179"/>
    </row>
    <row r="351" spans="1:15825" s="34" customFormat="1" x14ac:dyDescent="0.2">
      <c r="A351" s="217" t="str">
        <f>'06-DQE-Infrastructures'!A166</f>
        <v>05.03.09</v>
      </c>
      <c r="B351" s="220" t="str">
        <f>'06-DQE-Infrastructures'!B166</f>
        <v>Marquage divers</v>
      </c>
      <c r="C351" s="196"/>
      <c r="D351" s="77"/>
      <c r="E351" s="78"/>
      <c r="F351" s="77"/>
      <c r="G351" s="77"/>
      <c r="H351" s="78"/>
      <c r="I351" s="77"/>
      <c r="J351" s="77"/>
      <c r="K351" s="78"/>
      <c r="L351" s="77"/>
      <c r="M351" s="77"/>
      <c r="N351" s="78"/>
      <c r="O351" s="77"/>
      <c r="P351" s="77"/>
      <c r="Q351" s="78"/>
      <c r="R351" s="77"/>
      <c r="S351" s="77"/>
      <c r="T351" s="78"/>
      <c r="U351" s="77"/>
      <c r="V351" s="77"/>
      <c r="W351" s="78"/>
      <c r="X351" s="77"/>
      <c r="Y351" s="77"/>
      <c r="Z351" s="78"/>
      <c r="AA351" s="77"/>
      <c r="AB351" s="77"/>
      <c r="AC351" s="78"/>
      <c r="AD351" s="77"/>
      <c r="AE351" s="77"/>
      <c r="AF351" s="78"/>
      <c r="AG351" s="77"/>
      <c r="AH351" s="77"/>
      <c r="AI351" s="78"/>
      <c r="AJ351" s="77"/>
      <c r="AK351" s="77"/>
      <c r="AL351" s="78"/>
      <c r="AM351" s="77"/>
      <c r="AN351" s="77"/>
      <c r="AO351" s="78"/>
      <c r="AP351" s="77"/>
      <c r="AQ351" s="77"/>
      <c r="AR351" s="78"/>
      <c r="AS351" s="77"/>
      <c r="AT351" s="77"/>
      <c r="AU351" s="78"/>
      <c r="AV351" s="77"/>
      <c r="AW351" s="77"/>
      <c r="AX351" s="78"/>
      <c r="AY351" s="77"/>
      <c r="AZ351" s="77"/>
      <c r="BA351" s="78"/>
      <c r="BB351" s="77"/>
      <c r="BC351" s="77"/>
      <c r="BD351" s="78"/>
      <c r="BE351" s="77"/>
      <c r="BF351" s="77"/>
      <c r="BG351" s="78"/>
      <c r="BH351" s="77"/>
      <c r="BI351" s="77"/>
      <c r="BJ351" s="78"/>
      <c r="BK351" s="77"/>
      <c r="BL351" s="77"/>
      <c r="BM351" s="78"/>
      <c r="BN351" s="77"/>
      <c r="BO351" s="77"/>
      <c r="BP351" s="78"/>
      <c r="BQ351" s="77"/>
      <c r="BR351" s="77"/>
      <c r="BS351" s="78"/>
      <c r="BT351" s="77"/>
      <c r="BU351" s="77"/>
      <c r="BV351" s="78"/>
      <c r="BW351" s="77"/>
      <c r="BX351" s="77"/>
      <c r="BY351" s="78"/>
      <c r="BZ351" s="77"/>
      <c r="CA351" s="77"/>
      <c r="CB351" s="78"/>
      <c r="CC351" s="77"/>
      <c r="CD351" s="77"/>
      <c r="CE351" s="78"/>
      <c r="CF351" s="77"/>
      <c r="CG351" s="77"/>
      <c r="CH351" s="78"/>
      <c r="CI351" s="77"/>
      <c r="CJ351" s="77"/>
      <c r="CK351" s="78"/>
      <c r="CL351" s="77"/>
      <c r="CM351" s="77"/>
      <c r="CN351" s="78"/>
      <c r="CO351" s="79"/>
      <c r="CP351" s="79"/>
      <c r="CQ351" s="35"/>
      <c r="CR351" s="80"/>
      <c r="CS351" s="79"/>
      <c r="CT351" s="35"/>
      <c r="CU351" s="80"/>
      <c r="CV351" s="79"/>
      <c r="CW351" s="35"/>
      <c r="CX351" s="80"/>
      <c r="CY351" s="79"/>
      <c r="CZ351" s="35"/>
      <c r="DA351" s="80"/>
      <c r="DB351" s="79"/>
      <c r="DC351" s="35"/>
      <c r="DD351" s="80"/>
      <c r="DE351" s="79"/>
      <c r="DF351" s="35"/>
      <c r="DG351" s="80"/>
      <c r="DH351" s="79"/>
      <c r="DI351" s="35"/>
      <c r="DJ351" s="80"/>
      <c r="DK351" s="79"/>
      <c r="DL351" s="35"/>
      <c r="DM351" s="80"/>
      <c r="DN351" s="79"/>
      <c r="DO351" s="35"/>
      <c r="DP351" s="80"/>
      <c r="DQ351" s="79"/>
      <c r="DR351" s="35"/>
      <c r="DS351" s="80"/>
      <c r="DT351" s="79"/>
      <c r="DU351" s="35"/>
      <c r="DV351" s="80"/>
      <c r="DW351" s="79"/>
      <c r="DX351" s="35"/>
      <c r="DY351" s="80"/>
      <c r="DZ351" s="79"/>
      <c r="EA351" s="35"/>
      <c r="EB351" s="80"/>
      <c r="EC351" s="79"/>
      <c r="ED351" s="35"/>
      <c r="EE351" s="80"/>
      <c r="EF351" s="79"/>
      <c r="EG351" s="35"/>
      <c r="EH351" s="80"/>
      <c r="EI351" s="79"/>
      <c r="EJ351" s="35"/>
      <c r="EK351" s="80"/>
      <c r="EL351" s="79"/>
      <c r="EM351" s="35"/>
      <c r="EN351" s="80"/>
      <c r="EO351" s="79"/>
      <c r="EP351" s="35"/>
      <c r="EQ351" s="80"/>
      <c r="ER351" s="79"/>
      <c r="ES351" s="35"/>
      <c r="ET351" s="80"/>
      <c r="EU351" s="79"/>
      <c r="EV351" s="35"/>
      <c r="EW351" s="80"/>
      <c r="EX351" s="79"/>
      <c r="EY351" s="35"/>
      <c r="EZ351" s="80"/>
      <c r="FA351" s="79"/>
      <c r="FB351" s="35"/>
      <c r="FC351" s="80"/>
      <c r="FD351" s="79"/>
      <c r="FE351" s="35"/>
      <c r="FF351" s="80"/>
      <c r="FG351" s="79"/>
      <c r="FH351" s="35"/>
      <c r="FI351" s="80"/>
      <c r="FJ351" s="79"/>
      <c r="FK351" s="35"/>
      <c r="FL351" s="80"/>
      <c r="FM351" s="79"/>
      <c r="FN351" s="35"/>
      <c r="FO351" s="80"/>
      <c r="FP351" s="79"/>
      <c r="FQ351" s="35"/>
      <c r="FR351" s="80"/>
      <c r="FS351" s="79"/>
      <c r="FT351" s="35"/>
      <c r="FU351" s="80"/>
      <c r="FV351" s="79"/>
      <c r="FW351" s="35"/>
      <c r="FX351" s="80"/>
      <c r="FY351" s="79"/>
      <c r="FZ351" s="35"/>
      <c r="GA351" s="80"/>
      <c r="GB351" s="79"/>
      <c r="GC351" s="35"/>
      <c r="GD351" s="80"/>
      <c r="GE351" s="79"/>
      <c r="GF351" s="35"/>
      <c r="GG351" s="80"/>
      <c r="GH351" s="79"/>
      <c r="GI351" s="35"/>
      <c r="GJ351" s="80"/>
      <c r="GK351" s="79"/>
      <c r="GL351" s="35"/>
      <c r="GM351" s="80"/>
      <c r="GN351" s="79"/>
      <c r="GO351" s="35"/>
      <c r="GP351" s="80"/>
      <c r="GQ351" s="79"/>
      <c r="GR351" s="35"/>
      <c r="GS351" s="80"/>
      <c r="GT351" s="79"/>
      <c r="GU351" s="35"/>
      <c r="GV351" s="80"/>
      <c r="GW351" s="79"/>
      <c r="GX351" s="35"/>
      <c r="GY351" s="80"/>
      <c r="GZ351" s="79"/>
      <c r="HA351" s="35"/>
      <c r="HB351" s="80"/>
      <c r="HC351" s="79"/>
      <c r="HD351" s="35"/>
      <c r="HE351" s="80"/>
      <c r="HF351" s="79"/>
      <c r="HG351" s="35"/>
      <c r="HH351" s="80"/>
      <c r="HI351" s="79"/>
      <c r="HJ351" s="35"/>
      <c r="HK351" s="80"/>
      <c r="HL351" s="79"/>
      <c r="HM351" s="35"/>
      <c r="HN351" s="80"/>
      <c r="HO351" s="79"/>
      <c r="HP351" s="35"/>
      <c r="HQ351" s="80"/>
      <c r="HR351" s="79"/>
      <c r="HS351" s="35"/>
      <c r="HT351" s="80"/>
      <c r="HU351" s="79"/>
      <c r="HV351" s="35"/>
      <c r="HW351" s="80"/>
      <c r="HX351" s="79"/>
      <c r="HY351" s="35"/>
      <c r="HZ351" s="80"/>
      <c r="IA351" s="79"/>
      <c r="IB351" s="35"/>
      <c r="IC351" s="80"/>
      <c r="ID351" s="79"/>
      <c r="IE351" s="35"/>
      <c r="IF351" s="80"/>
      <c r="IG351" s="79"/>
      <c r="IH351" s="35"/>
      <c r="II351" s="80"/>
      <c r="IJ351" s="79"/>
      <c r="IK351" s="35"/>
      <c r="IL351" s="80"/>
      <c r="IM351" s="79"/>
      <c r="IN351" s="35"/>
      <c r="IO351" s="80"/>
      <c r="IP351" s="79"/>
      <c r="IQ351" s="35"/>
      <c r="IR351" s="80"/>
      <c r="IS351" s="79"/>
      <c r="IT351" s="35"/>
      <c r="IU351" s="80"/>
      <c r="IV351" s="79"/>
      <c r="IW351" s="35"/>
      <c r="IX351" s="80"/>
      <c r="IY351" s="79"/>
      <c r="IZ351" s="35"/>
      <c r="JA351" s="80"/>
      <c r="JB351" s="79"/>
      <c r="JC351" s="35"/>
      <c r="JD351" s="80"/>
      <c r="JE351" s="79"/>
      <c r="JF351" s="35"/>
      <c r="JG351" s="80"/>
      <c r="JH351" s="79"/>
      <c r="JI351" s="35"/>
      <c r="JJ351" s="80"/>
      <c r="JK351" s="79"/>
      <c r="JL351" s="35"/>
      <c r="JM351" s="80"/>
      <c r="JN351" s="79"/>
      <c r="JO351" s="35"/>
      <c r="JP351" s="80"/>
      <c r="JQ351" s="79"/>
      <c r="JR351" s="35"/>
      <c r="JS351" s="80"/>
      <c r="JT351" s="79"/>
      <c r="JU351" s="35"/>
      <c r="JV351" s="80"/>
      <c r="JW351" s="79"/>
      <c r="JX351" s="35"/>
      <c r="JY351" s="80"/>
      <c r="JZ351" s="79"/>
      <c r="KA351" s="35"/>
      <c r="KB351" s="80"/>
      <c r="KC351" s="79"/>
      <c r="KD351" s="35"/>
      <c r="KE351" s="80"/>
      <c r="KF351" s="79"/>
      <c r="KG351" s="35"/>
      <c r="KH351" s="80"/>
      <c r="KI351" s="79"/>
      <c r="KJ351" s="35"/>
      <c r="KK351" s="80"/>
      <c r="KL351" s="79"/>
      <c r="KM351" s="35"/>
      <c r="KN351" s="80"/>
      <c r="KO351" s="79"/>
      <c r="KP351" s="35"/>
      <c r="KQ351" s="80"/>
      <c r="KR351" s="79"/>
      <c r="KS351" s="35"/>
      <c r="KT351" s="80"/>
      <c r="KU351" s="79"/>
      <c r="KV351" s="35"/>
      <c r="KW351" s="80"/>
      <c r="KX351" s="79"/>
      <c r="KY351" s="35"/>
      <c r="KZ351" s="80"/>
      <c r="LA351" s="79"/>
      <c r="LB351" s="35"/>
      <c r="LC351" s="80"/>
      <c r="LD351" s="79"/>
      <c r="LE351" s="35"/>
      <c r="LF351" s="80"/>
      <c r="LG351" s="79"/>
      <c r="LH351" s="35"/>
      <c r="LI351" s="80"/>
      <c r="LJ351" s="79"/>
      <c r="LK351" s="35"/>
      <c r="LL351" s="80"/>
      <c r="LM351" s="79"/>
      <c r="LN351" s="35"/>
      <c r="LO351" s="80"/>
      <c r="LP351" s="79"/>
      <c r="LQ351" s="35"/>
      <c r="LR351" s="80"/>
      <c r="LS351" s="79"/>
      <c r="LT351" s="35"/>
      <c r="LU351" s="80"/>
      <c r="LV351" s="79"/>
      <c r="LW351" s="35"/>
      <c r="LX351" s="80"/>
      <c r="LY351" s="79"/>
      <c r="LZ351" s="35"/>
      <c r="MA351" s="80"/>
      <c r="MB351" s="79"/>
      <c r="MC351" s="35"/>
      <c r="MD351" s="80"/>
      <c r="ME351" s="79"/>
      <c r="MF351" s="35"/>
      <c r="MG351" s="80"/>
      <c r="MH351" s="79"/>
      <c r="MI351" s="35"/>
      <c r="MJ351" s="80"/>
      <c r="MK351" s="79"/>
      <c r="ML351" s="35"/>
      <c r="MM351" s="80"/>
      <c r="MN351" s="79"/>
      <c r="MO351" s="35"/>
      <c r="MP351" s="80"/>
      <c r="MQ351" s="79"/>
      <c r="MR351" s="35"/>
      <c r="MS351" s="80"/>
      <c r="MT351" s="79"/>
      <c r="MU351" s="35"/>
      <c r="MV351" s="80"/>
      <c r="MW351" s="79"/>
      <c r="MX351" s="35"/>
      <c r="MY351" s="80"/>
      <c r="MZ351" s="79"/>
      <c r="NA351" s="35"/>
      <c r="NB351" s="80"/>
      <c r="NC351" s="79"/>
      <c r="ND351" s="35"/>
      <c r="NE351" s="80"/>
      <c r="NF351" s="79"/>
      <c r="NG351" s="35"/>
      <c r="NH351" s="80"/>
      <c r="NI351" s="79"/>
      <c r="NJ351" s="35"/>
      <c r="NK351" s="80"/>
      <c r="NL351" s="79"/>
      <c r="NM351" s="35"/>
      <c r="NN351" s="80"/>
      <c r="NO351" s="79"/>
      <c r="NP351" s="35"/>
      <c r="NQ351" s="80"/>
      <c r="NR351" s="79"/>
      <c r="NS351" s="35"/>
      <c r="NT351" s="80"/>
      <c r="NU351" s="79"/>
      <c r="NV351" s="35"/>
      <c r="NW351" s="80"/>
      <c r="NX351" s="79"/>
      <c r="NY351" s="35"/>
      <c r="NZ351" s="80"/>
      <c r="OA351" s="79"/>
      <c r="OB351" s="35"/>
      <c r="OC351" s="80"/>
      <c r="OD351" s="79"/>
      <c r="OE351" s="35"/>
      <c r="OF351" s="80"/>
      <c r="OG351" s="79"/>
      <c r="OH351" s="35"/>
      <c r="OI351" s="80"/>
      <c r="OJ351" s="79"/>
      <c r="OK351" s="35"/>
      <c r="OL351" s="80"/>
      <c r="OM351" s="79"/>
      <c r="ON351" s="35"/>
      <c r="OO351" s="80"/>
      <c r="OP351" s="79"/>
      <c r="OQ351" s="35"/>
      <c r="OR351" s="80"/>
      <c r="OS351" s="79"/>
      <c r="OT351" s="35"/>
      <c r="OU351" s="80"/>
      <c r="OV351" s="79"/>
      <c r="OW351" s="35"/>
      <c r="OX351" s="80"/>
      <c r="OY351" s="79"/>
      <c r="OZ351" s="35"/>
      <c r="PA351" s="80"/>
      <c r="PB351" s="79"/>
      <c r="PC351" s="35"/>
      <c r="PD351" s="80"/>
      <c r="PE351" s="79"/>
      <c r="PF351" s="35"/>
      <c r="PG351" s="80"/>
      <c r="PH351" s="79"/>
      <c r="PI351" s="35"/>
      <c r="PJ351" s="80"/>
      <c r="PK351" s="79"/>
      <c r="PL351" s="35"/>
      <c r="PM351" s="80"/>
      <c r="PN351" s="79"/>
      <c r="PO351" s="35"/>
      <c r="PP351" s="80"/>
      <c r="PQ351" s="79"/>
      <c r="PR351" s="35"/>
      <c r="PS351" s="80"/>
      <c r="PT351" s="79"/>
      <c r="PU351" s="35"/>
      <c r="PV351" s="80"/>
      <c r="PW351" s="79"/>
      <c r="PX351" s="35"/>
      <c r="PY351" s="80"/>
      <c r="PZ351" s="79"/>
      <c r="QA351" s="35"/>
      <c r="QB351" s="80"/>
      <c r="QC351" s="79"/>
      <c r="QD351" s="35"/>
      <c r="QE351" s="80"/>
      <c r="QF351" s="79"/>
      <c r="QG351" s="35"/>
      <c r="QH351" s="80"/>
      <c r="QI351" s="79"/>
      <c r="QJ351" s="35"/>
      <c r="QK351" s="80"/>
      <c r="QL351" s="79"/>
      <c r="QM351" s="35"/>
      <c r="QN351" s="80"/>
      <c r="QO351" s="79"/>
      <c r="QP351" s="35"/>
      <c r="QQ351" s="80"/>
      <c r="QR351" s="79"/>
      <c r="QS351" s="35"/>
      <c r="QT351" s="80"/>
      <c r="QU351" s="79"/>
      <c r="QV351" s="35"/>
      <c r="QW351" s="80"/>
      <c r="QX351" s="79"/>
      <c r="QY351" s="35"/>
      <c r="QZ351" s="80"/>
      <c r="RA351" s="79"/>
      <c r="RB351" s="35"/>
      <c r="RC351" s="80"/>
      <c r="RD351" s="79"/>
      <c r="RE351" s="35"/>
      <c r="RF351" s="80"/>
      <c r="RG351" s="79"/>
      <c r="RH351" s="35"/>
      <c r="RI351" s="80"/>
      <c r="RJ351" s="79"/>
      <c r="RK351" s="35"/>
      <c r="RL351" s="80"/>
      <c r="RM351" s="79"/>
      <c r="RN351" s="35"/>
      <c r="RO351" s="80"/>
      <c r="RP351" s="79"/>
      <c r="RQ351" s="35"/>
      <c r="RR351" s="80"/>
      <c r="RS351" s="79"/>
      <c r="RT351" s="35"/>
      <c r="RU351" s="80"/>
      <c r="RV351" s="79"/>
      <c r="RW351" s="35"/>
      <c r="RX351" s="80"/>
      <c r="RY351" s="79"/>
      <c r="RZ351" s="35"/>
      <c r="SA351" s="80"/>
      <c r="SB351" s="79"/>
      <c r="SC351" s="35"/>
      <c r="SD351" s="80"/>
      <c r="SE351" s="79"/>
      <c r="SF351" s="35"/>
      <c r="SG351" s="80"/>
      <c r="SH351" s="79"/>
      <c r="SI351" s="35"/>
      <c r="SJ351" s="80"/>
      <c r="SK351" s="79"/>
      <c r="SL351" s="35"/>
      <c r="SM351" s="80"/>
      <c r="SN351" s="79"/>
      <c r="SO351" s="35"/>
      <c r="SP351" s="80"/>
      <c r="SQ351" s="79"/>
      <c r="SR351" s="35"/>
      <c r="SS351" s="80"/>
      <c r="ST351" s="79"/>
      <c r="SU351" s="35"/>
      <c r="SV351" s="80"/>
      <c r="SW351" s="79"/>
      <c r="SX351" s="35"/>
      <c r="SY351" s="80"/>
      <c r="SZ351" s="79"/>
      <c r="TA351" s="35"/>
      <c r="TB351" s="80"/>
      <c r="TC351" s="79"/>
      <c r="TD351" s="35"/>
      <c r="TE351" s="80"/>
      <c r="TF351" s="79"/>
      <c r="TG351" s="35"/>
      <c r="TH351" s="80"/>
      <c r="TI351" s="79"/>
      <c r="TJ351" s="35"/>
      <c r="TK351" s="80"/>
      <c r="TL351" s="79"/>
      <c r="TM351" s="35"/>
      <c r="TN351" s="80"/>
      <c r="TO351" s="79"/>
      <c r="TP351" s="35"/>
      <c r="TQ351" s="80"/>
      <c r="TR351" s="79"/>
      <c r="TS351" s="35"/>
      <c r="TT351" s="80"/>
      <c r="TU351" s="79"/>
      <c r="TV351" s="35"/>
      <c r="TW351" s="80"/>
      <c r="TX351" s="79"/>
      <c r="TY351" s="35"/>
      <c r="TZ351" s="80"/>
      <c r="UA351" s="79"/>
      <c r="UB351" s="35"/>
      <c r="UC351" s="80"/>
      <c r="UD351" s="79"/>
      <c r="UE351" s="35"/>
      <c r="UF351" s="80"/>
      <c r="UG351" s="79"/>
      <c r="UH351" s="35"/>
      <c r="UI351" s="80"/>
      <c r="UJ351" s="79"/>
      <c r="UK351" s="35"/>
      <c r="UL351" s="80"/>
      <c r="UM351" s="79"/>
      <c r="UN351" s="35"/>
      <c r="UO351" s="80"/>
      <c r="UP351" s="79"/>
      <c r="UQ351" s="35"/>
      <c r="UR351" s="80"/>
      <c r="US351" s="79"/>
      <c r="UT351" s="35"/>
      <c r="UU351" s="80"/>
      <c r="UV351" s="79"/>
      <c r="UW351" s="35"/>
      <c r="UX351" s="80"/>
      <c r="UY351" s="79"/>
      <c r="UZ351" s="35"/>
      <c r="VA351" s="80"/>
      <c r="VB351" s="79"/>
      <c r="VC351" s="35"/>
      <c r="VD351" s="80"/>
      <c r="VE351" s="79"/>
      <c r="VF351" s="35"/>
      <c r="VG351" s="80"/>
      <c r="VH351" s="79"/>
      <c r="VI351" s="35"/>
      <c r="VJ351" s="80"/>
      <c r="VK351" s="79"/>
      <c r="VL351" s="35"/>
      <c r="VM351" s="80"/>
      <c r="VN351" s="79"/>
      <c r="VO351" s="35"/>
      <c r="VP351" s="80"/>
      <c r="VQ351" s="79"/>
      <c r="VR351" s="35"/>
      <c r="VS351" s="80"/>
      <c r="VT351" s="79"/>
      <c r="VU351" s="35"/>
      <c r="VV351" s="80"/>
      <c r="VW351" s="79"/>
      <c r="VX351" s="35"/>
      <c r="VY351" s="80"/>
      <c r="VZ351" s="79"/>
      <c r="WA351" s="35"/>
      <c r="WB351" s="80"/>
      <c r="WC351" s="79"/>
      <c r="WD351" s="35"/>
      <c r="WE351" s="80"/>
      <c r="WF351" s="79"/>
      <c r="WG351" s="35"/>
      <c r="WH351" s="80"/>
      <c r="WI351" s="79"/>
      <c r="WJ351" s="35"/>
      <c r="WK351" s="80"/>
      <c r="WL351" s="79"/>
      <c r="WM351" s="35"/>
      <c r="WN351" s="80"/>
      <c r="WO351" s="79"/>
      <c r="WP351" s="35"/>
      <c r="WQ351" s="80"/>
      <c r="WR351" s="79"/>
      <c r="WS351" s="35"/>
      <c r="WT351" s="80"/>
      <c r="WU351" s="79"/>
      <c r="WV351" s="35"/>
      <c r="WW351" s="80"/>
      <c r="WX351" s="79"/>
      <c r="WY351" s="35"/>
      <c r="WZ351" s="80"/>
      <c r="XA351" s="79"/>
      <c r="XB351" s="35"/>
      <c r="XC351" s="80"/>
      <c r="XD351" s="79"/>
      <c r="XE351" s="35"/>
      <c r="XF351" s="80"/>
      <c r="XG351" s="79"/>
      <c r="XH351" s="35"/>
      <c r="XI351" s="80"/>
      <c r="XJ351" s="79"/>
      <c r="XK351" s="35"/>
      <c r="XL351" s="80"/>
      <c r="XM351" s="79"/>
      <c r="XN351" s="35"/>
      <c r="XO351" s="80"/>
      <c r="XP351" s="79"/>
      <c r="XQ351" s="35"/>
      <c r="XR351" s="80"/>
      <c r="XS351" s="79"/>
      <c r="XT351" s="35"/>
      <c r="XU351" s="80"/>
      <c r="XV351" s="79"/>
      <c r="XW351" s="35"/>
      <c r="XX351" s="80"/>
      <c r="XY351" s="79"/>
      <c r="XZ351" s="35"/>
      <c r="YA351" s="80"/>
      <c r="YB351" s="79"/>
      <c r="YC351" s="35"/>
      <c r="YD351" s="80"/>
      <c r="YE351" s="79"/>
      <c r="YF351" s="35"/>
      <c r="YG351" s="80"/>
      <c r="YH351" s="79"/>
      <c r="YI351" s="35"/>
      <c r="YJ351" s="80"/>
      <c r="YK351" s="79"/>
      <c r="YL351" s="35"/>
      <c r="YM351" s="80"/>
      <c r="YN351" s="79"/>
      <c r="YO351" s="35"/>
      <c r="YP351" s="80"/>
      <c r="YQ351" s="79"/>
      <c r="YR351" s="35"/>
      <c r="YS351" s="80"/>
      <c r="YT351" s="79"/>
      <c r="YU351" s="35"/>
      <c r="YV351" s="80"/>
      <c r="YW351" s="79"/>
      <c r="YX351" s="35"/>
      <c r="YY351" s="80"/>
      <c r="YZ351" s="79"/>
      <c r="ZA351" s="35"/>
      <c r="ZB351" s="80"/>
      <c r="ZC351" s="79"/>
      <c r="ZD351" s="35"/>
      <c r="ZE351" s="80"/>
      <c r="ZF351" s="79"/>
      <c r="ZG351" s="35"/>
      <c r="ZH351" s="80"/>
      <c r="ZI351" s="79"/>
      <c r="ZJ351" s="35"/>
      <c r="ZK351" s="80"/>
      <c r="ZL351" s="79"/>
      <c r="ZM351" s="35"/>
      <c r="ZN351" s="80"/>
      <c r="ZO351" s="79"/>
      <c r="ZP351" s="35"/>
      <c r="ZQ351" s="80"/>
      <c r="ZR351" s="79"/>
      <c r="ZS351" s="35"/>
      <c r="ZT351" s="80"/>
      <c r="ZU351" s="79"/>
      <c r="ZV351" s="35"/>
      <c r="ZW351" s="80"/>
      <c r="ZX351" s="79"/>
      <c r="ZY351" s="35"/>
      <c r="ZZ351" s="80"/>
      <c r="AAA351" s="79"/>
      <c r="AAB351" s="35"/>
      <c r="AAC351" s="80"/>
      <c r="AAD351" s="79"/>
      <c r="AAE351" s="35"/>
      <c r="AAF351" s="80"/>
      <c r="AAG351" s="79"/>
      <c r="AAH351" s="35"/>
      <c r="AAI351" s="80"/>
      <c r="AAJ351" s="79"/>
      <c r="AAK351" s="35"/>
      <c r="AAL351" s="80"/>
      <c r="AAM351" s="79"/>
      <c r="AAN351" s="35"/>
      <c r="AAO351" s="80"/>
      <c r="AAP351" s="79"/>
      <c r="AAQ351" s="35"/>
      <c r="AAR351" s="80"/>
      <c r="AAS351" s="79"/>
      <c r="AAT351" s="35"/>
      <c r="AAU351" s="80"/>
      <c r="AAV351" s="79"/>
      <c r="AAW351" s="35"/>
      <c r="AAX351" s="80"/>
      <c r="AAY351" s="79"/>
      <c r="AAZ351" s="35"/>
      <c r="ABA351" s="80"/>
      <c r="ABB351" s="79"/>
      <c r="ABC351" s="35"/>
      <c r="ABD351" s="80"/>
      <c r="ABE351" s="79"/>
      <c r="ABF351" s="35"/>
      <c r="ABG351" s="80"/>
      <c r="ABH351" s="79"/>
      <c r="ABI351" s="35"/>
      <c r="ABJ351" s="80"/>
      <c r="ABK351" s="79"/>
      <c r="ABL351" s="35"/>
      <c r="ABM351" s="80"/>
      <c r="ABN351" s="79"/>
      <c r="ABO351" s="35"/>
      <c r="ABP351" s="80"/>
      <c r="ABQ351" s="79"/>
      <c r="ABR351" s="35"/>
      <c r="ABS351" s="80"/>
      <c r="ABT351" s="79"/>
      <c r="ABU351" s="35"/>
      <c r="ABV351" s="80"/>
      <c r="ABW351" s="79"/>
      <c r="ABX351" s="35"/>
      <c r="ABY351" s="80"/>
      <c r="ABZ351" s="79"/>
      <c r="ACA351" s="35"/>
      <c r="ACB351" s="80"/>
      <c r="ACC351" s="79"/>
      <c r="ACD351" s="35"/>
      <c r="ACE351" s="80"/>
      <c r="ACF351" s="79"/>
      <c r="ACG351" s="35"/>
      <c r="ACH351" s="80"/>
      <c r="ACI351" s="79"/>
      <c r="ACJ351" s="35"/>
      <c r="ACK351" s="80"/>
      <c r="ACL351" s="79"/>
      <c r="ACM351" s="35"/>
      <c r="ACN351" s="80"/>
      <c r="ACO351" s="79"/>
      <c r="ACP351" s="35"/>
      <c r="ACQ351" s="80"/>
      <c r="ACR351" s="79"/>
      <c r="ACS351" s="35"/>
      <c r="ACT351" s="80"/>
      <c r="ACU351" s="79"/>
      <c r="ACV351" s="35"/>
      <c r="ACW351" s="80"/>
      <c r="ACX351" s="79"/>
      <c r="ACY351" s="35"/>
      <c r="ACZ351" s="80"/>
      <c r="ADA351" s="79"/>
      <c r="ADB351" s="35"/>
      <c r="ADC351" s="80"/>
      <c r="ADD351" s="79"/>
      <c r="ADE351" s="35"/>
      <c r="ADF351" s="80"/>
      <c r="ADG351" s="79"/>
      <c r="ADH351" s="35"/>
      <c r="ADI351" s="80"/>
      <c r="ADJ351" s="79"/>
      <c r="ADK351" s="35"/>
      <c r="ADL351" s="80"/>
      <c r="ADM351" s="79"/>
      <c r="ADN351" s="35"/>
      <c r="ADO351" s="80"/>
      <c r="ADP351" s="79"/>
      <c r="ADQ351" s="35"/>
      <c r="ADR351" s="80"/>
      <c r="ADS351" s="79"/>
      <c r="ADT351" s="35"/>
      <c r="ADU351" s="80"/>
      <c r="ADV351" s="79"/>
      <c r="ADW351" s="35"/>
      <c r="ADX351" s="80"/>
      <c r="ADY351" s="79"/>
      <c r="ADZ351" s="35"/>
      <c r="AEA351" s="80"/>
      <c r="AEB351" s="79"/>
      <c r="AEC351" s="35"/>
      <c r="AED351" s="80"/>
      <c r="AEE351" s="79"/>
      <c r="AEF351" s="35"/>
      <c r="AEG351" s="80"/>
      <c r="AEH351" s="79"/>
      <c r="AEI351" s="35"/>
      <c r="AEJ351" s="80"/>
      <c r="AEK351" s="79"/>
      <c r="AEL351" s="35"/>
      <c r="AEM351" s="80"/>
      <c r="AEN351" s="79"/>
      <c r="AEO351" s="35"/>
      <c r="AEP351" s="80"/>
      <c r="AEQ351" s="79"/>
      <c r="AER351" s="35"/>
      <c r="AES351" s="80"/>
      <c r="AET351" s="79"/>
      <c r="AEU351" s="35"/>
      <c r="AEV351" s="80"/>
      <c r="AEW351" s="79"/>
      <c r="AEX351" s="35"/>
      <c r="AEY351" s="80"/>
      <c r="AEZ351" s="79"/>
      <c r="AFA351" s="35"/>
      <c r="AFB351" s="80"/>
      <c r="AFC351" s="79"/>
      <c r="AFD351" s="35"/>
      <c r="AFE351" s="80"/>
      <c r="AFF351" s="79"/>
      <c r="AFG351" s="35"/>
      <c r="AFH351" s="80"/>
      <c r="AFI351" s="79"/>
      <c r="AFJ351" s="35"/>
      <c r="AFK351" s="80"/>
      <c r="AFL351" s="79"/>
      <c r="AFM351" s="35"/>
      <c r="AFN351" s="80"/>
      <c r="AFO351" s="79"/>
      <c r="AFP351" s="35"/>
      <c r="AFQ351" s="80"/>
      <c r="AFR351" s="79"/>
      <c r="AFS351" s="35"/>
      <c r="AFT351" s="80"/>
      <c r="AFU351" s="79"/>
      <c r="AFV351" s="35"/>
      <c r="AFW351" s="80"/>
      <c r="AFX351" s="79"/>
      <c r="AFY351" s="35"/>
      <c r="AFZ351" s="80"/>
      <c r="AGA351" s="79"/>
      <c r="AGB351" s="35"/>
      <c r="AGC351" s="80"/>
      <c r="AGD351" s="79"/>
      <c r="AGE351" s="35"/>
      <c r="AGF351" s="80"/>
      <c r="AGG351" s="79"/>
      <c r="AGH351" s="35"/>
      <c r="AGI351" s="80"/>
      <c r="AGJ351" s="79"/>
      <c r="AGK351" s="35"/>
      <c r="AGL351" s="80"/>
      <c r="AGM351" s="79"/>
      <c r="AGN351" s="35"/>
      <c r="AGO351" s="80"/>
      <c r="AGP351" s="79"/>
      <c r="AGQ351" s="35"/>
      <c r="AGR351" s="80"/>
      <c r="AGS351" s="79"/>
      <c r="AGT351" s="35"/>
      <c r="AGU351" s="80"/>
      <c r="AGV351" s="79"/>
      <c r="AGW351" s="35"/>
      <c r="AGX351" s="80"/>
      <c r="AGY351" s="79"/>
      <c r="AGZ351" s="35"/>
      <c r="AHA351" s="80"/>
      <c r="AHB351" s="79"/>
      <c r="AHC351" s="35"/>
      <c r="AHD351" s="80"/>
      <c r="AHE351" s="79"/>
      <c r="AHF351" s="35"/>
      <c r="AHG351" s="80"/>
      <c r="AHH351" s="79"/>
      <c r="AHI351" s="35"/>
      <c r="AHJ351" s="80"/>
      <c r="AHK351" s="79"/>
      <c r="AHL351" s="35"/>
      <c r="AHM351" s="80"/>
      <c r="AHN351" s="79"/>
      <c r="AHO351" s="35"/>
      <c r="AHP351" s="80"/>
      <c r="AHQ351" s="79"/>
      <c r="AHR351" s="35"/>
      <c r="AHS351" s="80"/>
      <c r="AHT351" s="79"/>
      <c r="AHU351" s="35"/>
      <c r="AHV351" s="80"/>
      <c r="AHW351" s="79"/>
      <c r="AHX351" s="35"/>
      <c r="AHY351" s="80"/>
      <c r="AHZ351" s="79"/>
      <c r="AIA351" s="35"/>
      <c r="AIB351" s="80"/>
      <c r="AIC351" s="79"/>
      <c r="AID351" s="35"/>
      <c r="AIE351" s="80"/>
      <c r="AIF351" s="79"/>
      <c r="AIG351" s="35"/>
      <c r="AIH351" s="80"/>
      <c r="AII351" s="79"/>
      <c r="AIJ351" s="35"/>
      <c r="AIK351" s="80"/>
      <c r="AIL351" s="79"/>
      <c r="AIM351" s="35"/>
      <c r="AIN351" s="80"/>
      <c r="AIO351" s="79"/>
      <c r="AIP351" s="35"/>
      <c r="AIQ351" s="80"/>
      <c r="AIR351" s="79"/>
      <c r="AIS351" s="35"/>
      <c r="AIT351" s="80"/>
      <c r="AIU351" s="79"/>
      <c r="AIV351" s="35"/>
      <c r="AIW351" s="80"/>
      <c r="AIX351" s="79"/>
      <c r="AIY351" s="35"/>
      <c r="AIZ351" s="80"/>
      <c r="AJA351" s="79"/>
      <c r="AJB351" s="35"/>
      <c r="AJC351" s="80"/>
      <c r="AJD351" s="79"/>
      <c r="AJE351" s="35"/>
      <c r="AJF351" s="80"/>
      <c r="AJG351" s="79"/>
      <c r="AJH351" s="35"/>
      <c r="AJI351" s="80"/>
      <c r="AJJ351" s="79"/>
      <c r="AJK351" s="35"/>
      <c r="AJL351" s="80"/>
      <c r="AJM351" s="79"/>
      <c r="AJN351" s="35"/>
      <c r="AJO351" s="80"/>
      <c r="AJP351" s="79"/>
      <c r="AJQ351" s="35"/>
      <c r="AJR351" s="80"/>
      <c r="AJS351" s="79"/>
      <c r="AJT351" s="35"/>
      <c r="AJU351" s="80"/>
      <c r="AJV351" s="79"/>
      <c r="AJW351" s="35"/>
      <c r="AJX351" s="80"/>
      <c r="AJY351" s="79"/>
      <c r="AJZ351" s="35"/>
      <c r="AKA351" s="80"/>
      <c r="AKB351" s="79"/>
      <c r="AKC351" s="35"/>
      <c r="AKD351" s="80"/>
      <c r="AKE351" s="79"/>
      <c r="AKF351" s="35"/>
      <c r="AKG351" s="80"/>
      <c r="AKH351" s="79"/>
      <c r="AKI351" s="35"/>
      <c r="AKJ351" s="80"/>
      <c r="AKK351" s="79"/>
      <c r="AKL351" s="35"/>
      <c r="AKM351" s="80"/>
      <c r="AKN351" s="79"/>
      <c r="AKO351" s="35"/>
      <c r="AKP351" s="80"/>
      <c r="AKQ351" s="79"/>
      <c r="AKR351" s="35"/>
      <c r="AKS351" s="80"/>
      <c r="AKT351" s="79"/>
      <c r="AKU351" s="35"/>
      <c r="AKV351" s="80"/>
      <c r="AKW351" s="79"/>
      <c r="AKX351" s="35"/>
      <c r="AKY351" s="80"/>
      <c r="AKZ351" s="79"/>
      <c r="ALA351" s="35"/>
      <c r="ALB351" s="80"/>
      <c r="ALC351" s="79"/>
      <c r="ALD351" s="35"/>
      <c r="ALE351" s="80"/>
      <c r="ALF351" s="79"/>
      <c r="ALG351" s="35"/>
      <c r="ALH351" s="80"/>
      <c r="ALI351" s="79"/>
      <c r="ALJ351" s="35"/>
      <c r="ALK351" s="80"/>
      <c r="ALL351" s="79"/>
      <c r="ALM351" s="35"/>
      <c r="ALN351" s="80"/>
      <c r="ALO351" s="79"/>
      <c r="ALP351" s="35"/>
      <c r="ALQ351" s="80"/>
      <c r="ALR351" s="79"/>
      <c r="ALS351" s="35"/>
      <c r="ALT351" s="80"/>
      <c r="ALU351" s="79"/>
      <c r="ALV351" s="35"/>
      <c r="ALW351" s="80"/>
      <c r="ALX351" s="79"/>
      <c r="ALY351" s="35"/>
      <c r="ALZ351" s="80"/>
      <c r="AMA351" s="79"/>
      <c r="AMB351" s="35"/>
      <c r="AMC351" s="80"/>
      <c r="AMD351" s="79"/>
      <c r="AME351" s="35"/>
      <c r="AMF351" s="80"/>
      <c r="AMG351" s="79"/>
      <c r="AMH351" s="35"/>
      <c r="AMI351" s="80"/>
      <c r="AMJ351" s="79"/>
      <c r="AMK351" s="35"/>
      <c r="AML351" s="80"/>
      <c r="AMM351" s="79"/>
      <c r="AMN351" s="35"/>
      <c r="AMO351" s="80"/>
      <c r="AMP351" s="79"/>
      <c r="AMQ351" s="35"/>
      <c r="AMR351" s="80"/>
      <c r="AMS351" s="79"/>
      <c r="AMT351" s="35"/>
      <c r="AMU351" s="80"/>
      <c r="AMV351" s="79"/>
      <c r="AMW351" s="35"/>
      <c r="AMX351" s="80"/>
      <c r="AMY351" s="79"/>
      <c r="AMZ351" s="35"/>
      <c r="ANA351" s="80"/>
      <c r="ANB351" s="79"/>
      <c r="ANC351" s="35"/>
      <c r="AND351" s="80"/>
      <c r="ANE351" s="79"/>
      <c r="ANF351" s="35"/>
      <c r="ANG351" s="80"/>
      <c r="ANH351" s="79"/>
      <c r="ANI351" s="35"/>
      <c r="ANJ351" s="80"/>
      <c r="ANK351" s="79"/>
      <c r="ANL351" s="35"/>
      <c r="ANM351" s="80"/>
      <c r="ANN351" s="79"/>
      <c r="ANO351" s="35"/>
      <c r="ANP351" s="80"/>
      <c r="ANQ351" s="79"/>
      <c r="ANR351" s="35"/>
      <c r="ANS351" s="80"/>
      <c r="ANT351" s="79"/>
      <c r="ANU351" s="35"/>
      <c r="ANV351" s="80"/>
      <c r="ANW351" s="79"/>
      <c r="ANX351" s="35"/>
      <c r="ANY351" s="80"/>
      <c r="ANZ351" s="79"/>
      <c r="AOA351" s="35"/>
      <c r="AOB351" s="80"/>
      <c r="AOC351" s="79"/>
      <c r="AOD351" s="35"/>
      <c r="AOE351" s="80"/>
      <c r="AOF351" s="79"/>
      <c r="AOG351" s="35"/>
      <c r="AOH351" s="80"/>
      <c r="AOI351" s="79"/>
      <c r="AOJ351" s="35"/>
      <c r="AOK351" s="80"/>
      <c r="AOL351" s="79"/>
      <c r="AOM351" s="35"/>
      <c r="AON351" s="80"/>
      <c r="AOO351" s="79"/>
      <c r="AOP351" s="35"/>
      <c r="AOQ351" s="80"/>
      <c r="AOR351" s="79"/>
      <c r="AOS351" s="35"/>
      <c r="AOT351" s="80"/>
      <c r="AOU351" s="79"/>
      <c r="AOV351" s="35"/>
      <c r="AOW351" s="80"/>
      <c r="AOX351" s="79"/>
      <c r="AOY351" s="35"/>
      <c r="AOZ351" s="80"/>
      <c r="APA351" s="79"/>
      <c r="APB351" s="35"/>
      <c r="APC351" s="80"/>
      <c r="APD351" s="79"/>
      <c r="APE351" s="35"/>
      <c r="APF351" s="80"/>
      <c r="APG351" s="79"/>
      <c r="APH351" s="35"/>
      <c r="API351" s="80"/>
      <c r="APJ351" s="79"/>
      <c r="APK351" s="35"/>
      <c r="APL351" s="80"/>
      <c r="APM351" s="79"/>
      <c r="APN351" s="35"/>
      <c r="APO351" s="80"/>
      <c r="APP351" s="79"/>
      <c r="APQ351" s="35"/>
      <c r="APR351" s="80"/>
      <c r="APS351" s="79"/>
      <c r="APT351" s="35"/>
      <c r="APU351" s="80"/>
      <c r="APV351" s="79"/>
      <c r="APW351" s="35"/>
      <c r="APX351" s="80"/>
      <c r="APY351" s="79"/>
      <c r="APZ351" s="35"/>
      <c r="AQA351" s="80"/>
      <c r="AQB351" s="79"/>
      <c r="AQC351" s="35"/>
      <c r="AQD351" s="80"/>
      <c r="AQE351" s="79"/>
      <c r="AQF351" s="35"/>
      <c r="AQG351" s="80"/>
      <c r="AQH351" s="79"/>
      <c r="AQI351" s="35"/>
      <c r="AQJ351" s="80"/>
      <c r="AQK351" s="79"/>
      <c r="AQL351" s="35"/>
      <c r="AQM351" s="80"/>
      <c r="AQN351" s="79"/>
      <c r="AQO351" s="35"/>
      <c r="AQP351" s="80"/>
      <c r="AQQ351" s="79"/>
      <c r="AQR351" s="35"/>
      <c r="AQS351" s="80"/>
      <c r="AQT351" s="79"/>
      <c r="AQU351" s="35"/>
      <c r="AQV351" s="80"/>
      <c r="AQW351" s="79"/>
      <c r="AQX351" s="35"/>
      <c r="AQY351" s="80"/>
      <c r="AQZ351" s="79"/>
      <c r="ARA351" s="35"/>
      <c r="ARB351" s="80"/>
      <c r="ARC351" s="79"/>
      <c r="ARD351" s="35"/>
      <c r="ARE351" s="80"/>
      <c r="ARF351" s="79"/>
      <c r="ARG351" s="35"/>
      <c r="ARH351" s="80"/>
      <c r="ARI351" s="79"/>
      <c r="ARJ351" s="35"/>
      <c r="ARK351" s="80"/>
      <c r="ARL351" s="79"/>
      <c r="ARM351" s="35"/>
      <c r="ARN351" s="80"/>
      <c r="ARO351" s="79"/>
      <c r="ARP351" s="35"/>
      <c r="ARQ351" s="80"/>
      <c r="ARR351" s="79"/>
      <c r="ARS351" s="35"/>
      <c r="ART351" s="80"/>
      <c r="ARU351" s="79"/>
      <c r="ARV351" s="35"/>
      <c r="ARW351" s="80"/>
      <c r="ARX351" s="79"/>
      <c r="ARY351" s="35"/>
      <c r="ARZ351" s="80"/>
      <c r="ASA351" s="79"/>
      <c r="ASB351" s="35"/>
      <c r="ASC351" s="80"/>
      <c r="ASD351" s="79"/>
      <c r="ASE351" s="35"/>
      <c r="ASF351" s="80"/>
      <c r="ASG351" s="79"/>
      <c r="ASH351" s="35"/>
      <c r="ASI351" s="80"/>
      <c r="ASJ351" s="79"/>
      <c r="ASK351" s="35"/>
      <c r="ASL351" s="80"/>
      <c r="ASM351" s="79"/>
      <c r="ASN351" s="35"/>
      <c r="ASO351" s="80"/>
      <c r="ASP351" s="79"/>
      <c r="ASQ351" s="35"/>
      <c r="ASR351" s="80"/>
      <c r="ASS351" s="79"/>
      <c r="AST351" s="35"/>
      <c r="ASU351" s="80"/>
      <c r="ASV351" s="79"/>
      <c r="ASW351" s="35"/>
      <c r="ASX351" s="80"/>
      <c r="ASY351" s="79"/>
      <c r="ASZ351" s="35"/>
      <c r="ATA351" s="80"/>
      <c r="ATB351" s="79"/>
      <c r="ATC351" s="35"/>
      <c r="ATD351" s="80"/>
      <c r="ATE351" s="79"/>
      <c r="ATF351" s="35"/>
      <c r="ATG351" s="80"/>
      <c r="ATH351" s="79"/>
      <c r="ATI351" s="35"/>
      <c r="ATJ351" s="80"/>
      <c r="ATK351" s="79"/>
      <c r="ATL351" s="35"/>
      <c r="ATM351" s="80"/>
      <c r="ATN351" s="79"/>
      <c r="ATO351" s="35"/>
      <c r="ATP351" s="80"/>
      <c r="ATQ351" s="79"/>
      <c r="ATR351" s="35"/>
      <c r="ATS351" s="80"/>
      <c r="ATT351" s="79"/>
      <c r="ATU351" s="35"/>
      <c r="ATV351" s="80"/>
      <c r="ATW351" s="79"/>
      <c r="ATX351" s="35"/>
      <c r="ATY351" s="80"/>
      <c r="ATZ351" s="79"/>
      <c r="AUA351" s="35"/>
      <c r="AUB351" s="80"/>
      <c r="AUC351" s="79"/>
      <c r="AUD351" s="35"/>
      <c r="AUE351" s="80"/>
      <c r="AUF351" s="79"/>
      <c r="AUG351" s="35"/>
      <c r="AUH351" s="80"/>
      <c r="AUI351" s="79"/>
      <c r="AUJ351" s="35"/>
      <c r="AUK351" s="80"/>
      <c r="AUL351" s="79"/>
      <c r="AUM351" s="35"/>
      <c r="AUN351" s="80"/>
      <c r="AUO351" s="79"/>
      <c r="AUP351" s="35"/>
      <c r="AUQ351" s="80"/>
      <c r="AUR351" s="79"/>
      <c r="AUS351" s="35"/>
      <c r="AUT351" s="80"/>
      <c r="AUU351" s="79"/>
      <c r="AUV351" s="35"/>
      <c r="AUW351" s="80"/>
      <c r="AUX351" s="79"/>
      <c r="AUY351" s="35"/>
      <c r="AUZ351" s="80"/>
      <c r="AVA351" s="79"/>
      <c r="AVB351" s="35"/>
      <c r="AVC351" s="80"/>
      <c r="AVD351" s="79"/>
      <c r="AVE351" s="35"/>
      <c r="AVF351" s="80"/>
      <c r="AVG351" s="79"/>
      <c r="AVH351" s="35"/>
      <c r="AVI351" s="80"/>
      <c r="AVJ351" s="79"/>
      <c r="AVK351" s="35"/>
      <c r="AVL351" s="80"/>
      <c r="AVM351" s="79"/>
      <c r="AVN351" s="35"/>
      <c r="AVO351" s="80"/>
      <c r="AVP351" s="79"/>
      <c r="AVQ351" s="35"/>
      <c r="AVR351" s="80"/>
      <c r="AVS351" s="79"/>
      <c r="AVT351" s="35"/>
      <c r="AVU351" s="80"/>
      <c r="AVV351" s="79"/>
      <c r="AVW351" s="35"/>
      <c r="AVX351" s="80"/>
      <c r="AVY351" s="79"/>
      <c r="AVZ351" s="35"/>
      <c r="AWA351" s="80"/>
      <c r="AWB351" s="79"/>
      <c r="AWC351" s="35"/>
      <c r="AWD351" s="80"/>
      <c r="AWE351" s="79"/>
      <c r="AWF351" s="35"/>
      <c r="AWG351" s="80"/>
      <c r="AWH351" s="79"/>
      <c r="AWI351" s="35"/>
      <c r="AWJ351" s="80"/>
      <c r="AWK351" s="79"/>
      <c r="AWL351" s="35"/>
      <c r="AWM351" s="80"/>
      <c r="AWN351" s="79"/>
      <c r="AWO351" s="35"/>
      <c r="AWP351" s="80"/>
      <c r="AWQ351" s="79"/>
      <c r="AWR351" s="35"/>
      <c r="AWS351" s="80"/>
      <c r="AWT351" s="79"/>
      <c r="AWU351" s="35"/>
      <c r="AWV351" s="80"/>
      <c r="AWW351" s="79"/>
      <c r="AWX351" s="35"/>
      <c r="AWY351" s="80"/>
      <c r="AWZ351" s="79"/>
      <c r="AXA351" s="35"/>
      <c r="AXB351" s="80"/>
      <c r="AXC351" s="79"/>
      <c r="AXD351" s="35"/>
      <c r="AXE351" s="80"/>
      <c r="AXF351" s="79"/>
      <c r="AXG351" s="35"/>
      <c r="AXH351" s="80"/>
      <c r="AXI351" s="79"/>
      <c r="AXJ351" s="35"/>
      <c r="AXK351" s="80"/>
      <c r="AXL351" s="79"/>
      <c r="AXM351" s="35"/>
      <c r="AXN351" s="80"/>
      <c r="AXO351" s="79"/>
      <c r="AXP351" s="35"/>
      <c r="AXQ351" s="80"/>
      <c r="AXR351" s="79"/>
      <c r="AXS351" s="35"/>
      <c r="AXT351" s="80"/>
      <c r="AXU351" s="79"/>
      <c r="AXV351" s="35"/>
      <c r="AXW351" s="80"/>
      <c r="AXX351" s="79"/>
      <c r="AXY351" s="35"/>
      <c r="AXZ351" s="80"/>
      <c r="AYA351" s="79"/>
      <c r="AYB351" s="35"/>
      <c r="AYC351" s="80"/>
      <c r="AYD351" s="79"/>
      <c r="AYE351" s="35"/>
      <c r="AYF351" s="80"/>
      <c r="AYG351" s="79"/>
      <c r="AYH351" s="35"/>
      <c r="AYI351" s="80"/>
      <c r="AYJ351" s="79"/>
      <c r="AYK351" s="35"/>
      <c r="AYL351" s="80"/>
      <c r="AYM351" s="79"/>
      <c r="AYN351" s="35"/>
      <c r="AYO351" s="80"/>
      <c r="AYP351" s="79"/>
      <c r="AYQ351" s="35"/>
      <c r="AYR351" s="80"/>
      <c r="AYS351" s="79"/>
      <c r="AYT351" s="35"/>
      <c r="AYU351" s="80"/>
      <c r="AYV351" s="79"/>
      <c r="AYW351" s="35"/>
      <c r="AYX351" s="80"/>
      <c r="AYY351" s="79"/>
      <c r="AYZ351" s="35"/>
      <c r="AZA351" s="80"/>
      <c r="AZB351" s="79"/>
      <c r="AZC351" s="35"/>
      <c r="AZD351" s="80"/>
      <c r="AZE351" s="79"/>
      <c r="AZF351" s="35"/>
      <c r="AZG351" s="80"/>
      <c r="AZH351" s="79"/>
      <c r="AZI351" s="35"/>
      <c r="AZJ351" s="80"/>
      <c r="AZK351" s="79"/>
      <c r="AZL351" s="35"/>
      <c r="AZM351" s="80"/>
      <c r="AZN351" s="79"/>
      <c r="AZO351" s="35"/>
      <c r="AZP351" s="80"/>
      <c r="AZQ351" s="79"/>
      <c r="AZR351" s="35"/>
      <c r="AZS351" s="80"/>
      <c r="AZT351" s="79"/>
      <c r="AZU351" s="35"/>
      <c r="AZV351" s="80"/>
      <c r="AZW351" s="79"/>
      <c r="AZX351" s="35"/>
      <c r="AZY351" s="80"/>
      <c r="AZZ351" s="79"/>
      <c r="BAA351" s="35"/>
      <c r="BAB351" s="80"/>
      <c r="BAC351" s="79"/>
      <c r="BAD351" s="35"/>
      <c r="BAE351" s="80"/>
      <c r="BAF351" s="79"/>
      <c r="BAG351" s="35"/>
      <c r="BAH351" s="80"/>
      <c r="BAI351" s="79"/>
      <c r="BAJ351" s="35"/>
      <c r="BAK351" s="80"/>
      <c r="BAL351" s="79"/>
      <c r="BAM351" s="35"/>
      <c r="BAN351" s="80"/>
      <c r="BAO351" s="79"/>
      <c r="BAP351" s="35"/>
      <c r="BAQ351" s="80"/>
      <c r="BAR351" s="79"/>
      <c r="BAS351" s="35"/>
      <c r="BAT351" s="80"/>
      <c r="BAU351" s="79"/>
      <c r="BAV351" s="35"/>
      <c r="BAW351" s="80"/>
      <c r="BAX351" s="79"/>
      <c r="BAY351" s="35"/>
      <c r="BAZ351" s="80"/>
      <c r="BBA351" s="79"/>
      <c r="BBB351" s="35"/>
      <c r="BBC351" s="80"/>
      <c r="BBD351" s="79"/>
      <c r="BBE351" s="35"/>
      <c r="BBF351" s="80"/>
      <c r="BBG351" s="79"/>
      <c r="BBH351" s="35"/>
      <c r="BBI351" s="80"/>
      <c r="BBJ351" s="79"/>
      <c r="BBK351" s="35"/>
      <c r="BBL351" s="80"/>
      <c r="BBM351" s="79"/>
      <c r="BBN351" s="35"/>
      <c r="BBO351" s="80"/>
      <c r="BBP351" s="79"/>
      <c r="BBQ351" s="35"/>
      <c r="BBR351" s="80"/>
      <c r="BBS351" s="79"/>
      <c r="BBT351" s="35"/>
      <c r="BBU351" s="80"/>
      <c r="BBV351" s="79"/>
      <c r="BBW351" s="35"/>
      <c r="BBX351" s="80"/>
      <c r="BBY351" s="79"/>
      <c r="BBZ351" s="35"/>
      <c r="BCA351" s="80"/>
      <c r="BCB351" s="79"/>
      <c r="BCC351" s="35"/>
      <c r="BCD351" s="80"/>
      <c r="BCE351" s="79"/>
      <c r="BCF351" s="35"/>
      <c r="BCG351" s="80"/>
      <c r="BCH351" s="79"/>
      <c r="BCI351" s="35"/>
      <c r="BCJ351" s="80"/>
      <c r="BCK351" s="79"/>
      <c r="BCL351" s="35"/>
      <c r="BCM351" s="80"/>
      <c r="BCN351" s="79"/>
      <c r="BCO351" s="35"/>
      <c r="BCP351" s="80"/>
      <c r="BCQ351" s="79"/>
      <c r="BCR351" s="35"/>
      <c r="BCS351" s="80"/>
      <c r="BCT351" s="79"/>
      <c r="BCU351" s="35"/>
      <c r="BCV351" s="80"/>
      <c r="BCW351" s="79"/>
      <c r="BCX351" s="35"/>
      <c r="BCY351" s="80"/>
      <c r="BCZ351" s="79"/>
      <c r="BDA351" s="35"/>
      <c r="BDB351" s="80"/>
      <c r="BDC351" s="79"/>
      <c r="BDD351" s="35"/>
      <c r="BDE351" s="80"/>
      <c r="BDF351" s="79"/>
      <c r="BDG351" s="35"/>
      <c r="BDH351" s="80"/>
      <c r="BDI351" s="79"/>
      <c r="BDJ351" s="35"/>
      <c r="BDK351" s="80"/>
      <c r="BDL351" s="79"/>
      <c r="BDM351" s="35"/>
      <c r="BDN351" s="80"/>
      <c r="BDO351" s="79"/>
      <c r="BDP351" s="35"/>
      <c r="BDQ351" s="80"/>
      <c r="BDR351" s="79"/>
      <c r="BDS351" s="35"/>
      <c r="BDT351" s="80"/>
      <c r="BDU351" s="79"/>
      <c r="BDV351" s="35"/>
      <c r="BDW351" s="80"/>
      <c r="BDX351" s="79"/>
      <c r="BDY351" s="35"/>
      <c r="BDZ351" s="80"/>
      <c r="BEA351" s="79"/>
      <c r="BEB351" s="35"/>
      <c r="BEC351" s="80"/>
      <c r="BED351" s="79"/>
      <c r="BEE351" s="35"/>
      <c r="BEF351" s="80"/>
      <c r="BEG351" s="79"/>
      <c r="BEH351" s="35"/>
      <c r="BEI351" s="80"/>
      <c r="BEJ351" s="79"/>
      <c r="BEK351" s="35"/>
      <c r="BEL351" s="80"/>
      <c r="BEM351" s="79"/>
      <c r="BEN351" s="35"/>
      <c r="BEO351" s="80"/>
      <c r="BEP351" s="79"/>
      <c r="BEQ351" s="35"/>
      <c r="BER351" s="80"/>
      <c r="BES351" s="79"/>
      <c r="BET351" s="35"/>
      <c r="BEU351" s="80"/>
      <c r="BEV351" s="79"/>
      <c r="BEW351" s="35"/>
      <c r="BEX351" s="80"/>
      <c r="BEY351" s="79"/>
      <c r="BEZ351" s="35"/>
      <c r="BFA351" s="80"/>
      <c r="BFB351" s="79"/>
      <c r="BFC351" s="35"/>
      <c r="BFD351" s="80"/>
      <c r="BFE351" s="79"/>
      <c r="BFF351" s="35"/>
      <c r="BFG351" s="80"/>
      <c r="BFH351" s="79"/>
      <c r="BFI351" s="35"/>
      <c r="BFJ351" s="80"/>
      <c r="BFK351" s="79"/>
      <c r="BFL351" s="35"/>
      <c r="BFM351" s="80"/>
      <c r="BFN351" s="79"/>
      <c r="BFO351" s="35"/>
      <c r="BFP351" s="80"/>
      <c r="BFQ351" s="79"/>
      <c r="BFR351" s="35"/>
      <c r="BFS351" s="80"/>
      <c r="BFT351" s="79"/>
      <c r="BFU351" s="35"/>
      <c r="BFV351" s="80"/>
      <c r="BFW351" s="79"/>
      <c r="BFX351" s="35"/>
      <c r="BFY351" s="80"/>
      <c r="BFZ351" s="79"/>
      <c r="BGA351" s="35"/>
      <c r="BGB351" s="80"/>
      <c r="BGC351" s="79"/>
      <c r="BGD351" s="35"/>
      <c r="BGE351" s="80"/>
      <c r="BGF351" s="79"/>
      <c r="BGG351" s="35"/>
      <c r="BGH351" s="80"/>
      <c r="BGI351" s="79"/>
      <c r="BGJ351" s="35"/>
      <c r="BGK351" s="80"/>
      <c r="BGL351" s="79"/>
      <c r="BGM351" s="35"/>
      <c r="BGN351" s="80"/>
      <c r="BGO351" s="79"/>
      <c r="BGP351" s="35"/>
      <c r="BGQ351" s="80"/>
      <c r="BGR351" s="79"/>
      <c r="BGS351" s="35"/>
      <c r="BGT351" s="80"/>
      <c r="BGU351" s="79"/>
      <c r="BGV351" s="35"/>
      <c r="BGW351" s="80"/>
      <c r="BGX351" s="79"/>
      <c r="BGY351" s="35"/>
      <c r="BGZ351" s="80"/>
      <c r="BHA351" s="79"/>
      <c r="BHB351" s="35"/>
      <c r="BHC351" s="80"/>
      <c r="BHD351" s="79"/>
      <c r="BHE351" s="35"/>
      <c r="BHF351" s="80"/>
      <c r="BHG351" s="79"/>
      <c r="BHH351" s="35"/>
      <c r="BHI351" s="80"/>
      <c r="BHJ351" s="79"/>
      <c r="BHK351" s="35"/>
      <c r="BHL351" s="80"/>
      <c r="BHM351" s="79"/>
      <c r="BHN351" s="35"/>
      <c r="BHO351" s="80"/>
      <c r="BHP351" s="79"/>
      <c r="BHQ351" s="35"/>
      <c r="BHR351" s="80"/>
      <c r="BHS351" s="79"/>
      <c r="BHT351" s="35"/>
      <c r="BHU351" s="80"/>
      <c r="BHV351" s="79"/>
      <c r="BHW351" s="35"/>
      <c r="BHX351" s="80"/>
      <c r="BHY351" s="79"/>
      <c r="BHZ351" s="35"/>
      <c r="BIA351" s="80"/>
      <c r="BIB351" s="79"/>
      <c r="BIC351" s="35"/>
      <c r="BID351" s="80"/>
      <c r="BIE351" s="79"/>
      <c r="BIF351" s="35"/>
      <c r="BIG351" s="80"/>
      <c r="BIH351" s="79"/>
      <c r="BII351" s="35"/>
      <c r="BIJ351" s="80"/>
      <c r="BIK351" s="79"/>
      <c r="BIL351" s="35"/>
      <c r="BIM351" s="80"/>
      <c r="BIN351" s="79"/>
      <c r="BIO351" s="35"/>
      <c r="BIP351" s="80"/>
      <c r="BIQ351" s="79"/>
      <c r="BIR351" s="35"/>
      <c r="BIS351" s="80"/>
      <c r="BIT351" s="79"/>
      <c r="BIU351" s="35"/>
      <c r="BIV351" s="80"/>
      <c r="BIW351" s="79"/>
      <c r="BIX351" s="35"/>
      <c r="BIY351" s="80"/>
      <c r="BIZ351" s="79"/>
      <c r="BJA351" s="35"/>
      <c r="BJB351" s="80"/>
      <c r="BJC351" s="79"/>
      <c r="BJD351" s="35"/>
      <c r="BJE351" s="80"/>
      <c r="BJF351" s="79"/>
      <c r="BJG351" s="35"/>
      <c r="BJH351" s="80"/>
      <c r="BJI351" s="79"/>
      <c r="BJJ351" s="35"/>
      <c r="BJK351" s="80"/>
      <c r="BJL351" s="79"/>
      <c r="BJM351" s="35"/>
      <c r="BJN351" s="80"/>
      <c r="BJO351" s="79"/>
      <c r="BJP351" s="35"/>
      <c r="BJQ351" s="80"/>
      <c r="BJR351" s="79"/>
      <c r="BJS351" s="35"/>
      <c r="BJT351" s="80"/>
      <c r="BJU351" s="79"/>
      <c r="BJV351" s="35"/>
      <c r="BJW351" s="80"/>
      <c r="BJX351" s="79"/>
      <c r="BJY351" s="35"/>
      <c r="BJZ351" s="80"/>
      <c r="BKA351" s="79"/>
      <c r="BKB351" s="35"/>
      <c r="BKC351" s="80"/>
      <c r="BKD351" s="79"/>
      <c r="BKE351" s="35"/>
      <c r="BKF351" s="80"/>
      <c r="BKG351" s="79"/>
      <c r="BKH351" s="35"/>
      <c r="BKI351" s="80"/>
      <c r="BKJ351" s="79"/>
      <c r="BKK351" s="35"/>
      <c r="BKL351" s="80"/>
      <c r="BKM351" s="79"/>
      <c r="BKN351" s="35"/>
      <c r="BKO351" s="80"/>
      <c r="BKP351" s="79"/>
      <c r="BKQ351" s="35"/>
      <c r="BKR351" s="80"/>
      <c r="BKS351" s="79"/>
      <c r="BKT351" s="35"/>
      <c r="BKU351" s="80"/>
      <c r="BKV351" s="79"/>
      <c r="BKW351" s="35"/>
      <c r="BKX351" s="80"/>
      <c r="BKY351" s="79"/>
      <c r="BKZ351" s="35"/>
      <c r="BLA351" s="80"/>
      <c r="BLB351" s="79"/>
      <c r="BLC351" s="35"/>
      <c r="BLD351" s="80"/>
      <c r="BLE351" s="79"/>
      <c r="BLF351" s="35"/>
      <c r="BLG351" s="80"/>
      <c r="BLH351" s="79"/>
      <c r="BLI351" s="35"/>
      <c r="BLJ351" s="80"/>
      <c r="BLK351" s="79"/>
      <c r="BLL351" s="35"/>
      <c r="BLM351" s="80"/>
      <c r="BLN351" s="79"/>
      <c r="BLO351" s="35"/>
      <c r="BLP351" s="80"/>
      <c r="BLQ351" s="79"/>
      <c r="BLR351" s="35"/>
      <c r="BLS351" s="80"/>
      <c r="BLT351" s="79"/>
      <c r="BLU351" s="35"/>
      <c r="BLV351" s="80"/>
      <c r="BLW351" s="79"/>
      <c r="BLX351" s="35"/>
      <c r="BLY351" s="80"/>
      <c r="BLZ351" s="79"/>
      <c r="BMA351" s="35"/>
      <c r="BMB351" s="80"/>
      <c r="BMC351" s="79"/>
      <c r="BMD351" s="35"/>
      <c r="BME351" s="80"/>
      <c r="BMF351" s="79"/>
      <c r="BMG351" s="35"/>
      <c r="BMH351" s="80"/>
      <c r="BMI351" s="79"/>
      <c r="BMJ351" s="35"/>
      <c r="BMK351" s="80"/>
      <c r="BML351" s="79"/>
      <c r="BMM351" s="35"/>
      <c r="BMN351" s="80"/>
      <c r="BMO351" s="79"/>
      <c r="BMP351" s="35"/>
      <c r="BMQ351" s="80"/>
      <c r="BMR351" s="79"/>
      <c r="BMS351" s="35"/>
      <c r="BMT351" s="80"/>
      <c r="BMU351" s="79"/>
      <c r="BMV351" s="35"/>
      <c r="BMW351" s="80"/>
      <c r="BMX351" s="79"/>
      <c r="BMY351" s="35"/>
      <c r="BMZ351" s="80"/>
      <c r="BNA351" s="79"/>
      <c r="BNB351" s="35"/>
      <c r="BNC351" s="80"/>
      <c r="BND351" s="79"/>
      <c r="BNE351" s="35"/>
      <c r="BNF351" s="80"/>
      <c r="BNG351" s="79"/>
      <c r="BNH351" s="35"/>
      <c r="BNI351" s="80"/>
      <c r="BNJ351" s="79"/>
      <c r="BNK351" s="35"/>
      <c r="BNL351" s="80"/>
      <c r="BNM351" s="79"/>
      <c r="BNN351" s="35"/>
      <c r="BNO351" s="80"/>
      <c r="BNP351" s="79"/>
      <c r="BNQ351" s="35"/>
      <c r="BNR351" s="80"/>
      <c r="BNS351" s="79"/>
      <c r="BNT351" s="35"/>
      <c r="BNU351" s="80"/>
      <c r="BNV351" s="79"/>
      <c r="BNW351" s="35"/>
      <c r="BNX351" s="80"/>
      <c r="BNY351" s="79"/>
      <c r="BNZ351" s="35"/>
      <c r="BOA351" s="80"/>
      <c r="BOB351" s="79"/>
      <c r="BOC351" s="35"/>
      <c r="BOD351" s="80"/>
      <c r="BOE351" s="79"/>
      <c r="BOF351" s="35"/>
      <c r="BOG351" s="80"/>
      <c r="BOH351" s="79"/>
      <c r="BOI351" s="35"/>
      <c r="BOJ351" s="80"/>
      <c r="BOK351" s="79"/>
      <c r="BOL351" s="35"/>
      <c r="BOM351" s="80"/>
      <c r="BON351" s="79"/>
      <c r="BOO351" s="35"/>
      <c r="BOP351" s="80"/>
      <c r="BOQ351" s="79"/>
      <c r="BOR351" s="35"/>
      <c r="BOS351" s="80"/>
      <c r="BOT351" s="79"/>
      <c r="BOU351" s="35"/>
      <c r="BOV351" s="80"/>
      <c r="BOW351" s="79"/>
      <c r="BOX351" s="35"/>
      <c r="BOY351" s="80"/>
      <c r="BOZ351" s="79"/>
      <c r="BPA351" s="35"/>
      <c r="BPB351" s="80"/>
      <c r="BPC351" s="79"/>
      <c r="BPD351" s="35"/>
      <c r="BPE351" s="80"/>
      <c r="BPF351" s="79"/>
      <c r="BPG351" s="35"/>
      <c r="BPH351" s="80"/>
      <c r="BPI351" s="79"/>
      <c r="BPJ351" s="35"/>
      <c r="BPK351" s="80"/>
      <c r="BPL351" s="79"/>
      <c r="BPM351" s="35"/>
      <c r="BPN351" s="80"/>
      <c r="BPO351" s="79"/>
      <c r="BPP351" s="35"/>
      <c r="BPQ351" s="80"/>
      <c r="BPR351" s="79"/>
      <c r="BPS351" s="35"/>
      <c r="BPT351" s="80"/>
      <c r="BPU351" s="79"/>
      <c r="BPV351" s="35"/>
      <c r="BPW351" s="80"/>
      <c r="BPX351" s="79"/>
      <c r="BPY351" s="35"/>
      <c r="BPZ351" s="80"/>
      <c r="BQA351" s="79"/>
      <c r="BQB351" s="35"/>
      <c r="BQC351" s="80"/>
      <c r="BQD351" s="79"/>
      <c r="BQE351" s="35"/>
      <c r="BQF351" s="80"/>
      <c r="BQG351" s="79"/>
      <c r="BQH351" s="35"/>
      <c r="BQI351" s="80"/>
      <c r="BQJ351" s="79"/>
      <c r="BQK351" s="35"/>
      <c r="BQL351" s="80"/>
      <c r="BQM351" s="79"/>
      <c r="BQN351" s="35"/>
      <c r="BQO351" s="80"/>
      <c r="BQP351" s="79"/>
      <c r="BQQ351" s="35"/>
      <c r="BQR351" s="80"/>
      <c r="BQS351" s="79"/>
      <c r="BQT351" s="35"/>
      <c r="BQU351" s="80"/>
      <c r="BQV351" s="79"/>
      <c r="BQW351" s="35"/>
      <c r="BQX351" s="80"/>
      <c r="BQY351" s="79"/>
      <c r="BQZ351" s="35"/>
      <c r="BRA351" s="80"/>
      <c r="BRB351" s="79"/>
      <c r="BRC351" s="35"/>
      <c r="BRD351" s="80"/>
      <c r="BRE351" s="79"/>
      <c r="BRF351" s="35"/>
      <c r="BRG351" s="80"/>
      <c r="BRH351" s="79"/>
      <c r="BRI351" s="35"/>
      <c r="BRJ351" s="80"/>
      <c r="BRK351" s="79"/>
      <c r="BRL351" s="35"/>
      <c r="BRM351" s="80"/>
      <c r="BRN351" s="79"/>
      <c r="BRO351" s="35"/>
      <c r="BRP351" s="80"/>
      <c r="BRQ351" s="79"/>
      <c r="BRR351" s="35"/>
      <c r="BRS351" s="80"/>
      <c r="BRT351" s="79"/>
      <c r="BRU351" s="35"/>
      <c r="BRV351" s="80"/>
      <c r="BRW351" s="79"/>
      <c r="BRX351" s="35"/>
      <c r="BRY351" s="80"/>
      <c r="BRZ351" s="79"/>
      <c r="BSA351" s="35"/>
      <c r="BSB351" s="80"/>
      <c r="BSC351" s="79"/>
      <c r="BSD351" s="35"/>
      <c r="BSE351" s="80"/>
      <c r="BSF351" s="79"/>
      <c r="BSG351" s="35"/>
      <c r="BSH351" s="80"/>
      <c r="BSI351" s="79"/>
      <c r="BSJ351" s="35"/>
      <c r="BSK351" s="80"/>
      <c r="BSL351" s="79"/>
      <c r="BSM351" s="35"/>
      <c r="BSN351" s="80"/>
      <c r="BSO351" s="79"/>
      <c r="BSP351" s="35"/>
      <c r="BSQ351" s="80"/>
      <c r="BSR351" s="79"/>
      <c r="BSS351" s="35"/>
      <c r="BST351" s="80"/>
      <c r="BSU351" s="79"/>
      <c r="BSV351" s="35"/>
      <c r="BSW351" s="80"/>
      <c r="BSX351" s="79"/>
      <c r="BSY351" s="35"/>
      <c r="BSZ351" s="80"/>
      <c r="BTA351" s="79"/>
      <c r="BTB351" s="35"/>
      <c r="BTC351" s="80"/>
      <c r="BTD351" s="79"/>
      <c r="BTE351" s="35"/>
      <c r="BTF351" s="80"/>
      <c r="BTG351" s="79"/>
      <c r="BTH351" s="35"/>
      <c r="BTI351" s="80"/>
      <c r="BTJ351" s="79"/>
      <c r="BTK351" s="35"/>
      <c r="BTL351" s="80"/>
      <c r="BTM351" s="79"/>
      <c r="BTN351" s="35"/>
      <c r="BTO351" s="80"/>
      <c r="BTP351" s="79"/>
      <c r="BTQ351" s="35"/>
      <c r="BTR351" s="80"/>
      <c r="BTS351" s="79"/>
      <c r="BTT351" s="35"/>
      <c r="BTU351" s="80"/>
      <c r="BTV351" s="79"/>
      <c r="BTW351" s="35"/>
      <c r="BTX351" s="80"/>
      <c r="BTY351" s="79"/>
      <c r="BTZ351" s="35"/>
      <c r="BUA351" s="80"/>
      <c r="BUB351" s="79"/>
      <c r="BUC351" s="35"/>
      <c r="BUD351" s="80"/>
      <c r="BUE351" s="79"/>
      <c r="BUF351" s="35"/>
      <c r="BUG351" s="80"/>
      <c r="BUH351" s="79"/>
      <c r="BUI351" s="35"/>
      <c r="BUJ351" s="80"/>
      <c r="BUK351" s="79"/>
      <c r="BUL351" s="35"/>
      <c r="BUM351" s="80"/>
      <c r="BUN351" s="79"/>
      <c r="BUO351" s="35"/>
      <c r="BUP351" s="80"/>
      <c r="BUQ351" s="79"/>
      <c r="BUR351" s="35"/>
      <c r="BUS351" s="80"/>
      <c r="BUT351" s="79"/>
      <c r="BUU351" s="35"/>
      <c r="BUV351" s="80"/>
      <c r="BUW351" s="79"/>
      <c r="BUX351" s="35"/>
      <c r="BUY351" s="80"/>
      <c r="BUZ351" s="79"/>
      <c r="BVA351" s="35"/>
      <c r="BVB351" s="80"/>
      <c r="BVC351" s="79"/>
      <c r="BVD351" s="35"/>
      <c r="BVE351" s="80"/>
      <c r="BVF351" s="79"/>
      <c r="BVG351" s="35"/>
      <c r="BVH351" s="80"/>
      <c r="BVI351" s="79"/>
      <c r="BVJ351" s="35"/>
      <c r="BVK351" s="80"/>
      <c r="BVL351" s="79"/>
      <c r="BVM351" s="35"/>
      <c r="BVN351" s="80"/>
      <c r="BVO351" s="79"/>
      <c r="BVP351" s="35"/>
      <c r="BVQ351" s="80"/>
      <c r="BVR351" s="79"/>
      <c r="BVS351" s="35"/>
      <c r="BVT351" s="80"/>
      <c r="BVU351" s="79"/>
      <c r="BVV351" s="35"/>
      <c r="BVW351" s="80"/>
      <c r="BVX351" s="79"/>
      <c r="BVY351" s="35"/>
      <c r="BVZ351" s="80"/>
      <c r="BWA351" s="79"/>
      <c r="BWB351" s="35"/>
      <c r="BWC351" s="80"/>
      <c r="BWD351" s="79"/>
      <c r="BWE351" s="35"/>
      <c r="BWF351" s="80"/>
      <c r="BWG351" s="79"/>
      <c r="BWH351" s="35"/>
      <c r="BWI351" s="80"/>
      <c r="BWJ351" s="79"/>
      <c r="BWK351" s="35"/>
      <c r="BWL351" s="80"/>
      <c r="BWM351" s="79"/>
      <c r="BWN351" s="35"/>
      <c r="BWO351" s="80"/>
      <c r="BWP351" s="79"/>
      <c r="BWQ351" s="35"/>
      <c r="BWR351" s="80"/>
      <c r="BWS351" s="79"/>
      <c r="BWT351" s="35"/>
      <c r="BWU351" s="80"/>
      <c r="BWV351" s="79"/>
      <c r="BWW351" s="35"/>
      <c r="BWX351" s="80"/>
      <c r="BWY351" s="79"/>
      <c r="BWZ351" s="35"/>
      <c r="BXA351" s="80"/>
      <c r="BXB351" s="79"/>
      <c r="BXC351" s="35"/>
      <c r="BXD351" s="80"/>
      <c r="BXE351" s="79"/>
      <c r="BXF351" s="35"/>
      <c r="BXG351" s="80"/>
      <c r="BXH351" s="79"/>
      <c r="BXI351" s="35"/>
      <c r="BXJ351" s="80"/>
      <c r="BXK351" s="79"/>
      <c r="BXL351" s="35"/>
      <c r="BXM351" s="80"/>
      <c r="BXN351" s="79"/>
      <c r="BXO351" s="35"/>
      <c r="BXP351" s="80"/>
      <c r="BXQ351" s="79"/>
      <c r="BXR351" s="35"/>
      <c r="BXS351" s="80"/>
      <c r="BXT351" s="79"/>
      <c r="BXU351" s="35"/>
      <c r="BXV351" s="80"/>
      <c r="BXW351" s="79"/>
      <c r="BXX351" s="35"/>
      <c r="BXY351" s="80"/>
      <c r="BXZ351" s="79"/>
      <c r="BYA351" s="35"/>
      <c r="BYB351" s="80"/>
      <c r="BYC351" s="79"/>
      <c r="BYD351" s="35"/>
      <c r="BYE351" s="80"/>
      <c r="BYF351" s="79"/>
      <c r="BYG351" s="35"/>
      <c r="BYH351" s="80"/>
      <c r="BYI351" s="79"/>
      <c r="BYJ351" s="35"/>
      <c r="BYK351" s="80"/>
      <c r="BYL351" s="79"/>
      <c r="BYM351" s="35"/>
      <c r="BYN351" s="80"/>
      <c r="BYO351" s="79"/>
      <c r="BYP351" s="35"/>
      <c r="BYQ351" s="80"/>
      <c r="BYR351" s="79"/>
      <c r="BYS351" s="35"/>
      <c r="BYT351" s="80"/>
      <c r="BYU351" s="79"/>
      <c r="BYV351" s="35"/>
      <c r="BYW351" s="80"/>
      <c r="BYX351" s="79"/>
      <c r="BYY351" s="35"/>
      <c r="BYZ351" s="80"/>
      <c r="BZA351" s="79"/>
      <c r="BZB351" s="35"/>
      <c r="BZC351" s="80"/>
      <c r="BZD351" s="79"/>
      <c r="BZE351" s="35"/>
      <c r="BZF351" s="80"/>
      <c r="BZG351" s="79"/>
      <c r="BZH351" s="35"/>
      <c r="BZI351" s="80"/>
      <c r="BZJ351" s="79"/>
      <c r="BZK351" s="35"/>
      <c r="BZL351" s="80"/>
      <c r="BZM351" s="79"/>
      <c r="BZN351" s="35"/>
      <c r="BZO351" s="80"/>
      <c r="BZP351" s="79"/>
      <c r="BZQ351" s="35"/>
      <c r="BZR351" s="80"/>
      <c r="BZS351" s="79"/>
      <c r="BZT351" s="35"/>
      <c r="BZU351" s="80"/>
      <c r="BZV351" s="79"/>
      <c r="BZW351" s="35"/>
      <c r="BZX351" s="80"/>
      <c r="BZY351" s="79"/>
      <c r="BZZ351" s="35"/>
      <c r="CAA351" s="80"/>
      <c r="CAB351" s="79"/>
      <c r="CAC351" s="35"/>
      <c r="CAD351" s="80"/>
      <c r="CAE351" s="79"/>
      <c r="CAF351" s="35"/>
      <c r="CAG351" s="80"/>
      <c r="CAH351" s="79"/>
      <c r="CAI351" s="35"/>
      <c r="CAJ351" s="80"/>
      <c r="CAK351" s="79"/>
      <c r="CAL351" s="35"/>
      <c r="CAM351" s="80"/>
      <c r="CAN351" s="79"/>
      <c r="CAO351" s="35"/>
      <c r="CAP351" s="80"/>
      <c r="CAQ351" s="79"/>
      <c r="CAR351" s="35"/>
      <c r="CAS351" s="80"/>
      <c r="CAT351" s="79"/>
      <c r="CAU351" s="35"/>
      <c r="CAV351" s="80"/>
      <c r="CAW351" s="79"/>
      <c r="CAX351" s="35"/>
      <c r="CAY351" s="80"/>
      <c r="CAZ351" s="79"/>
      <c r="CBA351" s="35"/>
      <c r="CBB351" s="80"/>
      <c r="CBC351" s="79"/>
      <c r="CBD351" s="35"/>
      <c r="CBE351" s="80"/>
      <c r="CBF351" s="79"/>
      <c r="CBG351" s="35"/>
      <c r="CBH351" s="80"/>
      <c r="CBI351" s="79"/>
      <c r="CBJ351" s="35"/>
      <c r="CBK351" s="80"/>
      <c r="CBL351" s="79"/>
      <c r="CBM351" s="35"/>
      <c r="CBN351" s="80"/>
      <c r="CBO351" s="79"/>
      <c r="CBP351" s="35"/>
      <c r="CBQ351" s="80"/>
      <c r="CBR351" s="79"/>
      <c r="CBS351" s="35"/>
      <c r="CBT351" s="80"/>
      <c r="CBU351" s="79"/>
      <c r="CBV351" s="35"/>
      <c r="CBW351" s="80"/>
      <c r="CBX351" s="79"/>
      <c r="CBY351" s="35"/>
      <c r="CBZ351" s="80"/>
      <c r="CCA351" s="79"/>
      <c r="CCB351" s="35"/>
      <c r="CCC351" s="80"/>
      <c r="CCD351" s="79"/>
      <c r="CCE351" s="35"/>
      <c r="CCF351" s="80"/>
      <c r="CCG351" s="79"/>
      <c r="CCH351" s="35"/>
      <c r="CCI351" s="80"/>
      <c r="CCJ351" s="79"/>
      <c r="CCK351" s="35"/>
      <c r="CCL351" s="80"/>
      <c r="CCM351" s="79"/>
      <c r="CCN351" s="35"/>
      <c r="CCO351" s="80"/>
      <c r="CCP351" s="79"/>
      <c r="CCQ351" s="35"/>
      <c r="CCR351" s="80"/>
      <c r="CCS351" s="79"/>
      <c r="CCT351" s="35"/>
      <c r="CCU351" s="80"/>
      <c r="CCV351" s="79"/>
      <c r="CCW351" s="35"/>
      <c r="CCX351" s="80"/>
      <c r="CCY351" s="79"/>
      <c r="CCZ351" s="35"/>
      <c r="CDA351" s="80"/>
      <c r="CDB351" s="79"/>
      <c r="CDC351" s="35"/>
      <c r="CDD351" s="80"/>
      <c r="CDE351" s="79"/>
      <c r="CDF351" s="35"/>
      <c r="CDG351" s="80"/>
      <c r="CDH351" s="79"/>
      <c r="CDI351" s="35"/>
      <c r="CDJ351" s="80"/>
      <c r="CDK351" s="79"/>
      <c r="CDL351" s="35"/>
      <c r="CDM351" s="80"/>
      <c r="CDN351" s="79"/>
      <c r="CDO351" s="35"/>
      <c r="CDP351" s="80"/>
      <c r="CDQ351" s="79"/>
      <c r="CDR351" s="35"/>
      <c r="CDS351" s="80"/>
      <c r="CDT351" s="79"/>
      <c r="CDU351" s="35"/>
      <c r="CDV351" s="80"/>
      <c r="CDW351" s="79"/>
      <c r="CDX351" s="35"/>
      <c r="CDY351" s="80"/>
      <c r="CDZ351" s="79"/>
      <c r="CEA351" s="35"/>
      <c r="CEB351" s="80"/>
      <c r="CEC351" s="79"/>
      <c r="CED351" s="35"/>
      <c r="CEE351" s="80"/>
      <c r="CEF351" s="79"/>
      <c r="CEG351" s="35"/>
      <c r="CEH351" s="80"/>
      <c r="CEI351" s="79"/>
      <c r="CEJ351" s="35"/>
      <c r="CEK351" s="80"/>
      <c r="CEL351" s="79"/>
      <c r="CEM351" s="35"/>
      <c r="CEN351" s="80"/>
      <c r="CEO351" s="79"/>
      <c r="CEP351" s="35"/>
      <c r="CEQ351" s="80"/>
      <c r="CER351" s="79"/>
      <c r="CES351" s="35"/>
      <c r="CET351" s="80"/>
      <c r="CEU351" s="79"/>
      <c r="CEV351" s="35"/>
      <c r="CEW351" s="80"/>
      <c r="CEX351" s="79"/>
      <c r="CEY351" s="35"/>
      <c r="CEZ351" s="80"/>
      <c r="CFA351" s="79"/>
      <c r="CFB351" s="35"/>
      <c r="CFC351" s="80"/>
      <c r="CFD351" s="79"/>
      <c r="CFE351" s="35"/>
      <c r="CFF351" s="80"/>
      <c r="CFG351" s="79"/>
      <c r="CFH351" s="35"/>
      <c r="CFI351" s="80"/>
      <c r="CFJ351" s="79"/>
      <c r="CFK351" s="35"/>
      <c r="CFL351" s="80"/>
      <c r="CFM351" s="79"/>
      <c r="CFN351" s="35"/>
      <c r="CFO351" s="80"/>
      <c r="CFP351" s="79"/>
      <c r="CFQ351" s="35"/>
      <c r="CFR351" s="80"/>
      <c r="CFS351" s="79"/>
      <c r="CFT351" s="35"/>
      <c r="CFU351" s="80"/>
      <c r="CFV351" s="79"/>
      <c r="CFW351" s="35"/>
      <c r="CFX351" s="80"/>
      <c r="CFY351" s="79"/>
      <c r="CFZ351" s="35"/>
      <c r="CGA351" s="80"/>
      <c r="CGB351" s="79"/>
      <c r="CGC351" s="35"/>
      <c r="CGD351" s="80"/>
      <c r="CGE351" s="79"/>
      <c r="CGF351" s="35"/>
      <c r="CGG351" s="80"/>
      <c r="CGH351" s="79"/>
      <c r="CGI351" s="35"/>
      <c r="CGJ351" s="80"/>
      <c r="CGK351" s="79"/>
      <c r="CGL351" s="35"/>
      <c r="CGM351" s="80"/>
      <c r="CGN351" s="79"/>
      <c r="CGO351" s="35"/>
      <c r="CGP351" s="80"/>
      <c r="CGQ351" s="79"/>
      <c r="CGR351" s="35"/>
      <c r="CGS351" s="80"/>
      <c r="CGT351" s="79"/>
      <c r="CGU351" s="35"/>
      <c r="CGV351" s="80"/>
      <c r="CGW351" s="79"/>
      <c r="CGX351" s="35"/>
      <c r="CGY351" s="80"/>
      <c r="CGZ351" s="79"/>
      <c r="CHA351" s="35"/>
      <c r="CHB351" s="80"/>
      <c r="CHC351" s="79"/>
      <c r="CHD351" s="35"/>
      <c r="CHE351" s="80"/>
      <c r="CHF351" s="79"/>
      <c r="CHG351" s="35"/>
      <c r="CHH351" s="80"/>
      <c r="CHI351" s="79"/>
      <c r="CHJ351" s="35"/>
      <c r="CHK351" s="80"/>
      <c r="CHL351" s="79"/>
      <c r="CHM351" s="35"/>
      <c r="CHN351" s="80"/>
      <c r="CHO351" s="79"/>
      <c r="CHP351" s="35"/>
      <c r="CHQ351" s="80"/>
      <c r="CHR351" s="79"/>
      <c r="CHS351" s="35"/>
      <c r="CHT351" s="80"/>
      <c r="CHU351" s="79"/>
      <c r="CHV351" s="35"/>
      <c r="CHW351" s="80"/>
      <c r="CHX351" s="79"/>
      <c r="CHY351" s="35"/>
      <c r="CHZ351" s="80"/>
      <c r="CIA351" s="79"/>
      <c r="CIB351" s="35"/>
      <c r="CIC351" s="80"/>
      <c r="CID351" s="79"/>
      <c r="CIE351" s="35"/>
      <c r="CIF351" s="80"/>
      <c r="CIG351" s="79"/>
      <c r="CIH351" s="35"/>
      <c r="CII351" s="80"/>
      <c r="CIJ351" s="79"/>
      <c r="CIK351" s="35"/>
      <c r="CIL351" s="80"/>
      <c r="CIM351" s="79"/>
      <c r="CIN351" s="35"/>
      <c r="CIO351" s="80"/>
      <c r="CIP351" s="79"/>
      <c r="CIQ351" s="35"/>
      <c r="CIR351" s="80"/>
      <c r="CIS351" s="79"/>
      <c r="CIT351" s="35"/>
      <c r="CIU351" s="80"/>
      <c r="CIV351" s="79"/>
      <c r="CIW351" s="35"/>
      <c r="CIX351" s="80"/>
      <c r="CIY351" s="79"/>
      <c r="CIZ351" s="35"/>
      <c r="CJA351" s="80"/>
      <c r="CJB351" s="79"/>
      <c r="CJC351" s="35"/>
      <c r="CJD351" s="80"/>
      <c r="CJE351" s="79"/>
      <c r="CJF351" s="35"/>
      <c r="CJG351" s="80"/>
      <c r="CJH351" s="79"/>
      <c r="CJI351" s="35"/>
      <c r="CJJ351" s="80"/>
      <c r="CJK351" s="79"/>
      <c r="CJL351" s="35"/>
      <c r="CJM351" s="80"/>
      <c r="CJN351" s="79"/>
      <c r="CJO351" s="35"/>
      <c r="CJP351" s="80"/>
      <c r="CJQ351" s="79"/>
      <c r="CJR351" s="35"/>
      <c r="CJS351" s="80"/>
      <c r="CJT351" s="79"/>
      <c r="CJU351" s="35"/>
      <c r="CJV351" s="80"/>
      <c r="CJW351" s="79"/>
      <c r="CJX351" s="35"/>
      <c r="CJY351" s="80"/>
      <c r="CJZ351" s="79"/>
      <c r="CKA351" s="35"/>
      <c r="CKB351" s="80"/>
      <c r="CKC351" s="79"/>
      <c r="CKD351" s="35"/>
      <c r="CKE351" s="80"/>
      <c r="CKF351" s="79"/>
      <c r="CKG351" s="35"/>
      <c r="CKH351" s="80"/>
      <c r="CKI351" s="79"/>
      <c r="CKJ351" s="35"/>
      <c r="CKK351" s="80"/>
      <c r="CKL351" s="79"/>
      <c r="CKM351" s="35"/>
      <c r="CKN351" s="80"/>
      <c r="CKO351" s="79"/>
      <c r="CKP351" s="35"/>
      <c r="CKQ351" s="80"/>
      <c r="CKR351" s="79"/>
      <c r="CKS351" s="35"/>
      <c r="CKT351" s="80"/>
      <c r="CKU351" s="79"/>
      <c r="CKV351" s="35"/>
      <c r="CKW351" s="80"/>
      <c r="CKX351" s="79"/>
      <c r="CKY351" s="35"/>
      <c r="CKZ351" s="80"/>
      <c r="CLA351" s="79"/>
      <c r="CLB351" s="35"/>
      <c r="CLC351" s="80"/>
      <c r="CLD351" s="79"/>
      <c r="CLE351" s="35"/>
      <c r="CLF351" s="80"/>
      <c r="CLG351" s="79"/>
      <c r="CLH351" s="35"/>
      <c r="CLI351" s="80"/>
      <c r="CLJ351" s="79"/>
      <c r="CLK351" s="35"/>
      <c r="CLL351" s="80"/>
      <c r="CLM351" s="79"/>
      <c r="CLN351" s="35"/>
      <c r="CLO351" s="80"/>
      <c r="CLP351" s="79"/>
      <c r="CLQ351" s="35"/>
      <c r="CLR351" s="80"/>
      <c r="CLS351" s="79"/>
      <c r="CLT351" s="35"/>
      <c r="CLU351" s="80"/>
      <c r="CLV351" s="79"/>
      <c r="CLW351" s="35"/>
      <c r="CLX351" s="80"/>
      <c r="CLY351" s="79"/>
      <c r="CLZ351" s="35"/>
      <c r="CMA351" s="80"/>
      <c r="CMB351" s="79"/>
      <c r="CMC351" s="35"/>
      <c r="CMD351" s="80"/>
      <c r="CME351" s="79"/>
      <c r="CMF351" s="35"/>
      <c r="CMG351" s="80"/>
      <c r="CMH351" s="79"/>
      <c r="CMI351" s="35"/>
      <c r="CMJ351" s="80"/>
      <c r="CMK351" s="79"/>
      <c r="CML351" s="35"/>
      <c r="CMM351" s="80"/>
      <c r="CMN351" s="79"/>
      <c r="CMO351" s="35"/>
      <c r="CMP351" s="80"/>
      <c r="CMQ351" s="79"/>
      <c r="CMR351" s="35"/>
      <c r="CMS351" s="80"/>
      <c r="CMT351" s="79"/>
      <c r="CMU351" s="35"/>
      <c r="CMV351" s="80"/>
      <c r="CMW351" s="79"/>
      <c r="CMX351" s="35"/>
      <c r="CMY351" s="80"/>
      <c r="CMZ351" s="79"/>
      <c r="CNA351" s="35"/>
      <c r="CNB351" s="80"/>
      <c r="CNC351" s="79"/>
      <c r="CND351" s="35"/>
      <c r="CNE351" s="80"/>
      <c r="CNF351" s="79"/>
      <c r="CNG351" s="35"/>
      <c r="CNH351" s="80"/>
      <c r="CNI351" s="79"/>
      <c r="CNJ351" s="35"/>
      <c r="CNK351" s="80"/>
      <c r="CNL351" s="79"/>
      <c r="CNM351" s="35"/>
      <c r="CNN351" s="80"/>
      <c r="CNO351" s="79"/>
      <c r="CNP351" s="35"/>
      <c r="CNQ351" s="80"/>
      <c r="CNR351" s="79"/>
      <c r="CNS351" s="35"/>
      <c r="CNT351" s="80"/>
      <c r="CNU351" s="79"/>
      <c r="CNV351" s="35"/>
      <c r="CNW351" s="80"/>
      <c r="CNX351" s="79"/>
      <c r="CNY351" s="35"/>
      <c r="CNZ351" s="80"/>
      <c r="COA351" s="79"/>
      <c r="COB351" s="35"/>
      <c r="COC351" s="80"/>
      <c r="COD351" s="79"/>
      <c r="COE351" s="35"/>
      <c r="COF351" s="80"/>
      <c r="COG351" s="79"/>
      <c r="COH351" s="35"/>
      <c r="COI351" s="80"/>
      <c r="COJ351" s="79"/>
      <c r="COK351" s="35"/>
      <c r="COL351" s="80"/>
      <c r="COM351" s="79"/>
      <c r="CON351" s="35"/>
      <c r="COO351" s="80"/>
      <c r="COP351" s="79"/>
      <c r="COQ351" s="35"/>
      <c r="COR351" s="80"/>
      <c r="COS351" s="79"/>
      <c r="COT351" s="35"/>
      <c r="COU351" s="80"/>
      <c r="COV351" s="79"/>
      <c r="COW351" s="35"/>
      <c r="COX351" s="80"/>
      <c r="COY351" s="79"/>
      <c r="COZ351" s="35"/>
      <c r="CPA351" s="80"/>
      <c r="CPB351" s="79"/>
      <c r="CPC351" s="35"/>
      <c r="CPD351" s="80"/>
      <c r="CPE351" s="79"/>
      <c r="CPF351" s="35"/>
      <c r="CPG351" s="80"/>
      <c r="CPH351" s="79"/>
      <c r="CPI351" s="35"/>
      <c r="CPJ351" s="80"/>
      <c r="CPK351" s="79"/>
      <c r="CPL351" s="35"/>
      <c r="CPM351" s="80"/>
      <c r="CPN351" s="79"/>
      <c r="CPO351" s="35"/>
      <c r="CPP351" s="80"/>
      <c r="CPQ351" s="79"/>
      <c r="CPR351" s="35"/>
      <c r="CPS351" s="80"/>
      <c r="CPT351" s="79"/>
      <c r="CPU351" s="35"/>
      <c r="CPV351" s="80"/>
      <c r="CPW351" s="79"/>
      <c r="CPX351" s="35"/>
      <c r="CPY351" s="80"/>
      <c r="CPZ351" s="79"/>
      <c r="CQA351" s="35"/>
      <c r="CQB351" s="80"/>
      <c r="CQC351" s="79"/>
      <c r="CQD351" s="35"/>
      <c r="CQE351" s="80"/>
      <c r="CQF351" s="79"/>
      <c r="CQG351" s="35"/>
      <c r="CQH351" s="80"/>
      <c r="CQI351" s="79"/>
      <c r="CQJ351" s="35"/>
      <c r="CQK351" s="80"/>
      <c r="CQL351" s="79"/>
      <c r="CQM351" s="35"/>
      <c r="CQN351" s="80"/>
      <c r="CQO351" s="79"/>
      <c r="CQP351" s="35"/>
      <c r="CQQ351" s="80"/>
      <c r="CQR351" s="79"/>
      <c r="CQS351" s="35"/>
      <c r="CQT351" s="80"/>
      <c r="CQU351" s="79"/>
      <c r="CQV351" s="35"/>
      <c r="CQW351" s="80"/>
      <c r="CQX351" s="79"/>
      <c r="CQY351" s="35"/>
      <c r="CQZ351" s="80"/>
      <c r="CRA351" s="79"/>
      <c r="CRB351" s="35"/>
      <c r="CRC351" s="80"/>
      <c r="CRD351" s="79"/>
      <c r="CRE351" s="35"/>
      <c r="CRF351" s="80"/>
      <c r="CRG351" s="79"/>
      <c r="CRH351" s="35"/>
      <c r="CRI351" s="80"/>
      <c r="CRJ351" s="79"/>
      <c r="CRK351" s="35"/>
      <c r="CRL351" s="80"/>
      <c r="CRM351" s="79"/>
      <c r="CRN351" s="35"/>
      <c r="CRO351" s="80"/>
      <c r="CRP351" s="79"/>
      <c r="CRQ351" s="35"/>
      <c r="CRR351" s="80"/>
      <c r="CRS351" s="79"/>
      <c r="CRT351" s="35"/>
      <c r="CRU351" s="80"/>
      <c r="CRV351" s="79"/>
      <c r="CRW351" s="35"/>
      <c r="CRX351" s="80"/>
      <c r="CRY351" s="79"/>
      <c r="CRZ351" s="35"/>
      <c r="CSA351" s="80"/>
      <c r="CSB351" s="79"/>
      <c r="CSC351" s="35"/>
      <c r="CSD351" s="80"/>
      <c r="CSE351" s="79"/>
      <c r="CSF351" s="35"/>
      <c r="CSG351" s="80"/>
      <c r="CSH351" s="79"/>
      <c r="CSI351" s="35"/>
      <c r="CSJ351" s="80"/>
      <c r="CSK351" s="79"/>
      <c r="CSL351" s="35"/>
      <c r="CSM351" s="80"/>
      <c r="CSN351" s="79"/>
      <c r="CSO351" s="35"/>
      <c r="CSP351" s="80"/>
      <c r="CSQ351" s="79"/>
      <c r="CSR351" s="35"/>
      <c r="CSS351" s="80"/>
      <c r="CST351" s="79"/>
      <c r="CSU351" s="35"/>
      <c r="CSV351" s="80"/>
      <c r="CSW351" s="79"/>
      <c r="CSX351" s="35"/>
      <c r="CSY351" s="80"/>
      <c r="CSZ351" s="79"/>
      <c r="CTA351" s="35"/>
      <c r="CTB351" s="80"/>
      <c r="CTC351" s="79"/>
      <c r="CTD351" s="35"/>
      <c r="CTE351" s="80"/>
      <c r="CTF351" s="79"/>
      <c r="CTG351" s="35"/>
      <c r="CTH351" s="80"/>
      <c r="CTI351" s="79"/>
      <c r="CTJ351" s="35"/>
      <c r="CTK351" s="80"/>
      <c r="CTL351" s="79"/>
      <c r="CTM351" s="35"/>
      <c r="CTN351" s="80"/>
      <c r="CTO351" s="79"/>
      <c r="CTP351" s="35"/>
      <c r="CTQ351" s="80"/>
      <c r="CTR351" s="79"/>
      <c r="CTS351" s="35"/>
      <c r="CTT351" s="80"/>
      <c r="CTU351" s="79"/>
      <c r="CTV351" s="35"/>
      <c r="CTW351" s="80"/>
      <c r="CTX351" s="79"/>
      <c r="CTY351" s="35"/>
      <c r="CTZ351" s="80"/>
      <c r="CUA351" s="79"/>
      <c r="CUB351" s="35"/>
      <c r="CUC351" s="80"/>
      <c r="CUD351" s="79"/>
      <c r="CUE351" s="35"/>
      <c r="CUF351" s="80"/>
      <c r="CUG351" s="79"/>
      <c r="CUH351" s="35"/>
      <c r="CUI351" s="80"/>
      <c r="CUJ351" s="79"/>
      <c r="CUK351" s="35"/>
      <c r="CUL351" s="80"/>
      <c r="CUM351" s="79"/>
      <c r="CUN351" s="35"/>
      <c r="CUO351" s="80"/>
      <c r="CUP351" s="79"/>
      <c r="CUQ351" s="35"/>
      <c r="CUR351" s="80"/>
      <c r="CUS351" s="79"/>
      <c r="CUT351" s="35"/>
      <c r="CUU351" s="80"/>
      <c r="CUV351" s="79"/>
      <c r="CUW351" s="35"/>
      <c r="CUX351" s="80"/>
      <c r="CUY351" s="79"/>
      <c r="CUZ351" s="35"/>
      <c r="CVA351" s="80"/>
      <c r="CVB351" s="79"/>
      <c r="CVC351" s="35"/>
      <c r="CVD351" s="80"/>
      <c r="CVE351" s="79"/>
      <c r="CVF351" s="35"/>
      <c r="CVG351" s="80"/>
      <c r="CVH351" s="79"/>
      <c r="CVI351" s="35"/>
      <c r="CVJ351" s="80"/>
      <c r="CVK351" s="79"/>
      <c r="CVL351" s="35"/>
      <c r="CVM351" s="80"/>
      <c r="CVN351" s="79"/>
      <c r="CVO351" s="35"/>
      <c r="CVP351" s="80"/>
      <c r="CVQ351" s="79"/>
      <c r="CVR351" s="35"/>
      <c r="CVS351" s="80"/>
      <c r="CVT351" s="79"/>
      <c r="CVU351" s="35"/>
      <c r="CVV351" s="80"/>
      <c r="CVW351" s="79"/>
      <c r="CVX351" s="35"/>
      <c r="CVY351" s="80"/>
      <c r="CVZ351" s="79"/>
      <c r="CWA351" s="35"/>
      <c r="CWB351" s="80"/>
      <c r="CWC351" s="79"/>
      <c r="CWD351" s="35"/>
      <c r="CWE351" s="80"/>
      <c r="CWF351" s="79"/>
      <c r="CWG351" s="35"/>
      <c r="CWH351" s="80"/>
      <c r="CWI351" s="79"/>
      <c r="CWJ351" s="35"/>
      <c r="CWK351" s="80"/>
      <c r="CWL351" s="79"/>
      <c r="CWM351" s="35"/>
      <c r="CWN351" s="80"/>
      <c r="CWO351" s="79"/>
      <c r="CWP351" s="35"/>
      <c r="CWQ351" s="80"/>
      <c r="CWR351" s="79"/>
      <c r="CWS351" s="35"/>
      <c r="CWT351" s="80"/>
      <c r="CWU351" s="79"/>
      <c r="CWV351" s="35"/>
      <c r="CWW351" s="80"/>
      <c r="CWX351" s="79"/>
      <c r="CWY351" s="35"/>
      <c r="CWZ351" s="80"/>
      <c r="CXA351" s="79"/>
      <c r="CXB351" s="35"/>
      <c r="CXC351" s="80"/>
      <c r="CXD351" s="79"/>
      <c r="CXE351" s="35"/>
      <c r="CXF351" s="80"/>
      <c r="CXG351" s="79"/>
      <c r="CXH351" s="35"/>
      <c r="CXI351" s="80"/>
      <c r="CXJ351" s="79"/>
      <c r="CXK351" s="35"/>
      <c r="CXL351" s="80"/>
      <c r="CXM351" s="79"/>
      <c r="CXN351" s="35"/>
      <c r="CXO351" s="80"/>
      <c r="CXP351" s="79"/>
      <c r="CXQ351" s="35"/>
      <c r="CXR351" s="80"/>
      <c r="CXS351" s="79"/>
      <c r="CXT351" s="35"/>
      <c r="CXU351" s="80"/>
      <c r="CXV351" s="79"/>
      <c r="CXW351" s="35"/>
      <c r="CXX351" s="80"/>
      <c r="CXY351" s="79"/>
      <c r="CXZ351" s="35"/>
      <c r="CYA351" s="80"/>
      <c r="CYB351" s="79"/>
      <c r="CYC351" s="35"/>
      <c r="CYD351" s="80"/>
      <c r="CYE351" s="79"/>
      <c r="CYF351" s="35"/>
      <c r="CYG351" s="80"/>
      <c r="CYH351" s="79"/>
      <c r="CYI351" s="35"/>
      <c r="CYJ351" s="80"/>
      <c r="CYK351" s="79"/>
      <c r="CYL351" s="35"/>
      <c r="CYM351" s="80"/>
      <c r="CYN351" s="79"/>
      <c r="CYO351" s="35"/>
      <c r="CYP351" s="80"/>
      <c r="CYQ351" s="79"/>
      <c r="CYR351" s="35"/>
      <c r="CYS351" s="80"/>
      <c r="CYT351" s="79"/>
      <c r="CYU351" s="35"/>
      <c r="CYV351" s="80"/>
      <c r="CYW351" s="79"/>
      <c r="CYX351" s="35"/>
      <c r="CYY351" s="80"/>
      <c r="CYZ351" s="79"/>
      <c r="CZA351" s="35"/>
      <c r="CZB351" s="80"/>
      <c r="CZC351" s="79"/>
      <c r="CZD351" s="35"/>
      <c r="CZE351" s="80"/>
      <c r="CZF351" s="79"/>
      <c r="CZG351" s="35"/>
      <c r="CZH351" s="80"/>
      <c r="CZI351" s="79"/>
      <c r="CZJ351" s="35"/>
      <c r="CZK351" s="80"/>
      <c r="CZL351" s="79"/>
      <c r="CZM351" s="35"/>
      <c r="CZN351" s="80"/>
      <c r="CZO351" s="79"/>
      <c r="CZP351" s="35"/>
      <c r="CZQ351" s="80"/>
      <c r="CZR351" s="79"/>
      <c r="CZS351" s="35"/>
      <c r="CZT351" s="80"/>
      <c r="CZU351" s="79"/>
      <c r="CZV351" s="35"/>
      <c r="CZW351" s="80"/>
      <c r="CZX351" s="79"/>
      <c r="CZY351" s="35"/>
      <c r="CZZ351" s="80"/>
      <c r="DAA351" s="79"/>
      <c r="DAB351" s="35"/>
      <c r="DAC351" s="80"/>
      <c r="DAD351" s="79"/>
      <c r="DAE351" s="35"/>
      <c r="DAF351" s="80"/>
      <c r="DAG351" s="79"/>
      <c r="DAH351" s="35"/>
      <c r="DAI351" s="80"/>
      <c r="DAJ351" s="79"/>
      <c r="DAK351" s="35"/>
      <c r="DAL351" s="80"/>
      <c r="DAM351" s="79"/>
      <c r="DAN351" s="35"/>
      <c r="DAO351" s="80"/>
      <c r="DAP351" s="79"/>
      <c r="DAQ351" s="35"/>
      <c r="DAR351" s="80"/>
      <c r="DAS351" s="79"/>
      <c r="DAT351" s="35"/>
      <c r="DAU351" s="80"/>
      <c r="DAV351" s="79"/>
      <c r="DAW351" s="35"/>
      <c r="DAX351" s="80"/>
      <c r="DAY351" s="79"/>
      <c r="DAZ351" s="35"/>
      <c r="DBA351" s="80"/>
      <c r="DBB351" s="79"/>
      <c r="DBC351" s="35"/>
      <c r="DBD351" s="80"/>
      <c r="DBE351" s="79"/>
      <c r="DBF351" s="35"/>
      <c r="DBG351" s="80"/>
      <c r="DBH351" s="79"/>
      <c r="DBI351" s="35"/>
      <c r="DBJ351" s="80"/>
      <c r="DBK351" s="79"/>
      <c r="DBL351" s="35"/>
      <c r="DBM351" s="80"/>
      <c r="DBN351" s="79"/>
      <c r="DBO351" s="35"/>
      <c r="DBP351" s="80"/>
      <c r="DBQ351" s="79"/>
      <c r="DBR351" s="35"/>
      <c r="DBS351" s="80"/>
      <c r="DBT351" s="79"/>
      <c r="DBU351" s="35"/>
      <c r="DBV351" s="80"/>
      <c r="DBW351" s="79"/>
      <c r="DBX351" s="35"/>
      <c r="DBY351" s="80"/>
      <c r="DBZ351" s="79"/>
      <c r="DCA351" s="35"/>
      <c r="DCB351" s="80"/>
      <c r="DCC351" s="79"/>
      <c r="DCD351" s="35"/>
      <c r="DCE351" s="80"/>
      <c r="DCF351" s="79"/>
      <c r="DCG351" s="35"/>
      <c r="DCH351" s="80"/>
      <c r="DCI351" s="79"/>
      <c r="DCJ351" s="35"/>
      <c r="DCK351" s="80"/>
      <c r="DCL351" s="79"/>
      <c r="DCM351" s="35"/>
      <c r="DCN351" s="80"/>
      <c r="DCO351" s="79"/>
      <c r="DCP351" s="35"/>
      <c r="DCQ351" s="80"/>
      <c r="DCR351" s="79"/>
      <c r="DCS351" s="35"/>
      <c r="DCT351" s="80"/>
      <c r="DCU351" s="79"/>
      <c r="DCV351" s="35"/>
      <c r="DCW351" s="80"/>
      <c r="DCX351" s="79"/>
      <c r="DCY351" s="35"/>
      <c r="DCZ351" s="80"/>
      <c r="DDA351" s="79"/>
      <c r="DDB351" s="35"/>
      <c r="DDC351" s="80"/>
      <c r="DDD351" s="79"/>
      <c r="DDE351" s="35"/>
      <c r="DDF351" s="80"/>
      <c r="DDG351" s="79"/>
      <c r="DDH351" s="35"/>
      <c r="DDI351" s="80"/>
      <c r="DDJ351" s="79"/>
      <c r="DDK351" s="35"/>
      <c r="DDL351" s="80"/>
      <c r="DDM351" s="79"/>
      <c r="DDN351" s="35"/>
      <c r="DDO351" s="80"/>
      <c r="DDP351" s="79"/>
      <c r="DDQ351" s="35"/>
      <c r="DDR351" s="80"/>
      <c r="DDS351" s="79"/>
      <c r="DDT351" s="35"/>
      <c r="DDU351" s="80"/>
      <c r="DDV351" s="79"/>
      <c r="DDW351" s="35"/>
      <c r="DDX351" s="80"/>
      <c r="DDY351" s="79"/>
      <c r="DDZ351" s="35"/>
      <c r="DEA351" s="80"/>
      <c r="DEB351" s="79"/>
      <c r="DEC351" s="35"/>
      <c r="DED351" s="80"/>
      <c r="DEE351" s="79"/>
      <c r="DEF351" s="35"/>
      <c r="DEG351" s="80"/>
      <c r="DEH351" s="79"/>
      <c r="DEI351" s="35"/>
      <c r="DEJ351" s="80"/>
      <c r="DEK351" s="79"/>
      <c r="DEL351" s="35"/>
      <c r="DEM351" s="80"/>
      <c r="DEN351" s="79"/>
      <c r="DEO351" s="35"/>
      <c r="DEP351" s="80"/>
      <c r="DEQ351" s="79"/>
      <c r="DER351" s="35"/>
      <c r="DES351" s="80"/>
      <c r="DET351" s="79"/>
      <c r="DEU351" s="35"/>
      <c r="DEV351" s="80"/>
      <c r="DEW351" s="79"/>
      <c r="DEX351" s="35"/>
      <c r="DEY351" s="80"/>
      <c r="DEZ351" s="79"/>
      <c r="DFA351" s="35"/>
      <c r="DFB351" s="80"/>
      <c r="DFC351" s="79"/>
      <c r="DFD351" s="35"/>
      <c r="DFE351" s="80"/>
      <c r="DFF351" s="79"/>
      <c r="DFG351" s="35"/>
      <c r="DFH351" s="80"/>
      <c r="DFI351" s="79"/>
      <c r="DFJ351" s="35"/>
      <c r="DFK351" s="80"/>
      <c r="DFL351" s="79"/>
      <c r="DFM351" s="35"/>
      <c r="DFN351" s="80"/>
      <c r="DFO351" s="79"/>
      <c r="DFP351" s="35"/>
      <c r="DFQ351" s="80"/>
      <c r="DFR351" s="79"/>
      <c r="DFS351" s="35"/>
      <c r="DFT351" s="80"/>
      <c r="DFU351" s="79"/>
      <c r="DFV351" s="35"/>
      <c r="DFW351" s="80"/>
      <c r="DFX351" s="79"/>
      <c r="DFY351" s="35"/>
      <c r="DFZ351" s="80"/>
      <c r="DGA351" s="79"/>
      <c r="DGB351" s="35"/>
      <c r="DGC351" s="80"/>
      <c r="DGD351" s="79"/>
      <c r="DGE351" s="35"/>
      <c r="DGF351" s="80"/>
      <c r="DGG351" s="79"/>
      <c r="DGH351" s="35"/>
      <c r="DGI351" s="80"/>
      <c r="DGJ351" s="79"/>
      <c r="DGK351" s="35"/>
      <c r="DGL351" s="80"/>
      <c r="DGM351" s="79"/>
      <c r="DGN351" s="35"/>
      <c r="DGO351" s="80"/>
      <c r="DGP351" s="79"/>
      <c r="DGQ351" s="35"/>
      <c r="DGR351" s="80"/>
      <c r="DGS351" s="79"/>
      <c r="DGT351" s="35"/>
      <c r="DGU351" s="80"/>
      <c r="DGV351" s="79"/>
      <c r="DGW351" s="35"/>
      <c r="DGX351" s="80"/>
      <c r="DGY351" s="79"/>
      <c r="DGZ351" s="35"/>
      <c r="DHA351" s="80"/>
      <c r="DHB351" s="79"/>
      <c r="DHC351" s="35"/>
      <c r="DHD351" s="80"/>
      <c r="DHE351" s="79"/>
      <c r="DHF351" s="35"/>
      <c r="DHG351" s="80"/>
      <c r="DHH351" s="79"/>
      <c r="DHI351" s="35"/>
      <c r="DHJ351" s="80"/>
      <c r="DHK351" s="79"/>
      <c r="DHL351" s="35"/>
      <c r="DHM351" s="80"/>
      <c r="DHN351" s="79"/>
      <c r="DHO351" s="35"/>
      <c r="DHP351" s="80"/>
      <c r="DHQ351" s="79"/>
      <c r="DHR351" s="35"/>
      <c r="DHS351" s="80"/>
      <c r="DHT351" s="79"/>
      <c r="DHU351" s="35"/>
      <c r="DHV351" s="80"/>
      <c r="DHW351" s="79"/>
      <c r="DHX351" s="35"/>
      <c r="DHY351" s="80"/>
      <c r="DHZ351" s="79"/>
      <c r="DIA351" s="35"/>
      <c r="DIB351" s="80"/>
      <c r="DIC351" s="79"/>
      <c r="DID351" s="35"/>
      <c r="DIE351" s="80"/>
      <c r="DIF351" s="79"/>
      <c r="DIG351" s="35"/>
      <c r="DIH351" s="80"/>
      <c r="DII351" s="79"/>
      <c r="DIJ351" s="35"/>
      <c r="DIK351" s="80"/>
      <c r="DIL351" s="79"/>
      <c r="DIM351" s="35"/>
      <c r="DIN351" s="80"/>
      <c r="DIO351" s="79"/>
      <c r="DIP351" s="35"/>
      <c r="DIQ351" s="80"/>
      <c r="DIR351" s="79"/>
      <c r="DIS351" s="35"/>
      <c r="DIT351" s="80"/>
      <c r="DIU351" s="79"/>
      <c r="DIV351" s="35"/>
      <c r="DIW351" s="80"/>
      <c r="DIX351" s="79"/>
      <c r="DIY351" s="35"/>
      <c r="DIZ351" s="80"/>
      <c r="DJA351" s="79"/>
      <c r="DJB351" s="35"/>
      <c r="DJC351" s="80"/>
      <c r="DJD351" s="79"/>
      <c r="DJE351" s="35"/>
      <c r="DJF351" s="80"/>
      <c r="DJG351" s="79"/>
      <c r="DJH351" s="35"/>
      <c r="DJI351" s="80"/>
      <c r="DJJ351" s="79"/>
      <c r="DJK351" s="35"/>
      <c r="DJL351" s="80"/>
      <c r="DJM351" s="79"/>
      <c r="DJN351" s="35"/>
      <c r="DJO351" s="80"/>
      <c r="DJP351" s="79"/>
      <c r="DJQ351" s="35"/>
      <c r="DJR351" s="80"/>
      <c r="DJS351" s="79"/>
      <c r="DJT351" s="35"/>
      <c r="DJU351" s="80"/>
      <c r="DJV351" s="79"/>
      <c r="DJW351" s="35"/>
      <c r="DJX351" s="80"/>
      <c r="DJY351" s="79"/>
      <c r="DJZ351" s="35"/>
      <c r="DKA351" s="80"/>
      <c r="DKB351" s="79"/>
      <c r="DKC351" s="35"/>
      <c r="DKD351" s="80"/>
      <c r="DKE351" s="79"/>
      <c r="DKF351" s="35"/>
      <c r="DKG351" s="80"/>
      <c r="DKH351" s="79"/>
      <c r="DKI351" s="35"/>
      <c r="DKJ351" s="80"/>
      <c r="DKK351" s="79"/>
      <c r="DKL351" s="35"/>
      <c r="DKM351" s="80"/>
      <c r="DKN351" s="79"/>
      <c r="DKO351" s="35"/>
      <c r="DKP351" s="80"/>
      <c r="DKQ351" s="79"/>
      <c r="DKR351" s="35"/>
      <c r="DKS351" s="80"/>
      <c r="DKT351" s="79"/>
      <c r="DKU351" s="35"/>
      <c r="DKV351" s="80"/>
      <c r="DKW351" s="79"/>
      <c r="DKX351" s="35"/>
      <c r="DKY351" s="80"/>
      <c r="DKZ351" s="79"/>
      <c r="DLA351" s="35"/>
      <c r="DLB351" s="80"/>
      <c r="DLC351" s="79"/>
      <c r="DLD351" s="35"/>
      <c r="DLE351" s="80"/>
      <c r="DLF351" s="79"/>
      <c r="DLG351" s="35"/>
      <c r="DLH351" s="80"/>
      <c r="DLI351" s="79"/>
      <c r="DLJ351" s="35"/>
      <c r="DLK351" s="80"/>
      <c r="DLL351" s="79"/>
      <c r="DLM351" s="35"/>
      <c r="DLN351" s="80"/>
      <c r="DLO351" s="79"/>
      <c r="DLP351" s="35"/>
      <c r="DLQ351" s="80"/>
      <c r="DLR351" s="79"/>
      <c r="DLS351" s="35"/>
      <c r="DLT351" s="80"/>
      <c r="DLU351" s="79"/>
      <c r="DLV351" s="35"/>
      <c r="DLW351" s="80"/>
      <c r="DLX351" s="79"/>
      <c r="DLY351" s="35"/>
      <c r="DLZ351" s="80"/>
      <c r="DMA351" s="79"/>
      <c r="DMB351" s="35"/>
      <c r="DMC351" s="80"/>
      <c r="DMD351" s="79"/>
      <c r="DME351" s="35"/>
      <c r="DMF351" s="80"/>
      <c r="DMG351" s="79"/>
      <c r="DMH351" s="35"/>
      <c r="DMI351" s="80"/>
      <c r="DMJ351" s="79"/>
      <c r="DMK351" s="35"/>
      <c r="DML351" s="80"/>
      <c r="DMM351" s="79"/>
      <c r="DMN351" s="35"/>
      <c r="DMO351" s="80"/>
      <c r="DMP351" s="79"/>
      <c r="DMQ351" s="35"/>
      <c r="DMR351" s="80"/>
      <c r="DMS351" s="79"/>
      <c r="DMT351" s="35"/>
      <c r="DMU351" s="80"/>
      <c r="DMV351" s="79"/>
      <c r="DMW351" s="35"/>
      <c r="DMX351" s="80"/>
      <c r="DMY351" s="79"/>
      <c r="DMZ351" s="35"/>
      <c r="DNA351" s="80"/>
      <c r="DNB351" s="79"/>
      <c r="DNC351" s="35"/>
      <c r="DND351" s="80"/>
      <c r="DNE351" s="79"/>
      <c r="DNF351" s="35"/>
      <c r="DNG351" s="80"/>
      <c r="DNH351" s="79"/>
      <c r="DNI351" s="35"/>
      <c r="DNJ351" s="80"/>
      <c r="DNK351" s="79"/>
      <c r="DNL351" s="35"/>
      <c r="DNM351" s="80"/>
      <c r="DNN351" s="79"/>
      <c r="DNO351" s="35"/>
      <c r="DNP351" s="80"/>
      <c r="DNQ351" s="79"/>
      <c r="DNR351" s="35"/>
      <c r="DNS351" s="80"/>
      <c r="DNT351" s="79"/>
      <c r="DNU351" s="35"/>
      <c r="DNV351" s="80"/>
      <c r="DNW351" s="79"/>
      <c r="DNX351" s="35"/>
      <c r="DNY351" s="80"/>
      <c r="DNZ351" s="79"/>
      <c r="DOA351" s="35"/>
      <c r="DOB351" s="80"/>
      <c r="DOC351" s="79"/>
      <c r="DOD351" s="35"/>
      <c r="DOE351" s="80"/>
      <c r="DOF351" s="79"/>
      <c r="DOG351" s="35"/>
      <c r="DOH351" s="80"/>
      <c r="DOI351" s="79"/>
      <c r="DOJ351" s="35"/>
      <c r="DOK351" s="80"/>
      <c r="DOL351" s="79"/>
      <c r="DOM351" s="35"/>
      <c r="DON351" s="80"/>
      <c r="DOO351" s="79"/>
      <c r="DOP351" s="35"/>
      <c r="DOQ351" s="80"/>
      <c r="DOR351" s="79"/>
      <c r="DOS351" s="35"/>
      <c r="DOT351" s="80"/>
      <c r="DOU351" s="79"/>
      <c r="DOV351" s="35"/>
      <c r="DOW351" s="80"/>
      <c r="DOX351" s="79"/>
      <c r="DOY351" s="35"/>
      <c r="DOZ351" s="80"/>
      <c r="DPA351" s="79"/>
      <c r="DPB351" s="35"/>
      <c r="DPC351" s="80"/>
      <c r="DPD351" s="79"/>
      <c r="DPE351" s="35"/>
      <c r="DPF351" s="80"/>
      <c r="DPG351" s="79"/>
      <c r="DPH351" s="35"/>
      <c r="DPI351" s="80"/>
      <c r="DPJ351" s="79"/>
      <c r="DPK351" s="35"/>
      <c r="DPL351" s="80"/>
      <c r="DPM351" s="79"/>
      <c r="DPN351" s="35"/>
      <c r="DPO351" s="80"/>
      <c r="DPP351" s="79"/>
      <c r="DPQ351" s="35"/>
      <c r="DPR351" s="80"/>
      <c r="DPS351" s="79"/>
      <c r="DPT351" s="35"/>
      <c r="DPU351" s="80"/>
      <c r="DPV351" s="79"/>
      <c r="DPW351" s="35"/>
      <c r="DPX351" s="80"/>
      <c r="DPY351" s="79"/>
      <c r="DPZ351" s="35"/>
      <c r="DQA351" s="80"/>
      <c r="DQB351" s="79"/>
      <c r="DQC351" s="35"/>
      <c r="DQD351" s="80"/>
      <c r="DQE351" s="79"/>
      <c r="DQF351" s="35"/>
      <c r="DQG351" s="80"/>
      <c r="DQH351" s="79"/>
      <c r="DQI351" s="35"/>
      <c r="DQJ351" s="80"/>
      <c r="DQK351" s="79"/>
      <c r="DQL351" s="35"/>
      <c r="DQM351" s="80"/>
      <c r="DQN351" s="79"/>
      <c r="DQO351" s="35"/>
      <c r="DQP351" s="80"/>
      <c r="DQQ351" s="79"/>
      <c r="DQR351" s="35"/>
      <c r="DQS351" s="80"/>
      <c r="DQT351" s="79"/>
      <c r="DQU351" s="35"/>
      <c r="DQV351" s="80"/>
      <c r="DQW351" s="79"/>
      <c r="DQX351" s="35"/>
      <c r="DQY351" s="80"/>
      <c r="DQZ351" s="79"/>
      <c r="DRA351" s="35"/>
      <c r="DRB351" s="80"/>
      <c r="DRC351" s="79"/>
      <c r="DRD351" s="35"/>
      <c r="DRE351" s="80"/>
      <c r="DRF351" s="79"/>
      <c r="DRG351" s="35"/>
      <c r="DRH351" s="80"/>
      <c r="DRI351" s="79"/>
      <c r="DRJ351" s="35"/>
      <c r="DRK351" s="80"/>
      <c r="DRL351" s="79"/>
      <c r="DRM351" s="35"/>
      <c r="DRN351" s="80"/>
      <c r="DRO351" s="79"/>
      <c r="DRP351" s="35"/>
      <c r="DRQ351" s="80"/>
      <c r="DRR351" s="79"/>
      <c r="DRS351" s="35"/>
      <c r="DRT351" s="80"/>
      <c r="DRU351" s="79"/>
      <c r="DRV351" s="35"/>
      <c r="DRW351" s="80"/>
      <c r="DRX351" s="79"/>
      <c r="DRY351" s="35"/>
      <c r="DRZ351" s="80"/>
      <c r="DSA351" s="79"/>
      <c r="DSB351" s="35"/>
      <c r="DSC351" s="80"/>
      <c r="DSD351" s="79"/>
      <c r="DSE351" s="35"/>
      <c r="DSF351" s="80"/>
      <c r="DSG351" s="79"/>
      <c r="DSH351" s="35"/>
      <c r="DSI351" s="80"/>
      <c r="DSJ351" s="79"/>
      <c r="DSK351" s="35"/>
      <c r="DSL351" s="80"/>
      <c r="DSM351" s="79"/>
      <c r="DSN351" s="35"/>
      <c r="DSO351" s="80"/>
      <c r="DSP351" s="79"/>
      <c r="DSQ351" s="35"/>
      <c r="DSR351" s="80"/>
      <c r="DSS351" s="79"/>
      <c r="DST351" s="35"/>
      <c r="DSU351" s="80"/>
      <c r="DSV351" s="79"/>
      <c r="DSW351" s="35"/>
      <c r="DSX351" s="80"/>
      <c r="DSY351" s="79"/>
      <c r="DSZ351" s="35"/>
      <c r="DTA351" s="80"/>
      <c r="DTB351" s="79"/>
      <c r="DTC351" s="35"/>
      <c r="DTD351" s="80"/>
      <c r="DTE351" s="79"/>
      <c r="DTF351" s="35"/>
      <c r="DTG351" s="80"/>
      <c r="DTH351" s="79"/>
      <c r="DTI351" s="35"/>
      <c r="DTJ351" s="80"/>
      <c r="DTK351" s="79"/>
      <c r="DTL351" s="35"/>
      <c r="DTM351" s="80"/>
      <c r="DTN351" s="79"/>
      <c r="DTO351" s="35"/>
      <c r="DTP351" s="80"/>
      <c r="DTQ351" s="79"/>
      <c r="DTR351" s="35"/>
      <c r="DTS351" s="80"/>
      <c r="DTT351" s="79"/>
      <c r="DTU351" s="35"/>
      <c r="DTV351" s="80"/>
      <c r="DTW351" s="79"/>
      <c r="DTX351" s="35"/>
      <c r="DTY351" s="80"/>
      <c r="DTZ351" s="79"/>
      <c r="DUA351" s="35"/>
      <c r="DUB351" s="80"/>
      <c r="DUC351" s="79"/>
      <c r="DUD351" s="35"/>
      <c r="DUE351" s="80"/>
      <c r="DUF351" s="79"/>
      <c r="DUG351" s="35"/>
      <c r="DUH351" s="80"/>
      <c r="DUI351" s="79"/>
      <c r="DUJ351" s="35"/>
      <c r="DUK351" s="80"/>
      <c r="DUL351" s="79"/>
      <c r="DUM351" s="35"/>
      <c r="DUN351" s="80"/>
      <c r="DUO351" s="79"/>
      <c r="DUP351" s="35"/>
      <c r="DUQ351" s="80"/>
      <c r="DUR351" s="79"/>
      <c r="DUS351" s="35"/>
      <c r="DUT351" s="80"/>
      <c r="DUU351" s="79"/>
      <c r="DUV351" s="35"/>
      <c r="DUW351" s="80"/>
      <c r="DUX351" s="79"/>
      <c r="DUY351" s="35"/>
      <c r="DUZ351" s="80"/>
      <c r="DVA351" s="79"/>
      <c r="DVB351" s="35"/>
      <c r="DVC351" s="80"/>
      <c r="DVD351" s="79"/>
      <c r="DVE351" s="35"/>
      <c r="DVF351" s="80"/>
      <c r="DVG351" s="79"/>
      <c r="DVH351" s="35"/>
      <c r="DVI351" s="80"/>
      <c r="DVJ351" s="79"/>
      <c r="DVK351" s="35"/>
      <c r="DVL351" s="80"/>
      <c r="DVM351" s="79"/>
      <c r="DVN351" s="35"/>
      <c r="DVO351" s="80"/>
      <c r="DVP351" s="79"/>
      <c r="DVQ351" s="35"/>
      <c r="DVR351" s="80"/>
      <c r="DVS351" s="79"/>
      <c r="DVT351" s="35"/>
      <c r="DVU351" s="80"/>
      <c r="DVV351" s="79"/>
      <c r="DVW351" s="35"/>
      <c r="DVX351" s="80"/>
      <c r="DVY351" s="79"/>
      <c r="DVZ351" s="35"/>
      <c r="DWA351" s="80"/>
      <c r="DWB351" s="79"/>
      <c r="DWC351" s="35"/>
      <c r="DWD351" s="80"/>
      <c r="DWE351" s="79"/>
      <c r="DWF351" s="35"/>
      <c r="DWG351" s="80"/>
      <c r="DWH351" s="79"/>
      <c r="DWI351" s="35"/>
      <c r="DWJ351" s="80"/>
      <c r="DWK351" s="79"/>
      <c r="DWL351" s="35"/>
      <c r="DWM351" s="80"/>
      <c r="DWN351" s="79"/>
      <c r="DWO351" s="35"/>
      <c r="DWP351" s="80"/>
      <c r="DWQ351" s="79"/>
      <c r="DWR351" s="35"/>
      <c r="DWS351" s="80"/>
      <c r="DWT351" s="79"/>
      <c r="DWU351" s="35"/>
      <c r="DWV351" s="80"/>
      <c r="DWW351" s="79"/>
      <c r="DWX351" s="35"/>
      <c r="DWY351" s="80"/>
      <c r="DWZ351" s="79"/>
      <c r="DXA351" s="35"/>
      <c r="DXB351" s="80"/>
      <c r="DXC351" s="79"/>
      <c r="DXD351" s="35"/>
      <c r="DXE351" s="80"/>
      <c r="DXF351" s="79"/>
      <c r="DXG351" s="35"/>
      <c r="DXH351" s="80"/>
      <c r="DXI351" s="79"/>
      <c r="DXJ351" s="35"/>
      <c r="DXK351" s="80"/>
      <c r="DXL351" s="79"/>
      <c r="DXM351" s="35"/>
      <c r="DXN351" s="80"/>
      <c r="DXO351" s="79"/>
      <c r="DXP351" s="35"/>
      <c r="DXQ351" s="80"/>
      <c r="DXR351" s="79"/>
      <c r="DXS351" s="35"/>
      <c r="DXT351" s="80"/>
      <c r="DXU351" s="79"/>
      <c r="DXV351" s="35"/>
      <c r="DXW351" s="80"/>
      <c r="DXX351" s="79"/>
      <c r="DXY351" s="35"/>
      <c r="DXZ351" s="80"/>
      <c r="DYA351" s="79"/>
      <c r="DYB351" s="35"/>
      <c r="DYC351" s="80"/>
      <c r="DYD351" s="79"/>
      <c r="DYE351" s="35"/>
      <c r="DYF351" s="80"/>
      <c r="DYG351" s="79"/>
      <c r="DYH351" s="35"/>
      <c r="DYI351" s="80"/>
      <c r="DYJ351" s="79"/>
      <c r="DYK351" s="35"/>
      <c r="DYL351" s="80"/>
      <c r="DYM351" s="79"/>
      <c r="DYN351" s="35"/>
      <c r="DYO351" s="80"/>
      <c r="DYP351" s="79"/>
      <c r="DYQ351" s="35"/>
      <c r="DYR351" s="80"/>
      <c r="DYS351" s="79"/>
      <c r="DYT351" s="35"/>
      <c r="DYU351" s="80"/>
      <c r="DYV351" s="79"/>
      <c r="DYW351" s="35"/>
      <c r="DYX351" s="80"/>
      <c r="DYY351" s="79"/>
      <c r="DYZ351" s="35"/>
      <c r="DZA351" s="80"/>
      <c r="DZB351" s="79"/>
      <c r="DZC351" s="35"/>
      <c r="DZD351" s="80"/>
      <c r="DZE351" s="79"/>
      <c r="DZF351" s="35"/>
      <c r="DZG351" s="80"/>
      <c r="DZH351" s="79"/>
      <c r="DZI351" s="35"/>
      <c r="DZJ351" s="80"/>
      <c r="DZK351" s="79"/>
      <c r="DZL351" s="35"/>
      <c r="DZM351" s="80"/>
      <c r="DZN351" s="79"/>
      <c r="DZO351" s="35"/>
      <c r="DZP351" s="80"/>
      <c r="DZQ351" s="79"/>
      <c r="DZR351" s="35"/>
      <c r="DZS351" s="80"/>
      <c r="DZT351" s="79"/>
      <c r="DZU351" s="35"/>
      <c r="DZV351" s="80"/>
      <c r="DZW351" s="79"/>
      <c r="DZX351" s="35"/>
      <c r="DZY351" s="80"/>
      <c r="DZZ351" s="79"/>
      <c r="EAA351" s="35"/>
      <c r="EAB351" s="80"/>
      <c r="EAC351" s="79"/>
      <c r="EAD351" s="35"/>
      <c r="EAE351" s="80"/>
      <c r="EAF351" s="79"/>
      <c r="EAG351" s="35"/>
      <c r="EAH351" s="80"/>
      <c r="EAI351" s="79"/>
      <c r="EAJ351" s="35"/>
      <c r="EAK351" s="80"/>
      <c r="EAL351" s="79"/>
      <c r="EAM351" s="35"/>
      <c r="EAN351" s="80"/>
      <c r="EAO351" s="79"/>
      <c r="EAP351" s="35"/>
      <c r="EAQ351" s="80"/>
      <c r="EAR351" s="79"/>
      <c r="EAS351" s="35"/>
      <c r="EAT351" s="80"/>
      <c r="EAU351" s="79"/>
      <c r="EAV351" s="35"/>
      <c r="EAW351" s="80"/>
      <c r="EAX351" s="79"/>
      <c r="EAY351" s="35"/>
      <c r="EAZ351" s="80"/>
      <c r="EBA351" s="79"/>
      <c r="EBB351" s="35"/>
      <c r="EBC351" s="80"/>
      <c r="EBD351" s="79"/>
      <c r="EBE351" s="35"/>
      <c r="EBF351" s="80"/>
      <c r="EBG351" s="79"/>
      <c r="EBH351" s="35"/>
      <c r="EBI351" s="80"/>
      <c r="EBJ351" s="79"/>
      <c r="EBK351" s="35"/>
      <c r="EBL351" s="80"/>
      <c r="EBM351" s="79"/>
      <c r="EBN351" s="35"/>
      <c r="EBO351" s="80"/>
      <c r="EBP351" s="79"/>
      <c r="EBQ351" s="35"/>
      <c r="EBR351" s="80"/>
      <c r="EBS351" s="79"/>
      <c r="EBT351" s="35"/>
      <c r="EBU351" s="80"/>
      <c r="EBV351" s="79"/>
      <c r="EBW351" s="35"/>
      <c r="EBX351" s="80"/>
      <c r="EBY351" s="79"/>
      <c r="EBZ351" s="35"/>
      <c r="ECA351" s="80"/>
      <c r="ECB351" s="79"/>
      <c r="ECC351" s="35"/>
      <c r="ECD351" s="80"/>
      <c r="ECE351" s="79"/>
      <c r="ECF351" s="35"/>
      <c r="ECG351" s="80"/>
      <c r="ECH351" s="79"/>
      <c r="ECI351" s="35"/>
      <c r="ECJ351" s="80"/>
      <c r="ECK351" s="79"/>
      <c r="ECL351" s="35"/>
      <c r="ECM351" s="80"/>
      <c r="ECN351" s="79"/>
      <c r="ECO351" s="35"/>
      <c r="ECP351" s="80"/>
      <c r="ECQ351" s="79"/>
      <c r="ECR351" s="35"/>
      <c r="ECS351" s="80"/>
      <c r="ECT351" s="79"/>
      <c r="ECU351" s="35"/>
      <c r="ECV351" s="80"/>
      <c r="ECW351" s="79"/>
      <c r="ECX351" s="35"/>
      <c r="ECY351" s="80"/>
      <c r="ECZ351" s="79"/>
      <c r="EDA351" s="35"/>
      <c r="EDB351" s="80"/>
      <c r="EDC351" s="79"/>
      <c r="EDD351" s="35"/>
      <c r="EDE351" s="80"/>
      <c r="EDF351" s="79"/>
      <c r="EDG351" s="35"/>
      <c r="EDH351" s="80"/>
      <c r="EDI351" s="79"/>
      <c r="EDJ351" s="35"/>
      <c r="EDK351" s="80"/>
      <c r="EDL351" s="79"/>
      <c r="EDM351" s="35"/>
      <c r="EDN351" s="80"/>
      <c r="EDO351" s="79"/>
      <c r="EDP351" s="35"/>
      <c r="EDQ351" s="80"/>
      <c r="EDR351" s="79"/>
      <c r="EDS351" s="35"/>
      <c r="EDT351" s="80"/>
      <c r="EDU351" s="79"/>
      <c r="EDV351" s="35"/>
      <c r="EDW351" s="80"/>
      <c r="EDX351" s="79"/>
      <c r="EDY351" s="35"/>
      <c r="EDZ351" s="80"/>
      <c r="EEA351" s="79"/>
      <c r="EEB351" s="35"/>
      <c r="EEC351" s="80"/>
      <c r="EED351" s="79"/>
      <c r="EEE351" s="35"/>
      <c r="EEF351" s="80"/>
      <c r="EEG351" s="79"/>
      <c r="EEH351" s="35"/>
      <c r="EEI351" s="80"/>
      <c r="EEJ351" s="79"/>
      <c r="EEK351" s="35"/>
      <c r="EEL351" s="80"/>
      <c r="EEM351" s="79"/>
      <c r="EEN351" s="35"/>
      <c r="EEO351" s="80"/>
      <c r="EEP351" s="79"/>
      <c r="EEQ351" s="35"/>
      <c r="EER351" s="80"/>
      <c r="EES351" s="79"/>
      <c r="EET351" s="35"/>
      <c r="EEU351" s="80"/>
      <c r="EEV351" s="79"/>
      <c r="EEW351" s="35"/>
      <c r="EEX351" s="80"/>
      <c r="EEY351" s="79"/>
      <c r="EEZ351" s="35"/>
      <c r="EFA351" s="80"/>
      <c r="EFB351" s="79"/>
      <c r="EFC351" s="35"/>
      <c r="EFD351" s="80"/>
      <c r="EFE351" s="79"/>
      <c r="EFF351" s="35"/>
      <c r="EFG351" s="80"/>
      <c r="EFH351" s="79"/>
      <c r="EFI351" s="35"/>
      <c r="EFJ351" s="80"/>
      <c r="EFK351" s="79"/>
      <c r="EFL351" s="35"/>
      <c r="EFM351" s="80"/>
      <c r="EFN351" s="79"/>
      <c r="EFO351" s="35"/>
      <c r="EFP351" s="80"/>
      <c r="EFQ351" s="79"/>
      <c r="EFR351" s="35"/>
      <c r="EFS351" s="80"/>
      <c r="EFT351" s="79"/>
      <c r="EFU351" s="35"/>
      <c r="EFV351" s="80"/>
      <c r="EFW351" s="79"/>
      <c r="EFX351" s="35"/>
      <c r="EFY351" s="80"/>
      <c r="EFZ351" s="79"/>
      <c r="EGA351" s="35"/>
      <c r="EGB351" s="80"/>
      <c r="EGC351" s="79"/>
      <c r="EGD351" s="35"/>
      <c r="EGE351" s="80"/>
      <c r="EGF351" s="79"/>
      <c r="EGG351" s="35"/>
      <c r="EGH351" s="80"/>
      <c r="EGI351" s="79"/>
      <c r="EGJ351" s="35"/>
      <c r="EGK351" s="80"/>
      <c r="EGL351" s="79"/>
      <c r="EGM351" s="35"/>
      <c r="EGN351" s="80"/>
      <c r="EGO351" s="79"/>
      <c r="EGP351" s="35"/>
      <c r="EGQ351" s="80"/>
      <c r="EGR351" s="79"/>
      <c r="EGS351" s="35"/>
      <c r="EGT351" s="80"/>
      <c r="EGU351" s="79"/>
      <c r="EGV351" s="35"/>
      <c r="EGW351" s="80"/>
      <c r="EGX351" s="79"/>
      <c r="EGY351" s="35"/>
      <c r="EGZ351" s="80"/>
      <c r="EHA351" s="79"/>
      <c r="EHB351" s="35"/>
      <c r="EHC351" s="80"/>
      <c r="EHD351" s="79"/>
      <c r="EHE351" s="35"/>
      <c r="EHF351" s="80"/>
      <c r="EHG351" s="79"/>
      <c r="EHH351" s="35"/>
      <c r="EHI351" s="80"/>
      <c r="EHJ351" s="79"/>
      <c r="EHK351" s="35"/>
      <c r="EHL351" s="80"/>
      <c r="EHM351" s="79"/>
      <c r="EHN351" s="35"/>
      <c r="EHO351" s="80"/>
      <c r="EHP351" s="79"/>
      <c r="EHQ351" s="35"/>
      <c r="EHR351" s="80"/>
      <c r="EHS351" s="79"/>
      <c r="EHT351" s="35"/>
      <c r="EHU351" s="80"/>
      <c r="EHV351" s="79"/>
      <c r="EHW351" s="35"/>
      <c r="EHX351" s="80"/>
      <c r="EHY351" s="79"/>
      <c r="EHZ351" s="35"/>
      <c r="EIA351" s="80"/>
      <c r="EIB351" s="79"/>
      <c r="EIC351" s="35"/>
      <c r="EID351" s="80"/>
      <c r="EIE351" s="79"/>
      <c r="EIF351" s="35"/>
      <c r="EIG351" s="80"/>
      <c r="EIH351" s="79"/>
      <c r="EII351" s="35"/>
      <c r="EIJ351" s="80"/>
      <c r="EIK351" s="79"/>
      <c r="EIL351" s="35"/>
      <c r="EIM351" s="80"/>
      <c r="EIN351" s="79"/>
      <c r="EIO351" s="35"/>
      <c r="EIP351" s="80"/>
      <c r="EIQ351" s="79"/>
      <c r="EIR351" s="35"/>
      <c r="EIS351" s="80"/>
      <c r="EIT351" s="79"/>
      <c r="EIU351" s="35"/>
      <c r="EIV351" s="80"/>
      <c r="EIW351" s="79"/>
      <c r="EIX351" s="35"/>
      <c r="EIY351" s="80"/>
      <c r="EIZ351" s="79"/>
      <c r="EJA351" s="35"/>
      <c r="EJB351" s="80"/>
      <c r="EJC351" s="79"/>
      <c r="EJD351" s="35"/>
      <c r="EJE351" s="80"/>
      <c r="EJF351" s="79"/>
      <c r="EJG351" s="35"/>
      <c r="EJH351" s="80"/>
      <c r="EJI351" s="79"/>
      <c r="EJJ351" s="35"/>
      <c r="EJK351" s="80"/>
      <c r="EJL351" s="79"/>
      <c r="EJM351" s="35"/>
      <c r="EJN351" s="80"/>
      <c r="EJO351" s="79"/>
      <c r="EJP351" s="35"/>
      <c r="EJQ351" s="80"/>
      <c r="EJR351" s="79"/>
      <c r="EJS351" s="35"/>
      <c r="EJT351" s="80"/>
      <c r="EJU351" s="79"/>
      <c r="EJV351" s="35"/>
      <c r="EJW351" s="80"/>
      <c r="EJX351" s="79"/>
      <c r="EJY351" s="35"/>
      <c r="EJZ351" s="80"/>
      <c r="EKA351" s="79"/>
      <c r="EKB351" s="35"/>
      <c r="EKC351" s="80"/>
      <c r="EKD351" s="79"/>
      <c r="EKE351" s="35"/>
      <c r="EKF351" s="80"/>
      <c r="EKG351" s="79"/>
      <c r="EKH351" s="35"/>
      <c r="EKI351" s="80"/>
      <c r="EKJ351" s="79"/>
      <c r="EKK351" s="35"/>
      <c r="EKL351" s="80"/>
      <c r="EKM351" s="79"/>
      <c r="EKN351" s="35"/>
      <c r="EKO351" s="80"/>
      <c r="EKP351" s="79"/>
      <c r="EKQ351" s="35"/>
      <c r="EKR351" s="80"/>
      <c r="EKS351" s="79"/>
      <c r="EKT351" s="35"/>
      <c r="EKU351" s="80"/>
      <c r="EKV351" s="79"/>
      <c r="EKW351" s="35"/>
      <c r="EKX351" s="80"/>
      <c r="EKY351" s="79"/>
      <c r="EKZ351" s="35"/>
      <c r="ELA351" s="80"/>
      <c r="ELB351" s="79"/>
      <c r="ELC351" s="35"/>
      <c r="ELD351" s="80"/>
      <c r="ELE351" s="79"/>
      <c r="ELF351" s="35"/>
      <c r="ELG351" s="80"/>
      <c r="ELH351" s="79"/>
      <c r="ELI351" s="35"/>
      <c r="ELJ351" s="80"/>
      <c r="ELK351" s="79"/>
      <c r="ELL351" s="35"/>
      <c r="ELM351" s="80"/>
      <c r="ELN351" s="79"/>
      <c r="ELO351" s="35"/>
      <c r="ELP351" s="80"/>
      <c r="ELQ351" s="79"/>
      <c r="ELR351" s="35"/>
      <c r="ELS351" s="80"/>
      <c r="ELT351" s="79"/>
      <c r="ELU351" s="35"/>
      <c r="ELV351" s="80"/>
      <c r="ELW351" s="79"/>
      <c r="ELX351" s="35"/>
      <c r="ELY351" s="80"/>
      <c r="ELZ351" s="79"/>
      <c r="EMA351" s="35"/>
      <c r="EMB351" s="80"/>
      <c r="EMC351" s="79"/>
      <c r="EMD351" s="35"/>
      <c r="EME351" s="80"/>
      <c r="EMF351" s="79"/>
      <c r="EMG351" s="35"/>
      <c r="EMH351" s="80"/>
      <c r="EMI351" s="79"/>
      <c r="EMJ351" s="35"/>
      <c r="EMK351" s="80"/>
      <c r="EML351" s="79"/>
      <c r="EMM351" s="35"/>
      <c r="EMN351" s="80"/>
      <c r="EMO351" s="79"/>
      <c r="EMP351" s="35"/>
      <c r="EMQ351" s="80"/>
      <c r="EMR351" s="79"/>
      <c r="EMS351" s="35"/>
      <c r="EMT351" s="80"/>
      <c r="EMU351" s="79"/>
      <c r="EMV351" s="35"/>
      <c r="EMW351" s="80"/>
      <c r="EMX351" s="79"/>
      <c r="EMY351" s="35"/>
      <c r="EMZ351" s="80"/>
      <c r="ENA351" s="79"/>
      <c r="ENB351" s="35"/>
      <c r="ENC351" s="80"/>
      <c r="END351" s="79"/>
      <c r="ENE351" s="35"/>
      <c r="ENF351" s="80"/>
      <c r="ENG351" s="79"/>
      <c r="ENH351" s="35"/>
      <c r="ENI351" s="80"/>
      <c r="ENJ351" s="79"/>
      <c r="ENK351" s="35"/>
      <c r="ENL351" s="80"/>
      <c r="ENM351" s="79"/>
      <c r="ENN351" s="35"/>
      <c r="ENO351" s="80"/>
      <c r="ENP351" s="79"/>
      <c r="ENQ351" s="35"/>
      <c r="ENR351" s="80"/>
      <c r="ENS351" s="79"/>
      <c r="ENT351" s="35"/>
      <c r="ENU351" s="80"/>
      <c r="ENV351" s="79"/>
      <c r="ENW351" s="35"/>
      <c r="ENX351" s="80"/>
      <c r="ENY351" s="79"/>
      <c r="ENZ351" s="35"/>
      <c r="EOA351" s="80"/>
      <c r="EOB351" s="79"/>
      <c r="EOC351" s="35"/>
      <c r="EOD351" s="80"/>
      <c r="EOE351" s="79"/>
      <c r="EOF351" s="35"/>
      <c r="EOG351" s="80"/>
      <c r="EOH351" s="79"/>
      <c r="EOI351" s="35"/>
      <c r="EOJ351" s="80"/>
      <c r="EOK351" s="79"/>
      <c r="EOL351" s="35"/>
      <c r="EOM351" s="80"/>
      <c r="EON351" s="79"/>
      <c r="EOO351" s="35"/>
      <c r="EOP351" s="80"/>
      <c r="EOQ351" s="79"/>
      <c r="EOR351" s="35"/>
      <c r="EOS351" s="80"/>
      <c r="EOT351" s="79"/>
      <c r="EOU351" s="35"/>
      <c r="EOV351" s="80"/>
      <c r="EOW351" s="79"/>
      <c r="EOX351" s="35"/>
      <c r="EOY351" s="80"/>
      <c r="EOZ351" s="79"/>
      <c r="EPA351" s="35"/>
      <c r="EPB351" s="80"/>
      <c r="EPC351" s="79"/>
      <c r="EPD351" s="35"/>
      <c r="EPE351" s="80"/>
      <c r="EPF351" s="79"/>
      <c r="EPG351" s="35"/>
      <c r="EPH351" s="80"/>
      <c r="EPI351" s="79"/>
      <c r="EPJ351" s="35"/>
      <c r="EPK351" s="80"/>
      <c r="EPL351" s="79"/>
      <c r="EPM351" s="35"/>
      <c r="EPN351" s="80"/>
      <c r="EPO351" s="79"/>
      <c r="EPP351" s="35"/>
      <c r="EPQ351" s="80"/>
      <c r="EPR351" s="79"/>
      <c r="EPS351" s="35"/>
      <c r="EPT351" s="80"/>
      <c r="EPU351" s="79"/>
      <c r="EPV351" s="35"/>
      <c r="EPW351" s="80"/>
      <c r="EPX351" s="79"/>
      <c r="EPY351" s="35"/>
      <c r="EPZ351" s="80"/>
      <c r="EQA351" s="79"/>
      <c r="EQB351" s="35"/>
      <c r="EQC351" s="80"/>
      <c r="EQD351" s="79"/>
      <c r="EQE351" s="35"/>
      <c r="EQF351" s="80"/>
      <c r="EQG351" s="79"/>
      <c r="EQH351" s="35"/>
      <c r="EQI351" s="80"/>
      <c r="EQJ351" s="79"/>
      <c r="EQK351" s="35"/>
      <c r="EQL351" s="80"/>
      <c r="EQM351" s="79"/>
      <c r="EQN351" s="35"/>
      <c r="EQO351" s="80"/>
      <c r="EQP351" s="79"/>
      <c r="EQQ351" s="35"/>
      <c r="EQR351" s="80"/>
      <c r="EQS351" s="79"/>
      <c r="EQT351" s="35"/>
      <c r="EQU351" s="80"/>
      <c r="EQV351" s="79"/>
      <c r="EQW351" s="35"/>
      <c r="EQX351" s="80"/>
      <c r="EQY351" s="79"/>
      <c r="EQZ351" s="35"/>
      <c r="ERA351" s="80"/>
      <c r="ERB351" s="79"/>
      <c r="ERC351" s="35"/>
      <c r="ERD351" s="80"/>
      <c r="ERE351" s="79"/>
      <c r="ERF351" s="35"/>
      <c r="ERG351" s="80"/>
      <c r="ERH351" s="79"/>
      <c r="ERI351" s="35"/>
      <c r="ERJ351" s="80"/>
      <c r="ERK351" s="79"/>
      <c r="ERL351" s="35"/>
      <c r="ERM351" s="80"/>
      <c r="ERN351" s="79"/>
      <c r="ERO351" s="35"/>
      <c r="ERP351" s="80"/>
      <c r="ERQ351" s="79"/>
      <c r="ERR351" s="35"/>
      <c r="ERS351" s="80"/>
      <c r="ERT351" s="79"/>
      <c r="ERU351" s="35"/>
      <c r="ERV351" s="80"/>
      <c r="ERW351" s="79"/>
      <c r="ERX351" s="35"/>
      <c r="ERY351" s="80"/>
      <c r="ERZ351" s="79"/>
      <c r="ESA351" s="35"/>
      <c r="ESB351" s="80"/>
      <c r="ESC351" s="79"/>
      <c r="ESD351" s="35"/>
      <c r="ESE351" s="80"/>
      <c r="ESF351" s="79"/>
      <c r="ESG351" s="35"/>
      <c r="ESH351" s="80"/>
      <c r="ESI351" s="79"/>
      <c r="ESJ351" s="35"/>
      <c r="ESK351" s="80"/>
      <c r="ESL351" s="79"/>
      <c r="ESM351" s="35"/>
      <c r="ESN351" s="80"/>
      <c r="ESO351" s="79"/>
      <c r="ESP351" s="35"/>
      <c r="ESQ351" s="80"/>
      <c r="ESR351" s="79"/>
      <c r="ESS351" s="35"/>
      <c r="EST351" s="80"/>
      <c r="ESU351" s="79"/>
      <c r="ESV351" s="35"/>
      <c r="ESW351" s="80"/>
      <c r="ESX351" s="79"/>
      <c r="ESY351" s="35"/>
      <c r="ESZ351" s="80"/>
      <c r="ETA351" s="79"/>
      <c r="ETB351" s="35"/>
      <c r="ETC351" s="80"/>
      <c r="ETD351" s="79"/>
      <c r="ETE351" s="35"/>
      <c r="ETF351" s="80"/>
      <c r="ETG351" s="79"/>
      <c r="ETH351" s="35"/>
      <c r="ETI351" s="80"/>
      <c r="ETJ351" s="79"/>
      <c r="ETK351" s="35"/>
      <c r="ETL351" s="80"/>
      <c r="ETM351" s="79"/>
      <c r="ETN351" s="35"/>
      <c r="ETO351" s="80"/>
      <c r="ETP351" s="79"/>
      <c r="ETQ351" s="35"/>
      <c r="ETR351" s="80"/>
      <c r="ETS351" s="79"/>
      <c r="ETT351" s="35"/>
      <c r="ETU351" s="80"/>
      <c r="ETV351" s="79"/>
      <c r="ETW351" s="35"/>
      <c r="ETX351" s="80"/>
      <c r="ETY351" s="79"/>
      <c r="ETZ351" s="35"/>
      <c r="EUA351" s="80"/>
      <c r="EUB351" s="79"/>
      <c r="EUC351" s="35"/>
      <c r="EUD351" s="80"/>
      <c r="EUE351" s="79"/>
      <c r="EUF351" s="35"/>
      <c r="EUG351" s="80"/>
      <c r="EUH351" s="79"/>
      <c r="EUI351" s="35"/>
      <c r="EUJ351" s="80"/>
      <c r="EUK351" s="79"/>
      <c r="EUL351" s="35"/>
      <c r="EUM351" s="80"/>
      <c r="EUN351" s="79"/>
      <c r="EUO351" s="35"/>
      <c r="EUP351" s="80"/>
      <c r="EUQ351" s="79"/>
      <c r="EUR351" s="35"/>
      <c r="EUS351" s="80"/>
      <c r="EUT351" s="79"/>
      <c r="EUU351" s="35"/>
      <c r="EUV351" s="80"/>
      <c r="EUW351" s="79"/>
      <c r="EUX351" s="35"/>
      <c r="EUY351" s="80"/>
      <c r="EUZ351" s="79"/>
      <c r="EVA351" s="35"/>
      <c r="EVB351" s="80"/>
      <c r="EVC351" s="79"/>
      <c r="EVD351" s="35"/>
      <c r="EVE351" s="80"/>
      <c r="EVF351" s="79"/>
      <c r="EVG351" s="35"/>
      <c r="EVH351" s="80"/>
      <c r="EVI351" s="79"/>
      <c r="EVJ351" s="35"/>
      <c r="EVK351" s="80"/>
      <c r="EVL351" s="79"/>
      <c r="EVM351" s="35"/>
      <c r="EVN351" s="80"/>
      <c r="EVO351" s="79"/>
      <c r="EVP351" s="35"/>
      <c r="EVQ351" s="80"/>
      <c r="EVR351" s="79"/>
      <c r="EVS351" s="35"/>
      <c r="EVT351" s="80"/>
      <c r="EVU351" s="79"/>
      <c r="EVV351" s="35"/>
      <c r="EVW351" s="80"/>
      <c r="EVX351" s="79"/>
      <c r="EVY351" s="35"/>
      <c r="EVZ351" s="80"/>
      <c r="EWA351" s="79"/>
      <c r="EWB351" s="35"/>
      <c r="EWC351" s="80"/>
      <c r="EWD351" s="79"/>
      <c r="EWE351" s="35"/>
      <c r="EWF351" s="80"/>
      <c r="EWG351" s="79"/>
      <c r="EWH351" s="35"/>
      <c r="EWI351" s="80"/>
      <c r="EWJ351" s="79"/>
      <c r="EWK351" s="35"/>
      <c r="EWL351" s="80"/>
      <c r="EWM351" s="79"/>
      <c r="EWN351" s="35"/>
      <c r="EWO351" s="80"/>
      <c r="EWP351" s="79"/>
      <c r="EWQ351" s="35"/>
      <c r="EWR351" s="80"/>
      <c r="EWS351" s="79"/>
      <c r="EWT351" s="35"/>
      <c r="EWU351" s="80"/>
      <c r="EWV351" s="79"/>
      <c r="EWW351" s="35"/>
      <c r="EWX351" s="80"/>
      <c r="EWY351" s="79"/>
      <c r="EWZ351" s="35"/>
      <c r="EXA351" s="80"/>
      <c r="EXB351" s="79"/>
      <c r="EXC351" s="35"/>
      <c r="EXD351" s="80"/>
      <c r="EXE351" s="79"/>
      <c r="EXF351" s="35"/>
      <c r="EXG351" s="80"/>
      <c r="EXH351" s="79"/>
      <c r="EXI351" s="35"/>
      <c r="EXJ351" s="80"/>
      <c r="EXK351" s="79"/>
      <c r="EXL351" s="35"/>
      <c r="EXM351" s="80"/>
      <c r="EXN351" s="79"/>
      <c r="EXO351" s="35"/>
      <c r="EXP351" s="80"/>
      <c r="EXQ351" s="79"/>
      <c r="EXR351" s="35"/>
      <c r="EXS351" s="80"/>
      <c r="EXT351" s="79"/>
      <c r="EXU351" s="35"/>
      <c r="EXV351" s="80"/>
      <c r="EXW351" s="79"/>
      <c r="EXX351" s="35"/>
      <c r="EXY351" s="80"/>
      <c r="EXZ351" s="79"/>
      <c r="EYA351" s="35"/>
      <c r="EYB351" s="80"/>
      <c r="EYC351" s="79"/>
      <c r="EYD351" s="35"/>
      <c r="EYE351" s="80"/>
      <c r="EYF351" s="79"/>
      <c r="EYG351" s="35"/>
      <c r="EYH351" s="80"/>
      <c r="EYI351" s="79"/>
      <c r="EYJ351" s="35"/>
      <c r="EYK351" s="80"/>
      <c r="EYL351" s="79"/>
      <c r="EYM351" s="35"/>
      <c r="EYN351" s="80"/>
      <c r="EYO351" s="79"/>
      <c r="EYP351" s="35"/>
      <c r="EYQ351" s="80"/>
      <c r="EYR351" s="79"/>
      <c r="EYS351" s="35"/>
      <c r="EYT351" s="80"/>
      <c r="EYU351" s="79"/>
      <c r="EYV351" s="35"/>
      <c r="EYW351" s="80"/>
      <c r="EYX351" s="79"/>
      <c r="EYY351" s="35"/>
      <c r="EYZ351" s="80"/>
      <c r="EZA351" s="79"/>
      <c r="EZB351" s="35"/>
      <c r="EZC351" s="80"/>
      <c r="EZD351" s="79"/>
      <c r="EZE351" s="35"/>
      <c r="EZF351" s="80"/>
      <c r="EZG351" s="79"/>
      <c r="EZH351" s="35"/>
      <c r="EZI351" s="80"/>
      <c r="EZJ351" s="79"/>
      <c r="EZK351" s="35"/>
      <c r="EZL351" s="80"/>
      <c r="EZM351" s="79"/>
      <c r="EZN351" s="35"/>
      <c r="EZO351" s="80"/>
      <c r="EZP351" s="79"/>
      <c r="EZQ351" s="35"/>
      <c r="EZR351" s="80"/>
      <c r="EZS351" s="79"/>
      <c r="EZT351" s="35"/>
      <c r="EZU351" s="80"/>
      <c r="EZV351" s="79"/>
      <c r="EZW351" s="35"/>
      <c r="EZX351" s="80"/>
      <c r="EZY351" s="79"/>
      <c r="EZZ351" s="35"/>
      <c r="FAA351" s="80"/>
      <c r="FAB351" s="79"/>
      <c r="FAC351" s="35"/>
      <c r="FAD351" s="80"/>
      <c r="FAE351" s="79"/>
      <c r="FAF351" s="35"/>
      <c r="FAG351" s="80"/>
      <c r="FAH351" s="79"/>
      <c r="FAI351" s="35"/>
      <c r="FAJ351" s="80"/>
      <c r="FAK351" s="79"/>
      <c r="FAL351" s="35"/>
      <c r="FAM351" s="80"/>
      <c r="FAN351" s="79"/>
      <c r="FAO351" s="35"/>
      <c r="FAP351" s="80"/>
      <c r="FAQ351" s="79"/>
      <c r="FAR351" s="35"/>
      <c r="FAS351" s="80"/>
      <c r="FAT351" s="79"/>
      <c r="FAU351" s="35"/>
      <c r="FAV351" s="80"/>
      <c r="FAW351" s="79"/>
      <c r="FAX351" s="35"/>
      <c r="FAY351" s="80"/>
      <c r="FAZ351" s="79"/>
      <c r="FBA351" s="35"/>
      <c r="FBB351" s="80"/>
      <c r="FBC351" s="79"/>
      <c r="FBD351" s="35"/>
      <c r="FBE351" s="80"/>
      <c r="FBF351" s="79"/>
      <c r="FBG351" s="35"/>
      <c r="FBH351" s="80"/>
      <c r="FBI351" s="79"/>
      <c r="FBJ351" s="35"/>
      <c r="FBK351" s="80"/>
      <c r="FBL351" s="79"/>
      <c r="FBM351" s="35"/>
      <c r="FBN351" s="80"/>
      <c r="FBO351" s="79"/>
      <c r="FBP351" s="35"/>
      <c r="FBQ351" s="80"/>
      <c r="FBR351" s="79"/>
      <c r="FBS351" s="35"/>
      <c r="FBT351" s="80"/>
      <c r="FBU351" s="79"/>
      <c r="FBV351" s="35"/>
      <c r="FBW351" s="80"/>
      <c r="FBX351" s="79"/>
      <c r="FBY351" s="35"/>
      <c r="FBZ351" s="80"/>
      <c r="FCA351" s="79"/>
      <c r="FCB351" s="35"/>
      <c r="FCC351" s="80"/>
      <c r="FCD351" s="79"/>
      <c r="FCE351" s="35"/>
      <c r="FCF351" s="80"/>
      <c r="FCG351" s="79"/>
      <c r="FCH351" s="35"/>
      <c r="FCI351" s="80"/>
      <c r="FCJ351" s="79"/>
      <c r="FCK351" s="35"/>
      <c r="FCL351" s="80"/>
      <c r="FCM351" s="79"/>
      <c r="FCN351" s="35"/>
      <c r="FCO351" s="80"/>
      <c r="FCP351" s="79"/>
      <c r="FCQ351" s="35"/>
      <c r="FCR351" s="80"/>
      <c r="FCS351" s="79"/>
      <c r="FCT351" s="35"/>
      <c r="FCU351" s="80"/>
      <c r="FCV351" s="79"/>
      <c r="FCW351" s="35"/>
      <c r="FCX351" s="80"/>
      <c r="FCY351" s="79"/>
      <c r="FCZ351" s="35"/>
      <c r="FDA351" s="80"/>
      <c r="FDB351" s="79"/>
      <c r="FDC351" s="35"/>
      <c r="FDD351" s="80"/>
      <c r="FDE351" s="79"/>
      <c r="FDF351" s="35"/>
      <c r="FDG351" s="80"/>
      <c r="FDH351" s="79"/>
      <c r="FDI351" s="35"/>
      <c r="FDJ351" s="80"/>
      <c r="FDK351" s="79"/>
      <c r="FDL351" s="35"/>
      <c r="FDM351" s="80"/>
      <c r="FDN351" s="79"/>
      <c r="FDO351" s="35"/>
      <c r="FDP351" s="80"/>
      <c r="FDQ351" s="79"/>
      <c r="FDR351" s="35"/>
      <c r="FDS351" s="80"/>
      <c r="FDT351" s="79"/>
      <c r="FDU351" s="35"/>
      <c r="FDV351" s="80"/>
      <c r="FDW351" s="79"/>
      <c r="FDX351" s="35"/>
      <c r="FDY351" s="80"/>
      <c r="FDZ351" s="79"/>
      <c r="FEA351" s="35"/>
      <c r="FEB351" s="80"/>
      <c r="FEC351" s="79"/>
      <c r="FED351" s="35"/>
      <c r="FEE351" s="80"/>
      <c r="FEF351" s="79"/>
      <c r="FEG351" s="35"/>
      <c r="FEH351" s="80"/>
      <c r="FEI351" s="79"/>
      <c r="FEJ351" s="35"/>
      <c r="FEK351" s="80"/>
      <c r="FEL351" s="79"/>
      <c r="FEM351" s="35"/>
      <c r="FEN351" s="80"/>
      <c r="FEO351" s="79"/>
      <c r="FEP351" s="35"/>
      <c r="FEQ351" s="80"/>
      <c r="FER351" s="79"/>
      <c r="FES351" s="35"/>
      <c r="FET351" s="80"/>
      <c r="FEU351" s="79"/>
      <c r="FEV351" s="35"/>
      <c r="FEW351" s="80"/>
      <c r="FEX351" s="79"/>
      <c r="FEY351" s="35"/>
      <c r="FEZ351" s="80"/>
      <c r="FFA351" s="79"/>
      <c r="FFB351" s="35"/>
      <c r="FFC351" s="80"/>
      <c r="FFD351" s="79"/>
      <c r="FFE351" s="35"/>
      <c r="FFF351" s="80"/>
      <c r="FFG351" s="79"/>
      <c r="FFH351" s="35"/>
      <c r="FFI351" s="80"/>
      <c r="FFJ351" s="79"/>
      <c r="FFK351" s="35"/>
      <c r="FFL351" s="80"/>
      <c r="FFM351" s="79"/>
      <c r="FFN351" s="35"/>
      <c r="FFO351" s="80"/>
      <c r="FFP351" s="79"/>
      <c r="FFQ351" s="35"/>
      <c r="FFR351" s="80"/>
      <c r="FFS351" s="79"/>
      <c r="FFT351" s="35"/>
      <c r="FFU351" s="80"/>
      <c r="FFV351" s="79"/>
      <c r="FFW351" s="35"/>
      <c r="FFX351" s="80"/>
      <c r="FFY351" s="79"/>
      <c r="FFZ351" s="35"/>
      <c r="FGA351" s="80"/>
      <c r="FGB351" s="79"/>
      <c r="FGC351" s="35"/>
      <c r="FGD351" s="80"/>
      <c r="FGE351" s="79"/>
      <c r="FGF351" s="35"/>
      <c r="FGG351" s="80"/>
      <c r="FGH351" s="79"/>
      <c r="FGI351" s="35"/>
      <c r="FGJ351" s="80"/>
      <c r="FGK351" s="79"/>
      <c r="FGL351" s="35"/>
      <c r="FGM351" s="80"/>
      <c r="FGN351" s="79"/>
      <c r="FGO351" s="35"/>
      <c r="FGP351" s="80"/>
      <c r="FGQ351" s="79"/>
      <c r="FGR351" s="35"/>
      <c r="FGS351" s="80"/>
      <c r="FGT351" s="79"/>
      <c r="FGU351" s="35"/>
      <c r="FGV351" s="80"/>
      <c r="FGW351" s="79"/>
      <c r="FGX351" s="35"/>
      <c r="FGY351" s="80"/>
      <c r="FGZ351" s="79"/>
      <c r="FHA351" s="35"/>
      <c r="FHB351" s="80"/>
      <c r="FHC351" s="79"/>
      <c r="FHD351" s="35"/>
      <c r="FHE351" s="80"/>
      <c r="FHF351" s="79"/>
      <c r="FHG351" s="35"/>
      <c r="FHH351" s="80"/>
      <c r="FHI351" s="79"/>
      <c r="FHJ351" s="35"/>
      <c r="FHK351" s="80"/>
      <c r="FHL351" s="79"/>
      <c r="FHM351" s="35"/>
      <c r="FHN351" s="80"/>
      <c r="FHO351" s="79"/>
      <c r="FHP351" s="35"/>
      <c r="FHQ351" s="80"/>
      <c r="FHR351" s="79"/>
      <c r="FHS351" s="35"/>
      <c r="FHT351" s="80"/>
      <c r="FHU351" s="79"/>
      <c r="FHV351" s="35"/>
      <c r="FHW351" s="80"/>
      <c r="FHX351" s="79"/>
      <c r="FHY351" s="35"/>
      <c r="FHZ351" s="80"/>
      <c r="FIA351" s="79"/>
      <c r="FIB351" s="35"/>
      <c r="FIC351" s="80"/>
      <c r="FID351" s="79"/>
      <c r="FIE351" s="35"/>
      <c r="FIF351" s="80"/>
      <c r="FIG351" s="79"/>
      <c r="FIH351" s="35"/>
      <c r="FII351" s="80"/>
      <c r="FIJ351" s="79"/>
      <c r="FIK351" s="35"/>
      <c r="FIL351" s="80"/>
      <c r="FIM351" s="79"/>
      <c r="FIN351" s="35"/>
      <c r="FIO351" s="80"/>
      <c r="FIP351" s="79"/>
      <c r="FIQ351" s="35"/>
      <c r="FIR351" s="80"/>
      <c r="FIS351" s="79"/>
      <c r="FIT351" s="35"/>
      <c r="FIU351" s="80"/>
      <c r="FIV351" s="79"/>
      <c r="FIW351" s="35"/>
      <c r="FIX351" s="80"/>
      <c r="FIY351" s="79"/>
      <c r="FIZ351" s="35"/>
      <c r="FJA351" s="80"/>
      <c r="FJB351" s="79"/>
      <c r="FJC351" s="35"/>
      <c r="FJD351" s="80"/>
      <c r="FJE351" s="79"/>
      <c r="FJF351" s="35"/>
      <c r="FJG351" s="80"/>
      <c r="FJH351" s="79"/>
      <c r="FJI351" s="35"/>
      <c r="FJJ351" s="80"/>
      <c r="FJK351" s="79"/>
      <c r="FJL351" s="35"/>
      <c r="FJM351" s="80"/>
      <c r="FJN351" s="79"/>
      <c r="FJO351" s="35"/>
      <c r="FJP351" s="80"/>
      <c r="FJQ351" s="79"/>
      <c r="FJR351" s="35"/>
      <c r="FJS351" s="80"/>
      <c r="FJT351" s="79"/>
      <c r="FJU351" s="35"/>
      <c r="FJV351" s="80"/>
      <c r="FJW351" s="79"/>
      <c r="FJX351" s="35"/>
      <c r="FJY351" s="80"/>
      <c r="FJZ351" s="79"/>
      <c r="FKA351" s="35"/>
      <c r="FKB351" s="80"/>
      <c r="FKC351" s="79"/>
      <c r="FKD351" s="35"/>
      <c r="FKE351" s="80"/>
      <c r="FKF351" s="79"/>
      <c r="FKG351" s="35"/>
      <c r="FKH351" s="80"/>
      <c r="FKI351" s="79"/>
      <c r="FKJ351" s="35"/>
      <c r="FKK351" s="80"/>
      <c r="FKL351" s="79"/>
      <c r="FKM351" s="35"/>
      <c r="FKN351" s="80"/>
      <c r="FKO351" s="79"/>
      <c r="FKP351" s="35"/>
      <c r="FKQ351" s="80"/>
      <c r="FKR351" s="79"/>
      <c r="FKS351" s="35"/>
      <c r="FKT351" s="80"/>
      <c r="FKU351" s="79"/>
      <c r="FKV351" s="35"/>
      <c r="FKW351" s="80"/>
      <c r="FKX351" s="79"/>
      <c r="FKY351" s="35"/>
      <c r="FKZ351" s="80"/>
      <c r="FLA351" s="79"/>
      <c r="FLB351" s="35"/>
      <c r="FLC351" s="80"/>
      <c r="FLD351" s="79"/>
      <c r="FLE351" s="35"/>
      <c r="FLF351" s="80"/>
      <c r="FLG351" s="79"/>
      <c r="FLH351" s="35"/>
      <c r="FLI351" s="80"/>
      <c r="FLJ351" s="79"/>
      <c r="FLK351" s="35"/>
      <c r="FLL351" s="80"/>
      <c r="FLM351" s="79"/>
      <c r="FLN351" s="35"/>
      <c r="FLO351" s="80"/>
      <c r="FLP351" s="79"/>
      <c r="FLQ351" s="35"/>
      <c r="FLR351" s="80"/>
      <c r="FLS351" s="79"/>
      <c r="FLT351" s="35"/>
      <c r="FLU351" s="80"/>
      <c r="FLV351" s="79"/>
      <c r="FLW351" s="35"/>
      <c r="FLX351" s="80"/>
      <c r="FLY351" s="79"/>
      <c r="FLZ351" s="35"/>
      <c r="FMA351" s="80"/>
      <c r="FMB351" s="79"/>
      <c r="FMC351" s="35"/>
      <c r="FMD351" s="80"/>
      <c r="FME351" s="79"/>
      <c r="FMF351" s="35"/>
      <c r="FMG351" s="80"/>
      <c r="FMH351" s="79"/>
      <c r="FMI351" s="35"/>
      <c r="FMJ351" s="80"/>
      <c r="FMK351" s="79"/>
      <c r="FML351" s="35"/>
      <c r="FMM351" s="80"/>
      <c r="FMN351" s="79"/>
      <c r="FMO351" s="35"/>
      <c r="FMP351" s="80"/>
      <c r="FMQ351" s="79"/>
      <c r="FMR351" s="35"/>
      <c r="FMS351" s="80"/>
      <c r="FMT351" s="79"/>
      <c r="FMU351" s="35"/>
      <c r="FMV351" s="80"/>
      <c r="FMW351" s="79"/>
      <c r="FMX351" s="35"/>
      <c r="FMY351" s="80"/>
      <c r="FMZ351" s="79"/>
      <c r="FNA351" s="35"/>
      <c r="FNB351" s="80"/>
      <c r="FNC351" s="79"/>
      <c r="FND351" s="35"/>
      <c r="FNE351" s="80"/>
      <c r="FNF351" s="79"/>
      <c r="FNG351" s="35"/>
      <c r="FNH351" s="80"/>
      <c r="FNI351" s="79"/>
      <c r="FNJ351" s="35"/>
      <c r="FNK351" s="80"/>
      <c r="FNL351" s="79"/>
      <c r="FNM351" s="35"/>
      <c r="FNN351" s="80"/>
      <c r="FNO351" s="79"/>
      <c r="FNP351" s="35"/>
      <c r="FNQ351" s="80"/>
      <c r="FNR351" s="79"/>
      <c r="FNS351" s="35"/>
      <c r="FNT351" s="80"/>
      <c r="FNU351" s="79"/>
      <c r="FNV351" s="35"/>
      <c r="FNW351" s="80"/>
      <c r="FNX351" s="79"/>
      <c r="FNY351" s="35"/>
      <c r="FNZ351" s="80"/>
      <c r="FOA351" s="79"/>
      <c r="FOB351" s="35"/>
      <c r="FOC351" s="80"/>
      <c r="FOD351" s="79"/>
      <c r="FOE351" s="35"/>
      <c r="FOF351" s="80"/>
      <c r="FOG351" s="79"/>
      <c r="FOH351" s="35"/>
      <c r="FOI351" s="80"/>
      <c r="FOJ351" s="79"/>
      <c r="FOK351" s="35"/>
      <c r="FOL351" s="80"/>
      <c r="FOM351" s="79"/>
      <c r="FON351" s="35"/>
      <c r="FOO351" s="80"/>
      <c r="FOP351" s="79"/>
      <c r="FOQ351" s="35"/>
      <c r="FOR351" s="80"/>
      <c r="FOS351" s="79"/>
      <c r="FOT351" s="35"/>
      <c r="FOU351" s="80"/>
      <c r="FOV351" s="79"/>
      <c r="FOW351" s="35"/>
      <c r="FOX351" s="80"/>
      <c r="FOY351" s="79"/>
      <c r="FOZ351" s="35"/>
      <c r="FPA351" s="80"/>
      <c r="FPB351" s="79"/>
      <c r="FPC351" s="35"/>
      <c r="FPD351" s="80"/>
      <c r="FPE351" s="79"/>
      <c r="FPF351" s="35"/>
      <c r="FPG351" s="80"/>
      <c r="FPH351" s="79"/>
      <c r="FPI351" s="35"/>
      <c r="FPJ351" s="80"/>
      <c r="FPK351" s="79"/>
      <c r="FPL351" s="35"/>
      <c r="FPM351" s="80"/>
      <c r="FPN351" s="79"/>
      <c r="FPO351" s="35"/>
      <c r="FPP351" s="80"/>
      <c r="FPQ351" s="79"/>
      <c r="FPR351" s="35"/>
      <c r="FPS351" s="80"/>
      <c r="FPT351" s="79"/>
      <c r="FPU351" s="35"/>
      <c r="FPV351" s="80"/>
      <c r="FPW351" s="79"/>
      <c r="FPX351" s="35"/>
      <c r="FPY351" s="80"/>
      <c r="FPZ351" s="79"/>
      <c r="FQA351" s="35"/>
      <c r="FQB351" s="80"/>
      <c r="FQC351" s="79"/>
      <c r="FQD351" s="35"/>
      <c r="FQE351" s="80"/>
      <c r="FQF351" s="79"/>
      <c r="FQG351" s="35"/>
      <c r="FQH351" s="80"/>
      <c r="FQI351" s="79"/>
      <c r="FQJ351" s="35"/>
      <c r="FQK351" s="80"/>
      <c r="FQL351" s="79"/>
      <c r="FQM351" s="35"/>
      <c r="FQN351" s="80"/>
      <c r="FQO351" s="79"/>
      <c r="FQP351" s="35"/>
      <c r="FQQ351" s="80"/>
      <c r="FQR351" s="79"/>
      <c r="FQS351" s="35"/>
      <c r="FQT351" s="80"/>
      <c r="FQU351" s="79"/>
      <c r="FQV351" s="35"/>
      <c r="FQW351" s="80"/>
      <c r="FQX351" s="79"/>
      <c r="FQY351" s="35"/>
      <c r="FQZ351" s="80"/>
      <c r="FRA351" s="79"/>
      <c r="FRB351" s="35"/>
      <c r="FRC351" s="80"/>
      <c r="FRD351" s="79"/>
      <c r="FRE351" s="35"/>
      <c r="FRF351" s="80"/>
      <c r="FRG351" s="79"/>
      <c r="FRH351" s="35"/>
      <c r="FRI351" s="80"/>
      <c r="FRJ351" s="79"/>
      <c r="FRK351" s="35"/>
      <c r="FRL351" s="80"/>
      <c r="FRM351" s="79"/>
      <c r="FRN351" s="35"/>
      <c r="FRO351" s="80"/>
      <c r="FRP351" s="79"/>
      <c r="FRQ351" s="35"/>
      <c r="FRR351" s="80"/>
      <c r="FRS351" s="79"/>
      <c r="FRT351" s="35"/>
      <c r="FRU351" s="80"/>
      <c r="FRV351" s="79"/>
      <c r="FRW351" s="35"/>
      <c r="FRX351" s="80"/>
      <c r="FRY351" s="79"/>
      <c r="FRZ351" s="35"/>
      <c r="FSA351" s="80"/>
      <c r="FSB351" s="79"/>
      <c r="FSC351" s="35"/>
      <c r="FSD351" s="80"/>
      <c r="FSE351" s="79"/>
      <c r="FSF351" s="35"/>
      <c r="FSG351" s="80"/>
      <c r="FSH351" s="79"/>
      <c r="FSI351" s="35"/>
      <c r="FSJ351" s="80"/>
      <c r="FSK351" s="79"/>
      <c r="FSL351" s="35"/>
      <c r="FSM351" s="80"/>
      <c r="FSN351" s="79"/>
      <c r="FSO351" s="35"/>
      <c r="FSP351" s="80"/>
      <c r="FSQ351" s="79"/>
      <c r="FSR351" s="35"/>
      <c r="FSS351" s="80"/>
      <c r="FST351" s="79"/>
      <c r="FSU351" s="35"/>
      <c r="FSV351" s="80"/>
      <c r="FSW351" s="79"/>
      <c r="FSX351" s="35"/>
      <c r="FSY351" s="80"/>
      <c r="FSZ351" s="79"/>
      <c r="FTA351" s="35"/>
      <c r="FTB351" s="80"/>
      <c r="FTC351" s="79"/>
      <c r="FTD351" s="35"/>
      <c r="FTE351" s="80"/>
      <c r="FTF351" s="79"/>
      <c r="FTG351" s="35"/>
      <c r="FTH351" s="80"/>
      <c r="FTI351" s="79"/>
      <c r="FTJ351" s="35"/>
      <c r="FTK351" s="80"/>
      <c r="FTL351" s="79"/>
      <c r="FTM351" s="35"/>
      <c r="FTN351" s="80"/>
      <c r="FTO351" s="79"/>
      <c r="FTP351" s="35"/>
      <c r="FTQ351" s="80"/>
      <c r="FTR351" s="79"/>
      <c r="FTS351" s="35"/>
      <c r="FTT351" s="80"/>
      <c r="FTU351" s="79"/>
      <c r="FTV351" s="35"/>
      <c r="FTW351" s="80"/>
      <c r="FTX351" s="79"/>
      <c r="FTY351" s="35"/>
      <c r="FTZ351" s="80"/>
      <c r="FUA351" s="79"/>
      <c r="FUB351" s="35"/>
      <c r="FUC351" s="80"/>
      <c r="FUD351" s="79"/>
      <c r="FUE351" s="35"/>
      <c r="FUF351" s="80"/>
      <c r="FUG351" s="79"/>
      <c r="FUH351" s="35"/>
      <c r="FUI351" s="80"/>
      <c r="FUJ351" s="79"/>
      <c r="FUK351" s="35"/>
      <c r="FUL351" s="80"/>
      <c r="FUM351" s="79"/>
      <c r="FUN351" s="35"/>
      <c r="FUO351" s="80"/>
      <c r="FUP351" s="79"/>
      <c r="FUQ351" s="35"/>
      <c r="FUR351" s="80"/>
      <c r="FUS351" s="79"/>
      <c r="FUT351" s="35"/>
      <c r="FUU351" s="80"/>
      <c r="FUV351" s="79"/>
      <c r="FUW351" s="35"/>
      <c r="FUX351" s="80"/>
      <c r="FUY351" s="79"/>
      <c r="FUZ351" s="35"/>
      <c r="FVA351" s="80"/>
      <c r="FVB351" s="79"/>
      <c r="FVC351" s="35"/>
      <c r="FVD351" s="80"/>
      <c r="FVE351" s="79"/>
      <c r="FVF351" s="35"/>
      <c r="FVG351" s="80"/>
      <c r="FVH351" s="79"/>
      <c r="FVI351" s="35"/>
      <c r="FVJ351" s="80"/>
      <c r="FVK351" s="79"/>
      <c r="FVL351" s="35"/>
      <c r="FVM351" s="80"/>
      <c r="FVN351" s="79"/>
      <c r="FVO351" s="35"/>
      <c r="FVP351" s="80"/>
      <c r="FVQ351" s="79"/>
      <c r="FVR351" s="35"/>
      <c r="FVS351" s="80"/>
      <c r="FVT351" s="79"/>
      <c r="FVU351" s="35"/>
      <c r="FVV351" s="80"/>
      <c r="FVW351" s="79"/>
      <c r="FVX351" s="35"/>
      <c r="FVY351" s="80"/>
      <c r="FVZ351" s="79"/>
      <c r="FWA351" s="35"/>
      <c r="FWB351" s="80"/>
      <c r="FWC351" s="79"/>
      <c r="FWD351" s="35"/>
      <c r="FWE351" s="80"/>
      <c r="FWF351" s="79"/>
      <c r="FWG351" s="35"/>
      <c r="FWH351" s="80"/>
      <c r="FWI351" s="79"/>
      <c r="FWJ351" s="35"/>
      <c r="FWK351" s="80"/>
      <c r="FWL351" s="79"/>
      <c r="FWM351" s="35"/>
      <c r="FWN351" s="80"/>
      <c r="FWO351" s="79"/>
      <c r="FWP351" s="35"/>
      <c r="FWQ351" s="80"/>
      <c r="FWR351" s="79"/>
      <c r="FWS351" s="35"/>
      <c r="FWT351" s="80"/>
      <c r="FWU351" s="79"/>
      <c r="FWV351" s="35"/>
      <c r="FWW351" s="80"/>
      <c r="FWX351" s="79"/>
      <c r="FWY351" s="35"/>
      <c r="FWZ351" s="80"/>
      <c r="FXA351" s="79"/>
      <c r="FXB351" s="35"/>
      <c r="FXC351" s="80"/>
      <c r="FXD351" s="79"/>
      <c r="FXE351" s="35"/>
      <c r="FXF351" s="80"/>
      <c r="FXG351" s="79"/>
      <c r="FXH351" s="35"/>
      <c r="FXI351" s="80"/>
      <c r="FXJ351" s="79"/>
      <c r="FXK351" s="35"/>
      <c r="FXL351" s="80"/>
      <c r="FXM351" s="79"/>
      <c r="FXN351" s="35"/>
      <c r="FXO351" s="80"/>
      <c r="FXP351" s="79"/>
      <c r="FXQ351" s="35"/>
      <c r="FXR351" s="80"/>
      <c r="FXS351" s="79"/>
      <c r="FXT351" s="35"/>
      <c r="FXU351" s="80"/>
      <c r="FXV351" s="79"/>
      <c r="FXW351" s="35"/>
      <c r="FXX351" s="80"/>
      <c r="FXY351" s="79"/>
      <c r="FXZ351" s="35"/>
      <c r="FYA351" s="80"/>
      <c r="FYB351" s="79"/>
      <c r="FYC351" s="35"/>
      <c r="FYD351" s="80"/>
      <c r="FYE351" s="79"/>
      <c r="FYF351" s="35"/>
      <c r="FYG351" s="80"/>
      <c r="FYH351" s="79"/>
      <c r="FYI351" s="35"/>
      <c r="FYJ351" s="80"/>
      <c r="FYK351" s="79"/>
      <c r="FYL351" s="35"/>
      <c r="FYM351" s="80"/>
      <c r="FYN351" s="79"/>
      <c r="FYO351" s="35"/>
      <c r="FYP351" s="80"/>
      <c r="FYQ351" s="79"/>
      <c r="FYR351" s="35"/>
      <c r="FYS351" s="80"/>
      <c r="FYT351" s="79"/>
      <c r="FYU351" s="35"/>
      <c r="FYV351" s="80"/>
      <c r="FYW351" s="79"/>
      <c r="FYX351" s="35"/>
      <c r="FYY351" s="80"/>
      <c r="FYZ351" s="79"/>
      <c r="FZA351" s="35"/>
      <c r="FZB351" s="80"/>
      <c r="FZC351" s="79"/>
      <c r="FZD351" s="35"/>
      <c r="FZE351" s="80"/>
      <c r="FZF351" s="79"/>
      <c r="FZG351" s="35"/>
      <c r="FZH351" s="80"/>
      <c r="FZI351" s="79"/>
      <c r="FZJ351" s="35"/>
      <c r="FZK351" s="80"/>
      <c r="FZL351" s="79"/>
      <c r="FZM351" s="35"/>
      <c r="FZN351" s="80"/>
      <c r="FZO351" s="79"/>
      <c r="FZP351" s="35"/>
      <c r="FZQ351" s="80"/>
      <c r="FZR351" s="79"/>
      <c r="FZS351" s="35"/>
      <c r="FZT351" s="80"/>
      <c r="FZU351" s="79"/>
      <c r="FZV351" s="35"/>
      <c r="FZW351" s="80"/>
      <c r="FZX351" s="79"/>
      <c r="FZY351" s="35"/>
      <c r="FZZ351" s="80"/>
      <c r="GAA351" s="79"/>
      <c r="GAB351" s="35"/>
      <c r="GAC351" s="80"/>
      <c r="GAD351" s="79"/>
      <c r="GAE351" s="35"/>
      <c r="GAF351" s="80"/>
      <c r="GAG351" s="79"/>
      <c r="GAH351" s="35"/>
      <c r="GAI351" s="80"/>
      <c r="GAJ351" s="79"/>
      <c r="GAK351" s="35"/>
      <c r="GAL351" s="80"/>
      <c r="GAM351" s="79"/>
      <c r="GAN351" s="35"/>
      <c r="GAO351" s="80"/>
      <c r="GAP351" s="79"/>
      <c r="GAQ351" s="35"/>
      <c r="GAR351" s="80"/>
      <c r="GAS351" s="79"/>
      <c r="GAT351" s="35"/>
      <c r="GAU351" s="80"/>
      <c r="GAV351" s="79"/>
      <c r="GAW351" s="35"/>
      <c r="GAX351" s="80"/>
      <c r="GAY351" s="79"/>
      <c r="GAZ351" s="35"/>
      <c r="GBA351" s="80"/>
      <c r="GBB351" s="79"/>
      <c r="GBC351" s="35"/>
      <c r="GBD351" s="80"/>
      <c r="GBE351" s="79"/>
      <c r="GBF351" s="35"/>
      <c r="GBG351" s="80"/>
      <c r="GBH351" s="79"/>
      <c r="GBI351" s="35"/>
      <c r="GBJ351" s="80"/>
      <c r="GBK351" s="79"/>
      <c r="GBL351" s="35"/>
      <c r="GBM351" s="80"/>
      <c r="GBN351" s="79"/>
      <c r="GBO351" s="35"/>
      <c r="GBP351" s="80"/>
      <c r="GBQ351" s="79"/>
      <c r="GBR351" s="35"/>
      <c r="GBS351" s="80"/>
      <c r="GBT351" s="79"/>
      <c r="GBU351" s="35"/>
      <c r="GBV351" s="80"/>
      <c r="GBW351" s="79"/>
      <c r="GBX351" s="35"/>
      <c r="GBY351" s="80"/>
      <c r="GBZ351" s="79"/>
      <c r="GCA351" s="35"/>
      <c r="GCB351" s="80"/>
      <c r="GCC351" s="79"/>
      <c r="GCD351" s="35"/>
      <c r="GCE351" s="80"/>
      <c r="GCF351" s="79"/>
      <c r="GCG351" s="35"/>
      <c r="GCH351" s="80"/>
      <c r="GCI351" s="79"/>
      <c r="GCJ351" s="35"/>
      <c r="GCK351" s="80"/>
      <c r="GCL351" s="79"/>
      <c r="GCM351" s="35"/>
      <c r="GCN351" s="80"/>
      <c r="GCO351" s="79"/>
      <c r="GCP351" s="35"/>
      <c r="GCQ351" s="80"/>
      <c r="GCR351" s="79"/>
      <c r="GCS351" s="35"/>
      <c r="GCT351" s="80"/>
      <c r="GCU351" s="79"/>
      <c r="GCV351" s="35"/>
      <c r="GCW351" s="80"/>
      <c r="GCX351" s="79"/>
      <c r="GCY351" s="35"/>
      <c r="GCZ351" s="80"/>
      <c r="GDA351" s="79"/>
      <c r="GDB351" s="35"/>
      <c r="GDC351" s="80"/>
      <c r="GDD351" s="79"/>
      <c r="GDE351" s="35"/>
      <c r="GDF351" s="80"/>
      <c r="GDG351" s="79"/>
      <c r="GDH351" s="35"/>
      <c r="GDI351" s="80"/>
      <c r="GDJ351" s="79"/>
      <c r="GDK351" s="35"/>
      <c r="GDL351" s="80"/>
      <c r="GDM351" s="79"/>
      <c r="GDN351" s="35"/>
      <c r="GDO351" s="80"/>
      <c r="GDP351" s="79"/>
      <c r="GDQ351" s="35"/>
      <c r="GDR351" s="80"/>
      <c r="GDS351" s="79"/>
      <c r="GDT351" s="35"/>
      <c r="GDU351" s="80"/>
      <c r="GDV351" s="79"/>
      <c r="GDW351" s="35"/>
      <c r="GDX351" s="80"/>
      <c r="GDY351" s="79"/>
      <c r="GDZ351" s="35"/>
      <c r="GEA351" s="80"/>
      <c r="GEB351" s="79"/>
      <c r="GEC351" s="35"/>
      <c r="GED351" s="80"/>
      <c r="GEE351" s="79"/>
      <c r="GEF351" s="35"/>
      <c r="GEG351" s="80"/>
      <c r="GEH351" s="79"/>
      <c r="GEI351" s="35"/>
      <c r="GEJ351" s="80"/>
      <c r="GEK351" s="79"/>
      <c r="GEL351" s="35"/>
      <c r="GEM351" s="80"/>
      <c r="GEN351" s="79"/>
      <c r="GEO351" s="35"/>
      <c r="GEP351" s="80"/>
      <c r="GEQ351" s="79"/>
      <c r="GER351" s="35"/>
      <c r="GES351" s="80"/>
      <c r="GET351" s="79"/>
      <c r="GEU351" s="35"/>
      <c r="GEV351" s="80"/>
      <c r="GEW351" s="79"/>
      <c r="GEX351" s="35"/>
      <c r="GEY351" s="80"/>
      <c r="GEZ351" s="79"/>
      <c r="GFA351" s="35"/>
      <c r="GFB351" s="80"/>
      <c r="GFC351" s="79"/>
      <c r="GFD351" s="35"/>
      <c r="GFE351" s="80"/>
      <c r="GFF351" s="79"/>
      <c r="GFG351" s="35"/>
      <c r="GFH351" s="80"/>
      <c r="GFI351" s="79"/>
      <c r="GFJ351" s="35"/>
      <c r="GFK351" s="80"/>
      <c r="GFL351" s="79"/>
      <c r="GFM351" s="35"/>
      <c r="GFN351" s="80"/>
      <c r="GFO351" s="79"/>
      <c r="GFP351" s="35"/>
      <c r="GFQ351" s="80"/>
      <c r="GFR351" s="79"/>
      <c r="GFS351" s="35"/>
      <c r="GFT351" s="80"/>
      <c r="GFU351" s="79"/>
      <c r="GFV351" s="35"/>
      <c r="GFW351" s="80"/>
      <c r="GFX351" s="79"/>
      <c r="GFY351" s="35"/>
      <c r="GFZ351" s="80"/>
      <c r="GGA351" s="79"/>
      <c r="GGB351" s="35"/>
      <c r="GGC351" s="80"/>
      <c r="GGD351" s="79"/>
      <c r="GGE351" s="35"/>
      <c r="GGF351" s="80"/>
      <c r="GGG351" s="79"/>
      <c r="GGH351" s="35"/>
      <c r="GGI351" s="80"/>
      <c r="GGJ351" s="79"/>
      <c r="GGK351" s="35"/>
      <c r="GGL351" s="80"/>
      <c r="GGM351" s="79"/>
      <c r="GGN351" s="35"/>
      <c r="GGO351" s="80"/>
      <c r="GGP351" s="79"/>
      <c r="GGQ351" s="35"/>
      <c r="GGR351" s="80"/>
      <c r="GGS351" s="79"/>
      <c r="GGT351" s="35"/>
      <c r="GGU351" s="80"/>
      <c r="GGV351" s="79"/>
      <c r="GGW351" s="35"/>
      <c r="GGX351" s="80"/>
      <c r="GGY351" s="79"/>
      <c r="GGZ351" s="35"/>
      <c r="GHA351" s="80"/>
      <c r="GHB351" s="79"/>
      <c r="GHC351" s="35"/>
      <c r="GHD351" s="80"/>
      <c r="GHE351" s="79"/>
      <c r="GHF351" s="35"/>
      <c r="GHG351" s="80"/>
      <c r="GHH351" s="79"/>
      <c r="GHI351" s="35"/>
      <c r="GHJ351" s="80"/>
      <c r="GHK351" s="79"/>
      <c r="GHL351" s="35"/>
      <c r="GHM351" s="80"/>
      <c r="GHN351" s="79"/>
      <c r="GHO351" s="35"/>
      <c r="GHP351" s="80"/>
      <c r="GHQ351" s="79"/>
      <c r="GHR351" s="35"/>
      <c r="GHS351" s="80"/>
      <c r="GHT351" s="79"/>
      <c r="GHU351" s="35"/>
      <c r="GHV351" s="80"/>
      <c r="GHW351" s="79"/>
      <c r="GHX351" s="35"/>
      <c r="GHY351" s="80"/>
      <c r="GHZ351" s="79"/>
      <c r="GIA351" s="35"/>
      <c r="GIB351" s="80"/>
      <c r="GIC351" s="79"/>
      <c r="GID351" s="35"/>
      <c r="GIE351" s="80"/>
      <c r="GIF351" s="79"/>
      <c r="GIG351" s="35"/>
      <c r="GIH351" s="80"/>
      <c r="GII351" s="79"/>
      <c r="GIJ351" s="35"/>
      <c r="GIK351" s="80"/>
      <c r="GIL351" s="79"/>
      <c r="GIM351" s="35"/>
      <c r="GIN351" s="80"/>
      <c r="GIO351" s="79"/>
      <c r="GIP351" s="35"/>
      <c r="GIQ351" s="80"/>
      <c r="GIR351" s="79"/>
      <c r="GIS351" s="35"/>
      <c r="GIT351" s="80"/>
      <c r="GIU351" s="79"/>
      <c r="GIV351" s="35"/>
      <c r="GIW351" s="80"/>
      <c r="GIX351" s="79"/>
      <c r="GIY351" s="35"/>
      <c r="GIZ351" s="80"/>
      <c r="GJA351" s="79"/>
      <c r="GJB351" s="35"/>
      <c r="GJC351" s="80"/>
      <c r="GJD351" s="79"/>
      <c r="GJE351" s="35"/>
      <c r="GJF351" s="80"/>
      <c r="GJG351" s="79"/>
      <c r="GJH351" s="35"/>
      <c r="GJI351" s="80"/>
      <c r="GJJ351" s="79"/>
      <c r="GJK351" s="35"/>
      <c r="GJL351" s="80"/>
      <c r="GJM351" s="79"/>
      <c r="GJN351" s="35"/>
      <c r="GJO351" s="80"/>
      <c r="GJP351" s="79"/>
      <c r="GJQ351" s="35"/>
      <c r="GJR351" s="80"/>
      <c r="GJS351" s="79"/>
      <c r="GJT351" s="35"/>
      <c r="GJU351" s="80"/>
      <c r="GJV351" s="79"/>
      <c r="GJW351" s="35"/>
      <c r="GJX351" s="80"/>
      <c r="GJY351" s="79"/>
      <c r="GJZ351" s="35"/>
      <c r="GKA351" s="80"/>
      <c r="GKB351" s="79"/>
      <c r="GKC351" s="35"/>
      <c r="GKD351" s="80"/>
      <c r="GKE351" s="79"/>
      <c r="GKF351" s="35"/>
      <c r="GKG351" s="80"/>
      <c r="GKH351" s="79"/>
      <c r="GKI351" s="35"/>
      <c r="GKJ351" s="80"/>
      <c r="GKK351" s="79"/>
      <c r="GKL351" s="35"/>
      <c r="GKM351" s="80"/>
      <c r="GKN351" s="79"/>
      <c r="GKO351" s="35"/>
      <c r="GKP351" s="80"/>
      <c r="GKQ351" s="79"/>
      <c r="GKR351" s="35"/>
      <c r="GKS351" s="80"/>
      <c r="GKT351" s="79"/>
      <c r="GKU351" s="35"/>
      <c r="GKV351" s="80"/>
      <c r="GKW351" s="79"/>
      <c r="GKX351" s="35"/>
      <c r="GKY351" s="80"/>
      <c r="GKZ351" s="79"/>
      <c r="GLA351" s="35"/>
      <c r="GLB351" s="80"/>
      <c r="GLC351" s="79"/>
      <c r="GLD351" s="35"/>
      <c r="GLE351" s="80"/>
      <c r="GLF351" s="79"/>
      <c r="GLG351" s="35"/>
      <c r="GLH351" s="80"/>
      <c r="GLI351" s="79"/>
      <c r="GLJ351" s="35"/>
      <c r="GLK351" s="80"/>
      <c r="GLL351" s="79"/>
      <c r="GLM351" s="35"/>
      <c r="GLN351" s="80"/>
      <c r="GLO351" s="79"/>
      <c r="GLP351" s="35"/>
      <c r="GLQ351" s="80"/>
      <c r="GLR351" s="79"/>
      <c r="GLS351" s="35"/>
      <c r="GLT351" s="80"/>
      <c r="GLU351" s="79"/>
      <c r="GLV351" s="35"/>
      <c r="GLW351" s="80"/>
      <c r="GLX351" s="79"/>
      <c r="GLY351" s="35"/>
      <c r="GLZ351" s="80"/>
      <c r="GMA351" s="79"/>
      <c r="GMB351" s="35"/>
      <c r="GMC351" s="80"/>
      <c r="GMD351" s="79"/>
      <c r="GME351" s="35"/>
      <c r="GMF351" s="80"/>
      <c r="GMG351" s="79"/>
      <c r="GMH351" s="35"/>
      <c r="GMI351" s="80"/>
      <c r="GMJ351" s="79"/>
      <c r="GMK351" s="35"/>
      <c r="GML351" s="80"/>
      <c r="GMM351" s="79"/>
      <c r="GMN351" s="35"/>
      <c r="GMO351" s="80"/>
      <c r="GMP351" s="79"/>
      <c r="GMQ351" s="35"/>
      <c r="GMR351" s="80"/>
      <c r="GMS351" s="79"/>
      <c r="GMT351" s="35"/>
      <c r="GMU351" s="80"/>
      <c r="GMV351" s="79"/>
      <c r="GMW351" s="35"/>
      <c r="GMX351" s="80"/>
      <c r="GMY351" s="79"/>
      <c r="GMZ351" s="35"/>
      <c r="GNA351" s="80"/>
      <c r="GNB351" s="79"/>
      <c r="GNC351" s="35"/>
      <c r="GND351" s="80"/>
      <c r="GNE351" s="79"/>
      <c r="GNF351" s="35"/>
      <c r="GNG351" s="80"/>
      <c r="GNH351" s="79"/>
      <c r="GNI351" s="35"/>
      <c r="GNJ351" s="80"/>
      <c r="GNK351" s="79"/>
      <c r="GNL351" s="35"/>
      <c r="GNM351" s="80"/>
      <c r="GNN351" s="79"/>
      <c r="GNO351" s="35"/>
      <c r="GNP351" s="80"/>
      <c r="GNQ351" s="79"/>
      <c r="GNR351" s="35"/>
      <c r="GNS351" s="80"/>
      <c r="GNT351" s="79"/>
      <c r="GNU351" s="35"/>
      <c r="GNV351" s="80"/>
      <c r="GNW351" s="79"/>
      <c r="GNX351" s="35"/>
      <c r="GNY351" s="80"/>
      <c r="GNZ351" s="79"/>
      <c r="GOA351" s="35"/>
      <c r="GOB351" s="80"/>
      <c r="GOC351" s="79"/>
      <c r="GOD351" s="35"/>
      <c r="GOE351" s="80"/>
      <c r="GOF351" s="79"/>
      <c r="GOG351" s="35"/>
      <c r="GOH351" s="80"/>
      <c r="GOI351" s="79"/>
      <c r="GOJ351" s="35"/>
      <c r="GOK351" s="80"/>
      <c r="GOL351" s="79"/>
      <c r="GOM351" s="35"/>
      <c r="GON351" s="80"/>
      <c r="GOO351" s="79"/>
      <c r="GOP351" s="35"/>
      <c r="GOQ351" s="80"/>
      <c r="GOR351" s="79"/>
      <c r="GOS351" s="35"/>
      <c r="GOT351" s="80"/>
      <c r="GOU351" s="79"/>
      <c r="GOV351" s="35"/>
      <c r="GOW351" s="80"/>
      <c r="GOX351" s="79"/>
      <c r="GOY351" s="35"/>
      <c r="GOZ351" s="80"/>
      <c r="GPA351" s="79"/>
      <c r="GPB351" s="35"/>
      <c r="GPC351" s="80"/>
      <c r="GPD351" s="79"/>
      <c r="GPE351" s="35"/>
      <c r="GPF351" s="80"/>
      <c r="GPG351" s="79"/>
      <c r="GPH351" s="35"/>
      <c r="GPI351" s="80"/>
      <c r="GPJ351" s="79"/>
      <c r="GPK351" s="35"/>
      <c r="GPL351" s="80"/>
      <c r="GPM351" s="79"/>
      <c r="GPN351" s="35"/>
      <c r="GPO351" s="80"/>
      <c r="GPP351" s="79"/>
      <c r="GPQ351" s="35"/>
      <c r="GPR351" s="80"/>
      <c r="GPS351" s="79"/>
      <c r="GPT351" s="35"/>
      <c r="GPU351" s="80"/>
      <c r="GPV351" s="79"/>
      <c r="GPW351" s="35"/>
      <c r="GPX351" s="80"/>
      <c r="GPY351" s="79"/>
      <c r="GPZ351" s="35"/>
      <c r="GQA351" s="80"/>
      <c r="GQB351" s="79"/>
      <c r="GQC351" s="35"/>
      <c r="GQD351" s="80"/>
      <c r="GQE351" s="79"/>
      <c r="GQF351" s="35"/>
      <c r="GQG351" s="80"/>
      <c r="GQH351" s="79"/>
      <c r="GQI351" s="35"/>
      <c r="GQJ351" s="80"/>
      <c r="GQK351" s="79"/>
      <c r="GQL351" s="35"/>
      <c r="GQM351" s="80"/>
      <c r="GQN351" s="79"/>
      <c r="GQO351" s="35"/>
      <c r="GQP351" s="80"/>
      <c r="GQQ351" s="79"/>
      <c r="GQR351" s="35"/>
      <c r="GQS351" s="80"/>
      <c r="GQT351" s="79"/>
      <c r="GQU351" s="35"/>
      <c r="GQV351" s="80"/>
      <c r="GQW351" s="79"/>
      <c r="GQX351" s="35"/>
      <c r="GQY351" s="80"/>
      <c r="GQZ351" s="79"/>
      <c r="GRA351" s="35"/>
      <c r="GRB351" s="80"/>
      <c r="GRC351" s="79"/>
      <c r="GRD351" s="35"/>
      <c r="GRE351" s="80"/>
      <c r="GRF351" s="79"/>
      <c r="GRG351" s="35"/>
      <c r="GRH351" s="80"/>
      <c r="GRI351" s="79"/>
      <c r="GRJ351" s="35"/>
      <c r="GRK351" s="80"/>
      <c r="GRL351" s="79"/>
      <c r="GRM351" s="35"/>
      <c r="GRN351" s="80"/>
      <c r="GRO351" s="79"/>
      <c r="GRP351" s="35"/>
      <c r="GRQ351" s="80"/>
      <c r="GRR351" s="79"/>
      <c r="GRS351" s="35"/>
      <c r="GRT351" s="80"/>
      <c r="GRU351" s="79"/>
      <c r="GRV351" s="35"/>
      <c r="GRW351" s="80"/>
      <c r="GRX351" s="79"/>
      <c r="GRY351" s="35"/>
      <c r="GRZ351" s="80"/>
      <c r="GSA351" s="79"/>
      <c r="GSB351" s="35"/>
      <c r="GSC351" s="80"/>
      <c r="GSD351" s="79"/>
      <c r="GSE351" s="35"/>
      <c r="GSF351" s="80"/>
      <c r="GSG351" s="79"/>
      <c r="GSH351" s="35"/>
      <c r="GSI351" s="80"/>
      <c r="GSJ351" s="79"/>
      <c r="GSK351" s="35"/>
      <c r="GSL351" s="80"/>
      <c r="GSM351" s="79"/>
      <c r="GSN351" s="35"/>
      <c r="GSO351" s="80"/>
      <c r="GSP351" s="79"/>
      <c r="GSQ351" s="35"/>
      <c r="GSR351" s="80"/>
      <c r="GSS351" s="79"/>
      <c r="GST351" s="35"/>
      <c r="GSU351" s="80"/>
      <c r="GSV351" s="79"/>
      <c r="GSW351" s="35"/>
      <c r="GSX351" s="80"/>
      <c r="GSY351" s="79"/>
      <c r="GSZ351" s="35"/>
      <c r="GTA351" s="80"/>
      <c r="GTB351" s="79"/>
      <c r="GTC351" s="35"/>
      <c r="GTD351" s="80"/>
      <c r="GTE351" s="79"/>
      <c r="GTF351" s="35"/>
      <c r="GTG351" s="80"/>
      <c r="GTH351" s="79"/>
      <c r="GTI351" s="35"/>
      <c r="GTJ351" s="80"/>
      <c r="GTK351" s="79"/>
      <c r="GTL351" s="35"/>
      <c r="GTM351" s="80"/>
      <c r="GTN351" s="79"/>
      <c r="GTO351" s="35"/>
      <c r="GTP351" s="80"/>
      <c r="GTQ351" s="79"/>
      <c r="GTR351" s="35"/>
      <c r="GTS351" s="80"/>
      <c r="GTT351" s="79"/>
      <c r="GTU351" s="35"/>
      <c r="GTV351" s="80"/>
      <c r="GTW351" s="79"/>
      <c r="GTX351" s="35"/>
      <c r="GTY351" s="80"/>
      <c r="GTZ351" s="79"/>
      <c r="GUA351" s="35"/>
      <c r="GUB351" s="80"/>
      <c r="GUC351" s="79"/>
      <c r="GUD351" s="35"/>
      <c r="GUE351" s="80"/>
      <c r="GUF351" s="79"/>
      <c r="GUG351" s="35"/>
      <c r="GUH351" s="80"/>
      <c r="GUI351" s="79"/>
      <c r="GUJ351" s="35"/>
      <c r="GUK351" s="80"/>
      <c r="GUL351" s="79"/>
      <c r="GUM351" s="35"/>
      <c r="GUN351" s="80"/>
      <c r="GUO351" s="79"/>
      <c r="GUP351" s="35"/>
      <c r="GUQ351" s="80"/>
      <c r="GUR351" s="79"/>
      <c r="GUS351" s="35"/>
      <c r="GUT351" s="80"/>
      <c r="GUU351" s="79"/>
      <c r="GUV351" s="35"/>
      <c r="GUW351" s="80"/>
      <c r="GUX351" s="79"/>
      <c r="GUY351" s="35"/>
      <c r="GUZ351" s="80"/>
      <c r="GVA351" s="79"/>
      <c r="GVB351" s="35"/>
      <c r="GVC351" s="80"/>
      <c r="GVD351" s="79"/>
      <c r="GVE351" s="35"/>
      <c r="GVF351" s="80"/>
      <c r="GVG351" s="79"/>
      <c r="GVH351" s="35"/>
      <c r="GVI351" s="80"/>
      <c r="GVJ351" s="79"/>
      <c r="GVK351" s="35"/>
      <c r="GVL351" s="80"/>
      <c r="GVM351" s="79"/>
      <c r="GVN351" s="35"/>
      <c r="GVO351" s="80"/>
      <c r="GVP351" s="79"/>
      <c r="GVQ351" s="35"/>
      <c r="GVR351" s="80"/>
      <c r="GVS351" s="79"/>
      <c r="GVT351" s="35"/>
      <c r="GVU351" s="80"/>
      <c r="GVV351" s="79"/>
      <c r="GVW351" s="35"/>
      <c r="GVX351" s="80"/>
      <c r="GVY351" s="79"/>
      <c r="GVZ351" s="35"/>
      <c r="GWA351" s="80"/>
      <c r="GWB351" s="79"/>
      <c r="GWC351" s="35"/>
      <c r="GWD351" s="80"/>
      <c r="GWE351" s="79"/>
      <c r="GWF351" s="35"/>
      <c r="GWG351" s="80"/>
      <c r="GWH351" s="79"/>
      <c r="GWI351" s="35"/>
      <c r="GWJ351" s="80"/>
      <c r="GWK351" s="79"/>
      <c r="GWL351" s="35"/>
      <c r="GWM351" s="80"/>
      <c r="GWN351" s="79"/>
      <c r="GWO351" s="35"/>
      <c r="GWP351" s="80"/>
      <c r="GWQ351" s="79"/>
      <c r="GWR351" s="35"/>
      <c r="GWS351" s="80"/>
      <c r="GWT351" s="79"/>
      <c r="GWU351" s="35"/>
      <c r="GWV351" s="80"/>
      <c r="GWW351" s="79"/>
      <c r="GWX351" s="35"/>
      <c r="GWY351" s="80"/>
      <c r="GWZ351" s="79"/>
      <c r="GXA351" s="35"/>
      <c r="GXB351" s="80"/>
      <c r="GXC351" s="79"/>
      <c r="GXD351" s="35"/>
      <c r="GXE351" s="80"/>
      <c r="GXF351" s="79"/>
      <c r="GXG351" s="35"/>
      <c r="GXH351" s="80"/>
      <c r="GXI351" s="79"/>
      <c r="GXJ351" s="35"/>
      <c r="GXK351" s="80"/>
      <c r="GXL351" s="79"/>
      <c r="GXM351" s="35"/>
      <c r="GXN351" s="80"/>
      <c r="GXO351" s="79"/>
      <c r="GXP351" s="35"/>
      <c r="GXQ351" s="80"/>
      <c r="GXR351" s="79"/>
      <c r="GXS351" s="35"/>
      <c r="GXT351" s="80"/>
      <c r="GXU351" s="79"/>
      <c r="GXV351" s="35"/>
      <c r="GXW351" s="80"/>
      <c r="GXX351" s="79"/>
      <c r="GXY351" s="35"/>
      <c r="GXZ351" s="80"/>
      <c r="GYA351" s="79"/>
      <c r="GYB351" s="35"/>
      <c r="GYC351" s="80"/>
      <c r="GYD351" s="79"/>
      <c r="GYE351" s="35"/>
      <c r="GYF351" s="80"/>
      <c r="GYG351" s="79"/>
      <c r="GYH351" s="35"/>
      <c r="GYI351" s="80"/>
      <c r="GYJ351" s="79"/>
      <c r="GYK351" s="35"/>
      <c r="GYL351" s="80"/>
      <c r="GYM351" s="79"/>
      <c r="GYN351" s="35"/>
      <c r="GYO351" s="80"/>
      <c r="GYP351" s="79"/>
      <c r="GYQ351" s="35"/>
      <c r="GYR351" s="80"/>
      <c r="GYS351" s="79"/>
      <c r="GYT351" s="35"/>
      <c r="GYU351" s="80"/>
      <c r="GYV351" s="79"/>
      <c r="GYW351" s="35"/>
      <c r="GYX351" s="80"/>
      <c r="GYY351" s="79"/>
      <c r="GYZ351" s="35"/>
      <c r="GZA351" s="80"/>
      <c r="GZB351" s="79"/>
      <c r="GZC351" s="35"/>
      <c r="GZD351" s="80"/>
      <c r="GZE351" s="79"/>
      <c r="GZF351" s="35"/>
      <c r="GZG351" s="80"/>
      <c r="GZH351" s="79"/>
      <c r="GZI351" s="35"/>
      <c r="GZJ351" s="80"/>
      <c r="GZK351" s="79"/>
      <c r="GZL351" s="35"/>
      <c r="GZM351" s="80"/>
      <c r="GZN351" s="79"/>
      <c r="GZO351" s="35"/>
      <c r="GZP351" s="80"/>
      <c r="GZQ351" s="79"/>
      <c r="GZR351" s="35"/>
      <c r="GZS351" s="80"/>
      <c r="GZT351" s="79"/>
      <c r="GZU351" s="35"/>
      <c r="GZV351" s="80"/>
      <c r="GZW351" s="79"/>
      <c r="GZX351" s="35"/>
      <c r="GZY351" s="80"/>
      <c r="GZZ351" s="79"/>
      <c r="HAA351" s="35"/>
      <c r="HAB351" s="80"/>
      <c r="HAC351" s="79"/>
      <c r="HAD351" s="35"/>
      <c r="HAE351" s="80"/>
      <c r="HAF351" s="79"/>
      <c r="HAG351" s="35"/>
      <c r="HAH351" s="80"/>
      <c r="HAI351" s="79"/>
      <c r="HAJ351" s="35"/>
      <c r="HAK351" s="80"/>
      <c r="HAL351" s="79"/>
      <c r="HAM351" s="35"/>
      <c r="HAN351" s="80"/>
      <c r="HAO351" s="79"/>
      <c r="HAP351" s="35"/>
      <c r="HAQ351" s="80"/>
      <c r="HAR351" s="79"/>
      <c r="HAS351" s="35"/>
      <c r="HAT351" s="80"/>
      <c r="HAU351" s="79"/>
      <c r="HAV351" s="35"/>
      <c r="HAW351" s="80"/>
      <c r="HAX351" s="79"/>
      <c r="HAY351" s="35"/>
      <c r="HAZ351" s="80"/>
      <c r="HBA351" s="79"/>
      <c r="HBB351" s="35"/>
      <c r="HBC351" s="80"/>
      <c r="HBD351" s="79"/>
      <c r="HBE351" s="35"/>
      <c r="HBF351" s="80"/>
      <c r="HBG351" s="79"/>
      <c r="HBH351" s="35"/>
      <c r="HBI351" s="80"/>
      <c r="HBJ351" s="79"/>
      <c r="HBK351" s="35"/>
      <c r="HBL351" s="80"/>
      <c r="HBM351" s="79"/>
      <c r="HBN351" s="35"/>
      <c r="HBO351" s="80"/>
      <c r="HBP351" s="79"/>
      <c r="HBQ351" s="35"/>
      <c r="HBR351" s="80"/>
      <c r="HBS351" s="79"/>
      <c r="HBT351" s="35"/>
      <c r="HBU351" s="80"/>
      <c r="HBV351" s="79"/>
      <c r="HBW351" s="35"/>
      <c r="HBX351" s="80"/>
      <c r="HBY351" s="79"/>
      <c r="HBZ351" s="35"/>
      <c r="HCA351" s="80"/>
      <c r="HCB351" s="79"/>
      <c r="HCC351" s="35"/>
      <c r="HCD351" s="80"/>
      <c r="HCE351" s="79"/>
      <c r="HCF351" s="35"/>
      <c r="HCG351" s="80"/>
      <c r="HCH351" s="79"/>
      <c r="HCI351" s="35"/>
      <c r="HCJ351" s="80"/>
      <c r="HCK351" s="79"/>
      <c r="HCL351" s="35"/>
      <c r="HCM351" s="80"/>
      <c r="HCN351" s="79"/>
      <c r="HCO351" s="35"/>
      <c r="HCP351" s="80"/>
      <c r="HCQ351" s="79"/>
      <c r="HCR351" s="35"/>
      <c r="HCS351" s="80"/>
      <c r="HCT351" s="79"/>
      <c r="HCU351" s="35"/>
      <c r="HCV351" s="80"/>
      <c r="HCW351" s="79"/>
      <c r="HCX351" s="35"/>
      <c r="HCY351" s="80"/>
      <c r="HCZ351" s="79"/>
      <c r="HDA351" s="35"/>
      <c r="HDB351" s="80"/>
      <c r="HDC351" s="79"/>
      <c r="HDD351" s="35"/>
      <c r="HDE351" s="80"/>
      <c r="HDF351" s="79"/>
      <c r="HDG351" s="35"/>
      <c r="HDH351" s="80"/>
      <c r="HDI351" s="79"/>
      <c r="HDJ351" s="35"/>
      <c r="HDK351" s="80"/>
      <c r="HDL351" s="79"/>
      <c r="HDM351" s="35"/>
      <c r="HDN351" s="80"/>
      <c r="HDO351" s="79"/>
      <c r="HDP351" s="35"/>
      <c r="HDQ351" s="80"/>
      <c r="HDR351" s="79"/>
      <c r="HDS351" s="35"/>
      <c r="HDT351" s="80"/>
      <c r="HDU351" s="79"/>
      <c r="HDV351" s="35"/>
      <c r="HDW351" s="80"/>
      <c r="HDX351" s="79"/>
      <c r="HDY351" s="35"/>
      <c r="HDZ351" s="80"/>
      <c r="HEA351" s="79"/>
      <c r="HEB351" s="35"/>
      <c r="HEC351" s="80"/>
      <c r="HED351" s="79"/>
      <c r="HEE351" s="35"/>
      <c r="HEF351" s="80"/>
      <c r="HEG351" s="79"/>
      <c r="HEH351" s="35"/>
      <c r="HEI351" s="80"/>
      <c r="HEJ351" s="79"/>
      <c r="HEK351" s="35"/>
      <c r="HEL351" s="80"/>
      <c r="HEM351" s="79"/>
      <c r="HEN351" s="35"/>
      <c r="HEO351" s="80"/>
      <c r="HEP351" s="79"/>
      <c r="HEQ351" s="35"/>
      <c r="HER351" s="80"/>
      <c r="HES351" s="79"/>
      <c r="HET351" s="35"/>
      <c r="HEU351" s="80"/>
      <c r="HEV351" s="79"/>
      <c r="HEW351" s="35"/>
      <c r="HEX351" s="80"/>
      <c r="HEY351" s="79"/>
      <c r="HEZ351" s="35"/>
      <c r="HFA351" s="80"/>
      <c r="HFB351" s="79"/>
      <c r="HFC351" s="35"/>
      <c r="HFD351" s="80"/>
      <c r="HFE351" s="79"/>
      <c r="HFF351" s="35"/>
      <c r="HFG351" s="80"/>
      <c r="HFH351" s="79"/>
      <c r="HFI351" s="35"/>
      <c r="HFJ351" s="80"/>
      <c r="HFK351" s="79"/>
      <c r="HFL351" s="35"/>
      <c r="HFM351" s="80"/>
      <c r="HFN351" s="79"/>
      <c r="HFO351" s="35"/>
      <c r="HFP351" s="80"/>
      <c r="HFQ351" s="79"/>
      <c r="HFR351" s="35"/>
      <c r="HFS351" s="80"/>
      <c r="HFT351" s="79"/>
      <c r="HFU351" s="35"/>
      <c r="HFV351" s="80"/>
      <c r="HFW351" s="79"/>
      <c r="HFX351" s="35"/>
      <c r="HFY351" s="80"/>
      <c r="HFZ351" s="79"/>
      <c r="HGA351" s="35"/>
      <c r="HGB351" s="80"/>
      <c r="HGC351" s="79"/>
      <c r="HGD351" s="35"/>
      <c r="HGE351" s="80"/>
      <c r="HGF351" s="79"/>
      <c r="HGG351" s="35"/>
      <c r="HGH351" s="80"/>
      <c r="HGI351" s="79"/>
      <c r="HGJ351" s="35"/>
      <c r="HGK351" s="80"/>
      <c r="HGL351" s="79"/>
      <c r="HGM351" s="35"/>
      <c r="HGN351" s="80"/>
      <c r="HGO351" s="79"/>
      <c r="HGP351" s="35"/>
      <c r="HGQ351" s="80"/>
      <c r="HGR351" s="79"/>
      <c r="HGS351" s="35"/>
      <c r="HGT351" s="80"/>
      <c r="HGU351" s="79"/>
      <c r="HGV351" s="35"/>
      <c r="HGW351" s="80"/>
      <c r="HGX351" s="79"/>
      <c r="HGY351" s="35"/>
      <c r="HGZ351" s="80"/>
      <c r="HHA351" s="79"/>
      <c r="HHB351" s="35"/>
      <c r="HHC351" s="80"/>
      <c r="HHD351" s="79"/>
      <c r="HHE351" s="35"/>
      <c r="HHF351" s="80"/>
      <c r="HHG351" s="79"/>
      <c r="HHH351" s="35"/>
      <c r="HHI351" s="80"/>
      <c r="HHJ351" s="79"/>
      <c r="HHK351" s="35"/>
      <c r="HHL351" s="80"/>
      <c r="HHM351" s="79"/>
      <c r="HHN351" s="35"/>
      <c r="HHO351" s="80"/>
      <c r="HHP351" s="79"/>
      <c r="HHQ351" s="35"/>
      <c r="HHR351" s="80"/>
      <c r="HHS351" s="79"/>
      <c r="HHT351" s="35"/>
      <c r="HHU351" s="80"/>
      <c r="HHV351" s="79"/>
      <c r="HHW351" s="35"/>
      <c r="HHX351" s="80"/>
      <c r="HHY351" s="79"/>
      <c r="HHZ351" s="35"/>
      <c r="HIA351" s="80"/>
      <c r="HIB351" s="79"/>
      <c r="HIC351" s="35"/>
      <c r="HID351" s="80"/>
      <c r="HIE351" s="79"/>
      <c r="HIF351" s="35"/>
      <c r="HIG351" s="80"/>
      <c r="HIH351" s="79"/>
      <c r="HII351" s="35"/>
      <c r="HIJ351" s="80"/>
      <c r="HIK351" s="79"/>
      <c r="HIL351" s="35"/>
      <c r="HIM351" s="80"/>
      <c r="HIN351" s="79"/>
      <c r="HIO351" s="35"/>
      <c r="HIP351" s="80"/>
      <c r="HIQ351" s="79"/>
      <c r="HIR351" s="35"/>
      <c r="HIS351" s="80"/>
      <c r="HIT351" s="79"/>
      <c r="HIU351" s="35"/>
      <c r="HIV351" s="80"/>
      <c r="HIW351" s="79"/>
      <c r="HIX351" s="35"/>
      <c r="HIY351" s="80"/>
      <c r="HIZ351" s="79"/>
      <c r="HJA351" s="35"/>
      <c r="HJB351" s="80"/>
      <c r="HJC351" s="79"/>
      <c r="HJD351" s="35"/>
      <c r="HJE351" s="80"/>
      <c r="HJF351" s="79"/>
      <c r="HJG351" s="35"/>
      <c r="HJH351" s="80"/>
      <c r="HJI351" s="79"/>
      <c r="HJJ351" s="35"/>
      <c r="HJK351" s="80"/>
      <c r="HJL351" s="79"/>
      <c r="HJM351" s="35"/>
      <c r="HJN351" s="80"/>
      <c r="HJO351" s="79"/>
      <c r="HJP351" s="35"/>
      <c r="HJQ351" s="80"/>
      <c r="HJR351" s="79"/>
      <c r="HJS351" s="35"/>
      <c r="HJT351" s="80"/>
      <c r="HJU351" s="79"/>
      <c r="HJV351" s="35"/>
      <c r="HJW351" s="80"/>
      <c r="HJX351" s="79"/>
      <c r="HJY351" s="35"/>
      <c r="HJZ351" s="80"/>
      <c r="HKA351" s="79"/>
      <c r="HKB351" s="35"/>
      <c r="HKC351" s="80"/>
      <c r="HKD351" s="79"/>
      <c r="HKE351" s="35"/>
      <c r="HKF351" s="80"/>
      <c r="HKG351" s="79"/>
      <c r="HKH351" s="35"/>
      <c r="HKI351" s="80"/>
      <c r="HKJ351" s="79"/>
      <c r="HKK351" s="35"/>
      <c r="HKL351" s="80"/>
      <c r="HKM351" s="79"/>
      <c r="HKN351" s="35"/>
      <c r="HKO351" s="80"/>
      <c r="HKP351" s="79"/>
      <c r="HKQ351" s="35"/>
      <c r="HKR351" s="80"/>
      <c r="HKS351" s="79"/>
      <c r="HKT351" s="35"/>
      <c r="HKU351" s="80"/>
      <c r="HKV351" s="79"/>
      <c r="HKW351" s="35"/>
      <c r="HKX351" s="80"/>
      <c r="HKY351" s="79"/>
      <c r="HKZ351" s="35"/>
      <c r="HLA351" s="80"/>
      <c r="HLB351" s="79"/>
      <c r="HLC351" s="35"/>
      <c r="HLD351" s="80"/>
      <c r="HLE351" s="79"/>
      <c r="HLF351" s="35"/>
      <c r="HLG351" s="80"/>
      <c r="HLH351" s="79"/>
      <c r="HLI351" s="35"/>
      <c r="HLJ351" s="80"/>
      <c r="HLK351" s="79"/>
      <c r="HLL351" s="35"/>
      <c r="HLM351" s="80"/>
      <c r="HLN351" s="79"/>
      <c r="HLO351" s="35"/>
      <c r="HLP351" s="80"/>
      <c r="HLQ351" s="79"/>
      <c r="HLR351" s="35"/>
      <c r="HLS351" s="80"/>
      <c r="HLT351" s="79"/>
      <c r="HLU351" s="35"/>
      <c r="HLV351" s="80"/>
      <c r="HLW351" s="79"/>
      <c r="HLX351" s="35"/>
      <c r="HLY351" s="80"/>
      <c r="HLZ351" s="79"/>
      <c r="HMA351" s="35"/>
      <c r="HMB351" s="80"/>
      <c r="HMC351" s="79"/>
      <c r="HMD351" s="35"/>
      <c r="HME351" s="80"/>
      <c r="HMF351" s="79"/>
      <c r="HMG351" s="35"/>
      <c r="HMH351" s="80"/>
      <c r="HMI351" s="79"/>
      <c r="HMJ351" s="35"/>
      <c r="HMK351" s="80"/>
      <c r="HML351" s="79"/>
      <c r="HMM351" s="35"/>
      <c r="HMN351" s="80"/>
      <c r="HMO351" s="79"/>
      <c r="HMP351" s="35"/>
      <c r="HMQ351" s="80"/>
      <c r="HMR351" s="79"/>
      <c r="HMS351" s="35"/>
      <c r="HMT351" s="80"/>
      <c r="HMU351" s="79"/>
      <c r="HMV351" s="35"/>
      <c r="HMW351" s="80"/>
      <c r="HMX351" s="79"/>
      <c r="HMY351" s="35"/>
      <c r="HMZ351" s="80"/>
      <c r="HNA351" s="79"/>
      <c r="HNB351" s="35"/>
      <c r="HNC351" s="80"/>
      <c r="HND351" s="79"/>
      <c r="HNE351" s="35"/>
      <c r="HNF351" s="80"/>
      <c r="HNG351" s="79"/>
      <c r="HNH351" s="35"/>
      <c r="HNI351" s="80"/>
      <c r="HNJ351" s="79"/>
      <c r="HNK351" s="35"/>
      <c r="HNL351" s="80"/>
      <c r="HNM351" s="79"/>
      <c r="HNN351" s="35"/>
      <c r="HNO351" s="80"/>
      <c r="HNP351" s="79"/>
      <c r="HNQ351" s="35"/>
      <c r="HNR351" s="80"/>
      <c r="HNS351" s="79"/>
      <c r="HNT351" s="35"/>
      <c r="HNU351" s="80"/>
      <c r="HNV351" s="79"/>
      <c r="HNW351" s="35"/>
      <c r="HNX351" s="80"/>
      <c r="HNY351" s="79"/>
      <c r="HNZ351" s="35"/>
      <c r="HOA351" s="80"/>
      <c r="HOB351" s="79"/>
      <c r="HOC351" s="35"/>
      <c r="HOD351" s="80"/>
      <c r="HOE351" s="79"/>
      <c r="HOF351" s="35"/>
      <c r="HOG351" s="80"/>
      <c r="HOH351" s="79"/>
      <c r="HOI351" s="35"/>
      <c r="HOJ351" s="80"/>
      <c r="HOK351" s="79"/>
      <c r="HOL351" s="35"/>
      <c r="HOM351" s="80"/>
      <c r="HON351" s="79"/>
      <c r="HOO351" s="35"/>
      <c r="HOP351" s="80"/>
      <c r="HOQ351" s="79"/>
      <c r="HOR351" s="35"/>
      <c r="HOS351" s="80"/>
      <c r="HOT351" s="79"/>
      <c r="HOU351" s="35"/>
      <c r="HOV351" s="80"/>
      <c r="HOW351" s="79"/>
      <c r="HOX351" s="35"/>
      <c r="HOY351" s="80"/>
      <c r="HOZ351" s="79"/>
      <c r="HPA351" s="35"/>
      <c r="HPB351" s="80"/>
      <c r="HPC351" s="79"/>
      <c r="HPD351" s="35"/>
      <c r="HPE351" s="80"/>
      <c r="HPF351" s="79"/>
      <c r="HPG351" s="35"/>
      <c r="HPH351" s="80"/>
      <c r="HPI351" s="79"/>
      <c r="HPJ351" s="35"/>
      <c r="HPK351" s="80"/>
      <c r="HPL351" s="79"/>
      <c r="HPM351" s="35"/>
      <c r="HPN351" s="80"/>
      <c r="HPO351" s="79"/>
      <c r="HPP351" s="35"/>
      <c r="HPQ351" s="80"/>
      <c r="HPR351" s="79"/>
      <c r="HPS351" s="35"/>
      <c r="HPT351" s="80"/>
      <c r="HPU351" s="79"/>
      <c r="HPV351" s="35"/>
      <c r="HPW351" s="80"/>
      <c r="HPX351" s="79"/>
      <c r="HPY351" s="35"/>
      <c r="HPZ351" s="80"/>
      <c r="HQA351" s="79"/>
      <c r="HQB351" s="35"/>
      <c r="HQC351" s="80"/>
      <c r="HQD351" s="79"/>
      <c r="HQE351" s="35"/>
      <c r="HQF351" s="80"/>
      <c r="HQG351" s="79"/>
      <c r="HQH351" s="35"/>
      <c r="HQI351" s="80"/>
      <c r="HQJ351" s="79"/>
      <c r="HQK351" s="35"/>
      <c r="HQL351" s="80"/>
      <c r="HQM351" s="79"/>
      <c r="HQN351" s="35"/>
      <c r="HQO351" s="80"/>
      <c r="HQP351" s="79"/>
      <c r="HQQ351" s="35"/>
      <c r="HQR351" s="80"/>
      <c r="HQS351" s="79"/>
      <c r="HQT351" s="35"/>
      <c r="HQU351" s="80"/>
      <c r="HQV351" s="79"/>
      <c r="HQW351" s="35"/>
      <c r="HQX351" s="80"/>
      <c r="HQY351" s="79"/>
      <c r="HQZ351" s="35"/>
      <c r="HRA351" s="80"/>
      <c r="HRB351" s="79"/>
      <c r="HRC351" s="35"/>
      <c r="HRD351" s="80"/>
      <c r="HRE351" s="79"/>
      <c r="HRF351" s="35"/>
      <c r="HRG351" s="80"/>
      <c r="HRH351" s="79"/>
      <c r="HRI351" s="35"/>
      <c r="HRJ351" s="80"/>
      <c r="HRK351" s="79"/>
      <c r="HRL351" s="35"/>
      <c r="HRM351" s="80"/>
      <c r="HRN351" s="79"/>
      <c r="HRO351" s="35"/>
      <c r="HRP351" s="80"/>
      <c r="HRQ351" s="79"/>
      <c r="HRR351" s="35"/>
      <c r="HRS351" s="80"/>
      <c r="HRT351" s="79"/>
      <c r="HRU351" s="35"/>
      <c r="HRV351" s="80"/>
      <c r="HRW351" s="79"/>
      <c r="HRX351" s="35"/>
      <c r="HRY351" s="80"/>
      <c r="HRZ351" s="79"/>
      <c r="HSA351" s="35"/>
      <c r="HSB351" s="80"/>
      <c r="HSC351" s="79"/>
      <c r="HSD351" s="35"/>
      <c r="HSE351" s="80"/>
      <c r="HSF351" s="79"/>
      <c r="HSG351" s="35"/>
      <c r="HSH351" s="80"/>
      <c r="HSI351" s="79"/>
      <c r="HSJ351" s="35"/>
      <c r="HSK351" s="80"/>
      <c r="HSL351" s="79"/>
      <c r="HSM351" s="35"/>
      <c r="HSN351" s="80"/>
      <c r="HSO351" s="79"/>
      <c r="HSP351" s="35"/>
      <c r="HSQ351" s="80"/>
      <c r="HSR351" s="79"/>
      <c r="HSS351" s="35"/>
      <c r="HST351" s="80"/>
      <c r="HSU351" s="79"/>
      <c r="HSV351" s="35"/>
      <c r="HSW351" s="80"/>
      <c r="HSX351" s="79"/>
      <c r="HSY351" s="35"/>
      <c r="HSZ351" s="80"/>
      <c r="HTA351" s="79"/>
      <c r="HTB351" s="35"/>
      <c r="HTC351" s="80"/>
      <c r="HTD351" s="79"/>
      <c r="HTE351" s="35"/>
      <c r="HTF351" s="80"/>
      <c r="HTG351" s="79"/>
      <c r="HTH351" s="35"/>
      <c r="HTI351" s="80"/>
      <c r="HTJ351" s="79"/>
      <c r="HTK351" s="35"/>
      <c r="HTL351" s="80"/>
      <c r="HTM351" s="79"/>
      <c r="HTN351" s="35"/>
      <c r="HTO351" s="80"/>
      <c r="HTP351" s="79"/>
      <c r="HTQ351" s="35"/>
      <c r="HTR351" s="80"/>
      <c r="HTS351" s="79"/>
      <c r="HTT351" s="35"/>
      <c r="HTU351" s="80"/>
      <c r="HTV351" s="79"/>
      <c r="HTW351" s="35"/>
      <c r="HTX351" s="80"/>
      <c r="HTY351" s="79"/>
      <c r="HTZ351" s="35"/>
      <c r="HUA351" s="80"/>
      <c r="HUB351" s="79"/>
      <c r="HUC351" s="35"/>
      <c r="HUD351" s="80"/>
      <c r="HUE351" s="79"/>
      <c r="HUF351" s="35"/>
      <c r="HUG351" s="80"/>
      <c r="HUH351" s="79"/>
      <c r="HUI351" s="35"/>
      <c r="HUJ351" s="80"/>
      <c r="HUK351" s="79"/>
      <c r="HUL351" s="35"/>
      <c r="HUM351" s="80"/>
      <c r="HUN351" s="79"/>
      <c r="HUO351" s="35"/>
      <c r="HUP351" s="80"/>
      <c r="HUQ351" s="79"/>
      <c r="HUR351" s="35"/>
      <c r="HUS351" s="80"/>
      <c r="HUT351" s="79"/>
      <c r="HUU351" s="35"/>
      <c r="HUV351" s="80"/>
      <c r="HUW351" s="79"/>
      <c r="HUX351" s="35"/>
      <c r="HUY351" s="80"/>
      <c r="HUZ351" s="79"/>
      <c r="HVA351" s="35"/>
      <c r="HVB351" s="80"/>
      <c r="HVC351" s="79"/>
      <c r="HVD351" s="35"/>
      <c r="HVE351" s="80"/>
      <c r="HVF351" s="79"/>
      <c r="HVG351" s="35"/>
      <c r="HVH351" s="80"/>
      <c r="HVI351" s="79"/>
      <c r="HVJ351" s="35"/>
      <c r="HVK351" s="80"/>
      <c r="HVL351" s="79"/>
      <c r="HVM351" s="35"/>
      <c r="HVN351" s="80"/>
      <c r="HVO351" s="79"/>
      <c r="HVP351" s="35"/>
      <c r="HVQ351" s="80"/>
      <c r="HVR351" s="79"/>
      <c r="HVS351" s="35"/>
      <c r="HVT351" s="80"/>
      <c r="HVU351" s="79"/>
      <c r="HVV351" s="35"/>
      <c r="HVW351" s="80"/>
      <c r="HVX351" s="79"/>
      <c r="HVY351" s="35"/>
      <c r="HVZ351" s="80"/>
      <c r="HWA351" s="79"/>
      <c r="HWB351" s="35"/>
      <c r="HWC351" s="80"/>
      <c r="HWD351" s="79"/>
      <c r="HWE351" s="35"/>
      <c r="HWF351" s="80"/>
      <c r="HWG351" s="79"/>
      <c r="HWH351" s="35"/>
      <c r="HWI351" s="80"/>
      <c r="HWJ351" s="79"/>
      <c r="HWK351" s="35"/>
      <c r="HWL351" s="80"/>
      <c r="HWM351" s="79"/>
      <c r="HWN351" s="35"/>
      <c r="HWO351" s="80"/>
      <c r="HWP351" s="79"/>
      <c r="HWQ351" s="35"/>
      <c r="HWR351" s="80"/>
      <c r="HWS351" s="79"/>
      <c r="HWT351" s="35"/>
      <c r="HWU351" s="80"/>
      <c r="HWV351" s="79"/>
      <c r="HWW351" s="35"/>
      <c r="HWX351" s="80"/>
      <c r="HWY351" s="79"/>
      <c r="HWZ351" s="35"/>
      <c r="HXA351" s="80"/>
      <c r="HXB351" s="79"/>
      <c r="HXC351" s="35"/>
      <c r="HXD351" s="80"/>
      <c r="HXE351" s="79"/>
      <c r="HXF351" s="35"/>
      <c r="HXG351" s="80"/>
      <c r="HXH351" s="79"/>
      <c r="HXI351" s="35"/>
      <c r="HXJ351" s="80"/>
      <c r="HXK351" s="79"/>
      <c r="HXL351" s="35"/>
      <c r="HXM351" s="80"/>
      <c r="HXN351" s="79"/>
      <c r="HXO351" s="35"/>
      <c r="HXP351" s="80"/>
      <c r="HXQ351" s="79"/>
      <c r="HXR351" s="35"/>
      <c r="HXS351" s="80"/>
      <c r="HXT351" s="79"/>
      <c r="HXU351" s="35"/>
      <c r="HXV351" s="80"/>
      <c r="HXW351" s="79"/>
      <c r="HXX351" s="35"/>
      <c r="HXY351" s="80"/>
      <c r="HXZ351" s="79"/>
      <c r="HYA351" s="35"/>
      <c r="HYB351" s="80"/>
      <c r="HYC351" s="79"/>
      <c r="HYD351" s="35"/>
      <c r="HYE351" s="80"/>
      <c r="HYF351" s="79"/>
      <c r="HYG351" s="35"/>
      <c r="HYH351" s="80"/>
      <c r="HYI351" s="79"/>
      <c r="HYJ351" s="35"/>
      <c r="HYK351" s="80"/>
      <c r="HYL351" s="79"/>
      <c r="HYM351" s="35"/>
      <c r="HYN351" s="80"/>
      <c r="HYO351" s="79"/>
      <c r="HYP351" s="35"/>
      <c r="HYQ351" s="80"/>
      <c r="HYR351" s="79"/>
      <c r="HYS351" s="35"/>
      <c r="HYT351" s="80"/>
      <c r="HYU351" s="79"/>
      <c r="HYV351" s="35"/>
      <c r="HYW351" s="80"/>
      <c r="HYX351" s="79"/>
      <c r="HYY351" s="35"/>
      <c r="HYZ351" s="80"/>
      <c r="HZA351" s="79"/>
      <c r="HZB351" s="35"/>
      <c r="HZC351" s="80"/>
      <c r="HZD351" s="79"/>
      <c r="HZE351" s="35"/>
      <c r="HZF351" s="80"/>
      <c r="HZG351" s="79"/>
      <c r="HZH351" s="35"/>
      <c r="HZI351" s="80"/>
      <c r="HZJ351" s="79"/>
      <c r="HZK351" s="35"/>
      <c r="HZL351" s="80"/>
      <c r="HZM351" s="79"/>
      <c r="HZN351" s="35"/>
      <c r="HZO351" s="80"/>
      <c r="HZP351" s="79"/>
      <c r="HZQ351" s="35"/>
      <c r="HZR351" s="80"/>
      <c r="HZS351" s="79"/>
      <c r="HZT351" s="35"/>
      <c r="HZU351" s="80"/>
      <c r="HZV351" s="79"/>
      <c r="HZW351" s="35"/>
      <c r="HZX351" s="80"/>
      <c r="HZY351" s="79"/>
      <c r="HZZ351" s="35"/>
      <c r="IAA351" s="80"/>
      <c r="IAB351" s="79"/>
      <c r="IAC351" s="35"/>
      <c r="IAD351" s="80"/>
      <c r="IAE351" s="79"/>
      <c r="IAF351" s="35"/>
      <c r="IAG351" s="80"/>
      <c r="IAH351" s="79"/>
      <c r="IAI351" s="35"/>
      <c r="IAJ351" s="80"/>
      <c r="IAK351" s="79"/>
      <c r="IAL351" s="35"/>
      <c r="IAM351" s="80"/>
      <c r="IAN351" s="79"/>
      <c r="IAO351" s="35"/>
      <c r="IAP351" s="80"/>
      <c r="IAQ351" s="79"/>
      <c r="IAR351" s="35"/>
      <c r="IAS351" s="80"/>
      <c r="IAT351" s="79"/>
      <c r="IAU351" s="35"/>
      <c r="IAV351" s="80"/>
      <c r="IAW351" s="79"/>
      <c r="IAX351" s="35"/>
      <c r="IAY351" s="80"/>
      <c r="IAZ351" s="79"/>
      <c r="IBA351" s="35"/>
      <c r="IBB351" s="80"/>
      <c r="IBC351" s="79"/>
      <c r="IBD351" s="35"/>
      <c r="IBE351" s="80"/>
      <c r="IBF351" s="79"/>
      <c r="IBG351" s="35"/>
      <c r="IBH351" s="80"/>
      <c r="IBI351" s="79"/>
      <c r="IBJ351" s="35"/>
      <c r="IBK351" s="80"/>
      <c r="IBL351" s="79"/>
      <c r="IBM351" s="35"/>
      <c r="IBN351" s="80"/>
      <c r="IBO351" s="79"/>
      <c r="IBP351" s="35"/>
      <c r="IBQ351" s="80"/>
      <c r="IBR351" s="79"/>
      <c r="IBS351" s="35"/>
      <c r="IBT351" s="80"/>
      <c r="IBU351" s="79"/>
      <c r="IBV351" s="35"/>
      <c r="IBW351" s="80"/>
      <c r="IBX351" s="79"/>
      <c r="IBY351" s="35"/>
      <c r="IBZ351" s="80"/>
      <c r="ICA351" s="79"/>
      <c r="ICB351" s="35"/>
      <c r="ICC351" s="80"/>
      <c r="ICD351" s="79"/>
      <c r="ICE351" s="35"/>
      <c r="ICF351" s="80"/>
      <c r="ICG351" s="79"/>
      <c r="ICH351" s="35"/>
      <c r="ICI351" s="80"/>
      <c r="ICJ351" s="79"/>
      <c r="ICK351" s="35"/>
      <c r="ICL351" s="80"/>
      <c r="ICM351" s="79"/>
      <c r="ICN351" s="35"/>
      <c r="ICO351" s="80"/>
      <c r="ICP351" s="79"/>
      <c r="ICQ351" s="35"/>
      <c r="ICR351" s="80"/>
      <c r="ICS351" s="79"/>
      <c r="ICT351" s="35"/>
      <c r="ICU351" s="80"/>
      <c r="ICV351" s="79"/>
      <c r="ICW351" s="35"/>
      <c r="ICX351" s="80"/>
      <c r="ICY351" s="79"/>
      <c r="ICZ351" s="35"/>
      <c r="IDA351" s="80"/>
      <c r="IDB351" s="79"/>
      <c r="IDC351" s="35"/>
      <c r="IDD351" s="80"/>
      <c r="IDE351" s="79"/>
      <c r="IDF351" s="35"/>
      <c r="IDG351" s="80"/>
      <c r="IDH351" s="79"/>
      <c r="IDI351" s="35"/>
      <c r="IDJ351" s="80"/>
      <c r="IDK351" s="79"/>
      <c r="IDL351" s="35"/>
      <c r="IDM351" s="80"/>
      <c r="IDN351" s="79"/>
      <c r="IDO351" s="35"/>
      <c r="IDP351" s="80"/>
      <c r="IDQ351" s="79"/>
      <c r="IDR351" s="35"/>
      <c r="IDS351" s="80"/>
      <c r="IDT351" s="79"/>
      <c r="IDU351" s="35"/>
      <c r="IDV351" s="80"/>
      <c r="IDW351" s="79"/>
      <c r="IDX351" s="35"/>
      <c r="IDY351" s="80"/>
      <c r="IDZ351" s="79"/>
      <c r="IEA351" s="35"/>
      <c r="IEB351" s="80"/>
      <c r="IEC351" s="79"/>
      <c r="IED351" s="35"/>
      <c r="IEE351" s="80"/>
      <c r="IEF351" s="79"/>
      <c r="IEG351" s="35"/>
      <c r="IEH351" s="80"/>
      <c r="IEI351" s="79"/>
      <c r="IEJ351" s="35"/>
      <c r="IEK351" s="80"/>
      <c r="IEL351" s="79"/>
      <c r="IEM351" s="35"/>
      <c r="IEN351" s="80"/>
      <c r="IEO351" s="79"/>
      <c r="IEP351" s="35"/>
      <c r="IEQ351" s="80"/>
      <c r="IER351" s="79"/>
      <c r="IES351" s="35"/>
      <c r="IET351" s="80"/>
      <c r="IEU351" s="79"/>
      <c r="IEV351" s="35"/>
      <c r="IEW351" s="80"/>
      <c r="IEX351" s="79"/>
      <c r="IEY351" s="35"/>
      <c r="IEZ351" s="80"/>
      <c r="IFA351" s="79"/>
      <c r="IFB351" s="35"/>
      <c r="IFC351" s="80"/>
      <c r="IFD351" s="79"/>
      <c r="IFE351" s="35"/>
      <c r="IFF351" s="80"/>
      <c r="IFG351" s="79"/>
      <c r="IFH351" s="35"/>
      <c r="IFI351" s="80"/>
      <c r="IFJ351" s="79"/>
      <c r="IFK351" s="35"/>
      <c r="IFL351" s="80"/>
      <c r="IFM351" s="79"/>
      <c r="IFN351" s="35"/>
      <c r="IFO351" s="80"/>
      <c r="IFP351" s="79"/>
      <c r="IFQ351" s="35"/>
      <c r="IFR351" s="80"/>
      <c r="IFS351" s="79"/>
      <c r="IFT351" s="35"/>
      <c r="IFU351" s="80"/>
      <c r="IFV351" s="79"/>
      <c r="IFW351" s="35"/>
      <c r="IFX351" s="80"/>
      <c r="IFY351" s="79"/>
      <c r="IFZ351" s="35"/>
      <c r="IGA351" s="80"/>
      <c r="IGB351" s="79"/>
      <c r="IGC351" s="35"/>
      <c r="IGD351" s="80"/>
      <c r="IGE351" s="79"/>
      <c r="IGF351" s="35"/>
      <c r="IGG351" s="80"/>
      <c r="IGH351" s="79"/>
      <c r="IGI351" s="35"/>
      <c r="IGJ351" s="80"/>
      <c r="IGK351" s="79"/>
      <c r="IGL351" s="35"/>
      <c r="IGM351" s="80"/>
      <c r="IGN351" s="79"/>
      <c r="IGO351" s="35"/>
      <c r="IGP351" s="80"/>
      <c r="IGQ351" s="79"/>
      <c r="IGR351" s="35"/>
      <c r="IGS351" s="80"/>
      <c r="IGT351" s="79"/>
      <c r="IGU351" s="35"/>
      <c r="IGV351" s="80"/>
      <c r="IGW351" s="79"/>
      <c r="IGX351" s="35"/>
      <c r="IGY351" s="80"/>
      <c r="IGZ351" s="79"/>
      <c r="IHA351" s="35"/>
      <c r="IHB351" s="80"/>
      <c r="IHC351" s="79"/>
      <c r="IHD351" s="35"/>
      <c r="IHE351" s="80"/>
      <c r="IHF351" s="79"/>
      <c r="IHG351" s="35"/>
      <c r="IHH351" s="80"/>
      <c r="IHI351" s="79"/>
      <c r="IHJ351" s="35"/>
      <c r="IHK351" s="80"/>
      <c r="IHL351" s="79"/>
      <c r="IHM351" s="35"/>
      <c r="IHN351" s="80"/>
      <c r="IHO351" s="79"/>
      <c r="IHP351" s="35"/>
      <c r="IHQ351" s="80"/>
      <c r="IHR351" s="79"/>
      <c r="IHS351" s="35"/>
      <c r="IHT351" s="80"/>
      <c r="IHU351" s="79"/>
      <c r="IHV351" s="35"/>
      <c r="IHW351" s="80"/>
      <c r="IHX351" s="79"/>
      <c r="IHY351" s="35"/>
      <c r="IHZ351" s="80"/>
      <c r="IIA351" s="79"/>
      <c r="IIB351" s="35"/>
      <c r="IIC351" s="80"/>
      <c r="IID351" s="79"/>
      <c r="IIE351" s="35"/>
      <c r="IIF351" s="80"/>
      <c r="IIG351" s="79"/>
      <c r="IIH351" s="35"/>
      <c r="III351" s="80"/>
      <c r="IIJ351" s="79"/>
      <c r="IIK351" s="35"/>
      <c r="IIL351" s="80"/>
      <c r="IIM351" s="79"/>
      <c r="IIN351" s="35"/>
      <c r="IIO351" s="80"/>
      <c r="IIP351" s="79"/>
      <c r="IIQ351" s="35"/>
      <c r="IIR351" s="80"/>
      <c r="IIS351" s="79"/>
      <c r="IIT351" s="35"/>
      <c r="IIU351" s="80"/>
      <c r="IIV351" s="79"/>
      <c r="IIW351" s="35"/>
      <c r="IIX351" s="80"/>
      <c r="IIY351" s="79"/>
      <c r="IIZ351" s="35"/>
      <c r="IJA351" s="80"/>
      <c r="IJB351" s="79"/>
      <c r="IJC351" s="35"/>
      <c r="IJD351" s="80"/>
      <c r="IJE351" s="79"/>
      <c r="IJF351" s="35"/>
      <c r="IJG351" s="80"/>
      <c r="IJH351" s="79"/>
      <c r="IJI351" s="35"/>
      <c r="IJJ351" s="80"/>
      <c r="IJK351" s="79"/>
      <c r="IJL351" s="35"/>
      <c r="IJM351" s="80"/>
      <c r="IJN351" s="79"/>
      <c r="IJO351" s="35"/>
      <c r="IJP351" s="80"/>
      <c r="IJQ351" s="79"/>
      <c r="IJR351" s="35"/>
      <c r="IJS351" s="80"/>
      <c r="IJT351" s="79"/>
      <c r="IJU351" s="35"/>
      <c r="IJV351" s="80"/>
      <c r="IJW351" s="79"/>
      <c r="IJX351" s="35"/>
      <c r="IJY351" s="80"/>
      <c r="IJZ351" s="79"/>
      <c r="IKA351" s="35"/>
      <c r="IKB351" s="80"/>
      <c r="IKC351" s="79"/>
      <c r="IKD351" s="35"/>
      <c r="IKE351" s="80"/>
      <c r="IKF351" s="79"/>
      <c r="IKG351" s="35"/>
      <c r="IKH351" s="80"/>
      <c r="IKI351" s="79"/>
      <c r="IKJ351" s="35"/>
      <c r="IKK351" s="80"/>
      <c r="IKL351" s="79"/>
      <c r="IKM351" s="35"/>
      <c r="IKN351" s="80"/>
      <c r="IKO351" s="79"/>
      <c r="IKP351" s="35"/>
      <c r="IKQ351" s="80"/>
      <c r="IKR351" s="79"/>
      <c r="IKS351" s="35"/>
      <c r="IKT351" s="80"/>
      <c r="IKU351" s="79"/>
      <c r="IKV351" s="35"/>
      <c r="IKW351" s="80"/>
      <c r="IKX351" s="79"/>
      <c r="IKY351" s="35"/>
      <c r="IKZ351" s="80"/>
      <c r="ILA351" s="79"/>
      <c r="ILB351" s="35"/>
      <c r="ILC351" s="80"/>
      <c r="ILD351" s="79"/>
      <c r="ILE351" s="35"/>
      <c r="ILF351" s="80"/>
      <c r="ILG351" s="79"/>
      <c r="ILH351" s="35"/>
      <c r="ILI351" s="80"/>
      <c r="ILJ351" s="79"/>
      <c r="ILK351" s="35"/>
      <c r="ILL351" s="80"/>
      <c r="ILM351" s="79"/>
      <c r="ILN351" s="35"/>
      <c r="ILO351" s="80"/>
      <c r="ILP351" s="79"/>
      <c r="ILQ351" s="35"/>
      <c r="ILR351" s="80"/>
      <c r="ILS351" s="79"/>
      <c r="ILT351" s="35"/>
      <c r="ILU351" s="80"/>
      <c r="ILV351" s="79"/>
      <c r="ILW351" s="35"/>
      <c r="ILX351" s="80"/>
      <c r="ILY351" s="79"/>
      <c r="ILZ351" s="35"/>
      <c r="IMA351" s="80"/>
      <c r="IMB351" s="79"/>
      <c r="IMC351" s="35"/>
      <c r="IMD351" s="80"/>
      <c r="IME351" s="79"/>
      <c r="IMF351" s="35"/>
      <c r="IMG351" s="80"/>
      <c r="IMH351" s="79"/>
      <c r="IMI351" s="35"/>
      <c r="IMJ351" s="80"/>
      <c r="IMK351" s="79"/>
      <c r="IML351" s="35"/>
      <c r="IMM351" s="80"/>
      <c r="IMN351" s="79"/>
      <c r="IMO351" s="35"/>
      <c r="IMP351" s="80"/>
      <c r="IMQ351" s="79"/>
      <c r="IMR351" s="35"/>
      <c r="IMS351" s="80"/>
      <c r="IMT351" s="79"/>
      <c r="IMU351" s="35"/>
      <c r="IMV351" s="80"/>
      <c r="IMW351" s="79"/>
      <c r="IMX351" s="35"/>
      <c r="IMY351" s="80"/>
      <c r="IMZ351" s="79"/>
      <c r="INA351" s="35"/>
      <c r="INB351" s="80"/>
      <c r="INC351" s="79"/>
      <c r="IND351" s="35"/>
      <c r="INE351" s="80"/>
      <c r="INF351" s="79"/>
      <c r="ING351" s="35"/>
      <c r="INH351" s="80"/>
      <c r="INI351" s="79"/>
      <c r="INJ351" s="35"/>
      <c r="INK351" s="80"/>
      <c r="INL351" s="79"/>
      <c r="INM351" s="35"/>
      <c r="INN351" s="80"/>
      <c r="INO351" s="79"/>
      <c r="INP351" s="35"/>
      <c r="INQ351" s="80"/>
      <c r="INR351" s="79"/>
      <c r="INS351" s="35"/>
      <c r="INT351" s="80"/>
      <c r="INU351" s="79"/>
      <c r="INV351" s="35"/>
      <c r="INW351" s="80"/>
      <c r="INX351" s="79"/>
      <c r="INY351" s="35"/>
      <c r="INZ351" s="80"/>
      <c r="IOA351" s="79"/>
      <c r="IOB351" s="35"/>
      <c r="IOC351" s="80"/>
      <c r="IOD351" s="79"/>
      <c r="IOE351" s="35"/>
      <c r="IOF351" s="80"/>
      <c r="IOG351" s="79"/>
      <c r="IOH351" s="35"/>
      <c r="IOI351" s="80"/>
      <c r="IOJ351" s="79"/>
      <c r="IOK351" s="35"/>
      <c r="IOL351" s="80"/>
      <c r="IOM351" s="79"/>
      <c r="ION351" s="35"/>
      <c r="IOO351" s="80"/>
      <c r="IOP351" s="79"/>
      <c r="IOQ351" s="35"/>
      <c r="IOR351" s="80"/>
      <c r="IOS351" s="79"/>
      <c r="IOT351" s="35"/>
      <c r="IOU351" s="80"/>
      <c r="IOV351" s="79"/>
      <c r="IOW351" s="35"/>
      <c r="IOX351" s="80"/>
      <c r="IOY351" s="79"/>
      <c r="IOZ351" s="35"/>
      <c r="IPA351" s="80"/>
      <c r="IPB351" s="79"/>
      <c r="IPC351" s="35"/>
      <c r="IPD351" s="80"/>
      <c r="IPE351" s="79"/>
      <c r="IPF351" s="35"/>
      <c r="IPG351" s="80"/>
      <c r="IPH351" s="79"/>
      <c r="IPI351" s="35"/>
      <c r="IPJ351" s="80"/>
      <c r="IPK351" s="79"/>
      <c r="IPL351" s="35"/>
      <c r="IPM351" s="80"/>
      <c r="IPN351" s="79"/>
      <c r="IPO351" s="35"/>
      <c r="IPP351" s="80"/>
      <c r="IPQ351" s="79"/>
      <c r="IPR351" s="35"/>
      <c r="IPS351" s="80"/>
      <c r="IPT351" s="79"/>
      <c r="IPU351" s="35"/>
      <c r="IPV351" s="80"/>
      <c r="IPW351" s="79"/>
      <c r="IPX351" s="35"/>
      <c r="IPY351" s="80"/>
      <c r="IPZ351" s="79"/>
      <c r="IQA351" s="35"/>
      <c r="IQB351" s="80"/>
      <c r="IQC351" s="79"/>
      <c r="IQD351" s="35"/>
      <c r="IQE351" s="80"/>
      <c r="IQF351" s="79"/>
      <c r="IQG351" s="35"/>
      <c r="IQH351" s="80"/>
      <c r="IQI351" s="79"/>
      <c r="IQJ351" s="35"/>
      <c r="IQK351" s="80"/>
      <c r="IQL351" s="79"/>
      <c r="IQM351" s="35"/>
      <c r="IQN351" s="80"/>
      <c r="IQO351" s="79"/>
      <c r="IQP351" s="35"/>
      <c r="IQQ351" s="80"/>
      <c r="IQR351" s="79"/>
      <c r="IQS351" s="35"/>
      <c r="IQT351" s="80"/>
      <c r="IQU351" s="79"/>
      <c r="IQV351" s="35"/>
      <c r="IQW351" s="80"/>
      <c r="IQX351" s="79"/>
      <c r="IQY351" s="35"/>
      <c r="IQZ351" s="80"/>
      <c r="IRA351" s="79"/>
      <c r="IRB351" s="35"/>
      <c r="IRC351" s="80"/>
      <c r="IRD351" s="79"/>
      <c r="IRE351" s="35"/>
      <c r="IRF351" s="80"/>
      <c r="IRG351" s="79"/>
      <c r="IRH351" s="35"/>
      <c r="IRI351" s="80"/>
      <c r="IRJ351" s="79"/>
      <c r="IRK351" s="35"/>
      <c r="IRL351" s="80"/>
      <c r="IRM351" s="79"/>
      <c r="IRN351" s="35"/>
      <c r="IRO351" s="80"/>
      <c r="IRP351" s="79"/>
      <c r="IRQ351" s="35"/>
      <c r="IRR351" s="80"/>
      <c r="IRS351" s="79"/>
      <c r="IRT351" s="35"/>
      <c r="IRU351" s="80"/>
      <c r="IRV351" s="79"/>
      <c r="IRW351" s="35"/>
      <c r="IRX351" s="80"/>
      <c r="IRY351" s="79"/>
      <c r="IRZ351" s="35"/>
      <c r="ISA351" s="80"/>
      <c r="ISB351" s="79"/>
      <c r="ISC351" s="35"/>
      <c r="ISD351" s="80"/>
      <c r="ISE351" s="79"/>
      <c r="ISF351" s="35"/>
      <c r="ISG351" s="80"/>
      <c r="ISH351" s="79"/>
      <c r="ISI351" s="35"/>
      <c r="ISJ351" s="80"/>
      <c r="ISK351" s="79"/>
      <c r="ISL351" s="35"/>
      <c r="ISM351" s="80"/>
      <c r="ISN351" s="79"/>
      <c r="ISO351" s="35"/>
      <c r="ISP351" s="80"/>
      <c r="ISQ351" s="79"/>
      <c r="ISR351" s="35"/>
      <c r="ISS351" s="80"/>
      <c r="IST351" s="79"/>
      <c r="ISU351" s="35"/>
      <c r="ISV351" s="80"/>
      <c r="ISW351" s="79"/>
      <c r="ISX351" s="35"/>
      <c r="ISY351" s="80"/>
      <c r="ISZ351" s="79"/>
      <c r="ITA351" s="35"/>
      <c r="ITB351" s="80"/>
      <c r="ITC351" s="79"/>
      <c r="ITD351" s="35"/>
      <c r="ITE351" s="80"/>
      <c r="ITF351" s="79"/>
      <c r="ITG351" s="35"/>
      <c r="ITH351" s="80"/>
      <c r="ITI351" s="79"/>
      <c r="ITJ351" s="35"/>
      <c r="ITK351" s="80"/>
      <c r="ITL351" s="79"/>
      <c r="ITM351" s="35"/>
      <c r="ITN351" s="80"/>
      <c r="ITO351" s="79"/>
      <c r="ITP351" s="35"/>
      <c r="ITQ351" s="80"/>
      <c r="ITR351" s="79"/>
      <c r="ITS351" s="35"/>
      <c r="ITT351" s="80"/>
      <c r="ITU351" s="79"/>
      <c r="ITV351" s="35"/>
      <c r="ITW351" s="80"/>
      <c r="ITX351" s="79"/>
      <c r="ITY351" s="35"/>
      <c r="ITZ351" s="80"/>
      <c r="IUA351" s="79"/>
      <c r="IUB351" s="35"/>
      <c r="IUC351" s="80"/>
      <c r="IUD351" s="79"/>
      <c r="IUE351" s="35"/>
      <c r="IUF351" s="80"/>
      <c r="IUG351" s="79"/>
      <c r="IUH351" s="35"/>
      <c r="IUI351" s="80"/>
      <c r="IUJ351" s="79"/>
      <c r="IUK351" s="35"/>
      <c r="IUL351" s="80"/>
      <c r="IUM351" s="79"/>
      <c r="IUN351" s="35"/>
      <c r="IUO351" s="80"/>
      <c r="IUP351" s="79"/>
      <c r="IUQ351" s="35"/>
      <c r="IUR351" s="80"/>
      <c r="IUS351" s="79"/>
      <c r="IUT351" s="35"/>
      <c r="IUU351" s="80"/>
      <c r="IUV351" s="79"/>
      <c r="IUW351" s="35"/>
      <c r="IUX351" s="80"/>
      <c r="IUY351" s="79"/>
      <c r="IUZ351" s="35"/>
      <c r="IVA351" s="80"/>
      <c r="IVB351" s="79"/>
      <c r="IVC351" s="35"/>
      <c r="IVD351" s="80"/>
      <c r="IVE351" s="79"/>
      <c r="IVF351" s="35"/>
      <c r="IVG351" s="80"/>
      <c r="IVH351" s="79"/>
      <c r="IVI351" s="35"/>
      <c r="IVJ351" s="80"/>
      <c r="IVK351" s="79"/>
      <c r="IVL351" s="35"/>
      <c r="IVM351" s="80"/>
      <c r="IVN351" s="79"/>
      <c r="IVO351" s="35"/>
      <c r="IVP351" s="80"/>
      <c r="IVQ351" s="79"/>
      <c r="IVR351" s="35"/>
      <c r="IVS351" s="80"/>
      <c r="IVT351" s="79"/>
      <c r="IVU351" s="35"/>
      <c r="IVV351" s="80"/>
      <c r="IVW351" s="79"/>
      <c r="IVX351" s="35"/>
      <c r="IVY351" s="80"/>
      <c r="IVZ351" s="79"/>
      <c r="IWA351" s="35"/>
      <c r="IWB351" s="80"/>
      <c r="IWC351" s="79"/>
      <c r="IWD351" s="35"/>
      <c r="IWE351" s="80"/>
      <c r="IWF351" s="79"/>
      <c r="IWG351" s="35"/>
      <c r="IWH351" s="80"/>
      <c r="IWI351" s="79"/>
      <c r="IWJ351" s="35"/>
      <c r="IWK351" s="80"/>
      <c r="IWL351" s="79"/>
      <c r="IWM351" s="35"/>
      <c r="IWN351" s="80"/>
      <c r="IWO351" s="79"/>
      <c r="IWP351" s="35"/>
      <c r="IWQ351" s="80"/>
      <c r="IWR351" s="79"/>
      <c r="IWS351" s="35"/>
      <c r="IWT351" s="80"/>
      <c r="IWU351" s="79"/>
      <c r="IWV351" s="35"/>
      <c r="IWW351" s="80"/>
      <c r="IWX351" s="79"/>
      <c r="IWY351" s="35"/>
      <c r="IWZ351" s="80"/>
      <c r="IXA351" s="79"/>
      <c r="IXB351" s="35"/>
      <c r="IXC351" s="80"/>
      <c r="IXD351" s="79"/>
      <c r="IXE351" s="35"/>
      <c r="IXF351" s="80"/>
      <c r="IXG351" s="79"/>
      <c r="IXH351" s="35"/>
      <c r="IXI351" s="80"/>
      <c r="IXJ351" s="79"/>
      <c r="IXK351" s="35"/>
      <c r="IXL351" s="80"/>
      <c r="IXM351" s="79"/>
      <c r="IXN351" s="35"/>
      <c r="IXO351" s="80"/>
      <c r="IXP351" s="79"/>
      <c r="IXQ351" s="35"/>
      <c r="IXR351" s="80"/>
      <c r="IXS351" s="79"/>
      <c r="IXT351" s="35"/>
      <c r="IXU351" s="80"/>
      <c r="IXV351" s="79"/>
      <c r="IXW351" s="35"/>
      <c r="IXX351" s="80"/>
      <c r="IXY351" s="79"/>
      <c r="IXZ351" s="35"/>
      <c r="IYA351" s="80"/>
      <c r="IYB351" s="79"/>
      <c r="IYC351" s="35"/>
      <c r="IYD351" s="80"/>
      <c r="IYE351" s="79"/>
      <c r="IYF351" s="35"/>
      <c r="IYG351" s="80"/>
      <c r="IYH351" s="79"/>
      <c r="IYI351" s="35"/>
      <c r="IYJ351" s="80"/>
      <c r="IYK351" s="79"/>
      <c r="IYL351" s="35"/>
      <c r="IYM351" s="80"/>
      <c r="IYN351" s="79"/>
      <c r="IYO351" s="35"/>
      <c r="IYP351" s="80"/>
      <c r="IYQ351" s="79"/>
      <c r="IYR351" s="35"/>
      <c r="IYS351" s="80"/>
      <c r="IYT351" s="79"/>
      <c r="IYU351" s="35"/>
      <c r="IYV351" s="80"/>
      <c r="IYW351" s="79"/>
      <c r="IYX351" s="35"/>
      <c r="IYY351" s="80"/>
      <c r="IYZ351" s="79"/>
      <c r="IZA351" s="35"/>
      <c r="IZB351" s="80"/>
      <c r="IZC351" s="79"/>
      <c r="IZD351" s="35"/>
      <c r="IZE351" s="80"/>
      <c r="IZF351" s="79"/>
      <c r="IZG351" s="35"/>
      <c r="IZH351" s="80"/>
      <c r="IZI351" s="79"/>
      <c r="IZJ351" s="35"/>
      <c r="IZK351" s="80"/>
      <c r="IZL351" s="79"/>
      <c r="IZM351" s="35"/>
      <c r="IZN351" s="80"/>
      <c r="IZO351" s="79"/>
      <c r="IZP351" s="35"/>
      <c r="IZQ351" s="80"/>
      <c r="IZR351" s="79"/>
      <c r="IZS351" s="35"/>
      <c r="IZT351" s="80"/>
      <c r="IZU351" s="79"/>
      <c r="IZV351" s="35"/>
      <c r="IZW351" s="80"/>
      <c r="IZX351" s="79"/>
      <c r="IZY351" s="35"/>
      <c r="IZZ351" s="80"/>
      <c r="JAA351" s="79"/>
      <c r="JAB351" s="35"/>
      <c r="JAC351" s="80"/>
      <c r="JAD351" s="79"/>
      <c r="JAE351" s="35"/>
      <c r="JAF351" s="80"/>
      <c r="JAG351" s="79"/>
      <c r="JAH351" s="35"/>
      <c r="JAI351" s="80"/>
      <c r="JAJ351" s="79"/>
      <c r="JAK351" s="35"/>
      <c r="JAL351" s="80"/>
      <c r="JAM351" s="79"/>
      <c r="JAN351" s="35"/>
      <c r="JAO351" s="80"/>
      <c r="JAP351" s="79"/>
      <c r="JAQ351" s="35"/>
      <c r="JAR351" s="80"/>
      <c r="JAS351" s="79"/>
      <c r="JAT351" s="35"/>
      <c r="JAU351" s="80"/>
      <c r="JAV351" s="79"/>
      <c r="JAW351" s="35"/>
      <c r="JAX351" s="80"/>
      <c r="JAY351" s="79"/>
      <c r="JAZ351" s="35"/>
      <c r="JBA351" s="80"/>
      <c r="JBB351" s="79"/>
      <c r="JBC351" s="35"/>
      <c r="JBD351" s="80"/>
      <c r="JBE351" s="79"/>
      <c r="JBF351" s="35"/>
      <c r="JBG351" s="80"/>
      <c r="JBH351" s="79"/>
      <c r="JBI351" s="35"/>
      <c r="JBJ351" s="80"/>
      <c r="JBK351" s="79"/>
      <c r="JBL351" s="35"/>
      <c r="JBM351" s="80"/>
      <c r="JBN351" s="79"/>
      <c r="JBO351" s="35"/>
      <c r="JBP351" s="80"/>
      <c r="JBQ351" s="79"/>
      <c r="JBR351" s="35"/>
      <c r="JBS351" s="80"/>
      <c r="JBT351" s="79"/>
      <c r="JBU351" s="35"/>
      <c r="JBV351" s="80"/>
      <c r="JBW351" s="79"/>
      <c r="JBX351" s="35"/>
      <c r="JBY351" s="80"/>
      <c r="JBZ351" s="79"/>
      <c r="JCA351" s="35"/>
      <c r="JCB351" s="80"/>
      <c r="JCC351" s="79"/>
      <c r="JCD351" s="35"/>
      <c r="JCE351" s="80"/>
      <c r="JCF351" s="79"/>
      <c r="JCG351" s="35"/>
      <c r="JCH351" s="80"/>
      <c r="JCI351" s="79"/>
      <c r="JCJ351" s="35"/>
      <c r="JCK351" s="80"/>
      <c r="JCL351" s="79"/>
      <c r="JCM351" s="35"/>
      <c r="JCN351" s="80"/>
      <c r="JCO351" s="79"/>
      <c r="JCP351" s="35"/>
      <c r="JCQ351" s="80"/>
      <c r="JCR351" s="79"/>
      <c r="JCS351" s="35"/>
      <c r="JCT351" s="80"/>
      <c r="JCU351" s="79"/>
      <c r="JCV351" s="35"/>
      <c r="JCW351" s="80"/>
      <c r="JCX351" s="79"/>
      <c r="JCY351" s="35"/>
      <c r="JCZ351" s="80"/>
      <c r="JDA351" s="79"/>
      <c r="JDB351" s="35"/>
      <c r="JDC351" s="80"/>
      <c r="JDD351" s="79"/>
      <c r="JDE351" s="35"/>
      <c r="JDF351" s="80"/>
      <c r="JDG351" s="79"/>
      <c r="JDH351" s="35"/>
      <c r="JDI351" s="80"/>
      <c r="JDJ351" s="79"/>
      <c r="JDK351" s="35"/>
      <c r="JDL351" s="80"/>
      <c r="JDM351" s="79"/>
      <c r="JDN351" s="35"/>
      <c r="JDO351" s="80"/>
      <c r="JDP351" s="79"/>
      <c r="JDQ351" s="35"/>
      <c r="JDR351" s="80"/>
      <c r="JDS351" s="79"/>
      <c r="JDT351" s="35"/>
      <c r="JDU351" s="80"/>
      <c r="JDV351" s="79"/>
      <c r="JDW351" s="35"/>
      <c r="JDX351" s="80"/>
      <c r="JDY351" s="79"/>
      <c r="JDZ351" s="35"/>
      <c r="JEA351" s="80"/>
      <c r="JEB351" s="79"/>
      <c r="JEC351" s="35"/>
      <c r="JED351" s="80"/>
      <c r="JEE351" s="79"/>
      <c r="JEF351" s="35"/>
      <c r="JEG351" s="80"/>
      <c r="JEH351" s="79"/>
      <c r="JEI351" s="35"/>
      <c r="JEJ351" s="80"/>
      <c r="JEK351" s="79"/>
      <c r="JEL351" s="35"/>
      <c r="JEM351" s="80"/>
      <c r="JEN351" s="79"/>
      <c r="JEO351" s="35"/>
      <c r="JEP351" s="80"/>
      <c r="JEQ351" s="79"/>
      <c r="JER351" s="35"/>
      <c r="JES351" s="80"/>
      <c r="JET351" s="79"/>
      <c r="JEU351" s="35"/>
      <c r="JEV351" s="80"/>
      <c r="JEW351" s="79"/>
      <c r="JEX351" s="35"/>
      <c r="JEY351" s="80"/>
      <c r="JEZ351" s="79"/>
      <c r="JFA351" s="35"/>
      <c r="JFB351" s="80"/>
      <c r="JFC351" s="79"/>
      <c r="JFD351" s="35"/>
      <c r="JFE351" s="80"/>
      <c r="JFF351" s="79"/>
      <c r="JFG351" s="35"/>
      <c r="JFH351" s="80"/>
      <c r="JFI351" s="79"/>
      <c r="JFJ351" s="35"/>
      <c r="JFK351" s="80"/>
      <c r="JFL351" s="79"/>
      <c r="JFM351" s="35"/>
      <c r="JFN351" s="80"/>
      <c r="JFO351" s="79"/>
      <c r="JFP351" s="35"/>
      <c r="JFQ351" s="80"/>
      <c r="JFR351" s="79"/>
      <c r="JFS351" s="35"/>
      <c r="JFT351" s="80"/>
      <c r="JFU351" s="79"/>
      <c r="JFV351" s="35"/>
      <c r="JFW351" s="80"/>
      <c r="JFX351" s="79"/>
      <c r="JFY351" s="35"/>
      <c r="JFZ351" s="80"/>
      <c r="JGA351" s="79"/>
      <c r="JGB351" s="35"/>
      <c r="JGC351" s="80"/>
      <c r="JGD351" s="79"/>
      <c r="JGE351" s="35"/>
      <c r="JGF351" s="80"/>
      <c r="JGG351" s="79"/>
      <c r="JGH351" s="35"/>
      <c r="JGI351" s="80"/>
      <c r="JGJ351" s="79"/>
      <c r="JGK351" s="35"/>
      <c r="JGL351" s="80"/>
      <c r="JGM351" s="79"/>
      <c r="JGN351" s="35"/>
      <c r="JGO351" s="80"/>
      <c r="JGP351" s="79"/>
      <c r="JGQ351" s="35"/>
      <c r="JGR351" s="80"/>
      <c r="JGS351" s="79"/>
      <c r="JGT351" s="35"/>
      <c r="JGU351" s="80"/>
      <c r="JGV351" s="79"/>
      <c r="JGW351" s="35"/>
      <c r="JGX351" s="80"/>
      <c r="JGY351" s="79"/>
      <c r="JGZ351" s="35"/>
      <c r="JHA351" s="80"/>
      <c r="JHB351" s="79"/>
      <c r="JHC351" s="35"/>
      <c r="JHD351" s="80"/>
      <c r="JHE351" s="79"/>
      <c r="JHF351" s="35"/>
      <c r="JHG351" s="80"/>
      <c r="JHH351" s="79"/>
      <c r="JHI351" s="35"/>
      <c r="JHJ351" s="80"/>
      <c r="JHK351" s="79"/>
      <c r="JHL351" s="35"/>
      <c r="JHM351" s="80"/>
      <c r="JHN351" s="79"/>
      <c r="JHO351" s="35"/>
      <c r="JHP351" s="80"/>
      <c r="JHQ351" s="79"/>
      <c r="JHR351" s="35"/>
      <c r="JHS351" s="80"/>
      <c r="JHT351" s="79"/>
      <c r="JHU351" s="35"/>
      <c r="JHV351" s="80"/>
      <c r="JHW351" s="79"/>
      <c r="JHX351" s="35"/>
      <c r="JHY351" s="80"/>
      <c r="JHZ351" s="79"/>
      <c r="JIA351" s="35"/>
      <c r="JIB351" s="80"/>
      <c r="JIC351" s="79"/>
      <c r="JID351" s="35"/>
      <c r="JIE351" s="80"/>
      <c r="JIF351" s="79"/>
      <c r="JIG351" s="35"/>
      <c r="JIH351" s="80"/>
      <c r="JII351" s="79"/>
      <c r="JIJ351" s="35"/>
      <c r="JIK351" s="80"/>
      <c r="JIL351" s="79"/>
      <c r="JIM351" s="35"/>
      <c r="JIN351" s="80"/>
      <c r="JIO351" s="79"/>
      <c r="JIP351" s="35"/>
      <c r="JIQ351" s="80"/>
      <c r="JIR351" s="79"/>
      <c r="JIS351" s="35"/>
      <c r="JIT351" s="80"/>
      <c r="JIU351" s="79"/>
      <c r="JIV351" s="35"/>
      <c r="JIW351" s="80"/>
      <c r="JIX351" s="79"/>
      <c r="JIY351" s="35"/>
      <c r="JIZ351" s="80"/>
      <c r="JJA351" s="79"/>
      <c r="JJB351" s="35"/>
      <c r="JJC351" s="80"/>
      <c r="JJD351" s="79"/>
      <c r="JJE351" s="35"/>
      <c r="JJF351" s="80"/>
      <c r="JJG351" s="79"/>
      <c r="JJH351" s="35"/>
      <c r="JJI351" s="80"/>
      <c r="JJJ351" s="79"/>
      <c r="JJK351" s="35"/>
      <c r="JJL351" s="80"/>
      <c r="JJM351" s="79"/>
      <c r="JJN351" s="35"/>
      <c r="JJO351" s="80"/>
      <c r="JJP351" s="79"/>
      <c r="JJQ351" s="35"/>
      <c r="JJR351" s="80"/>
      <c r="JJS351" s="79"/>
      <c r="JJT351" s="35"/>
      <c r="JJU351" s="80"/>
      <c r="JJV351" s="79"/>
      <c r="JJW351" s="35"/>
      <c r="JJX351" s="80"/>
      <c r="JJY351" s="79"/>
      <c r="JJZ351" s="35"/>
      <c r="JKA351" s="80"/>
      <c r="JKB351" s="79"/>
      <c r="JKC351" s="35"/>
      <c r="JKD351" s="80"/>
      <c r="JKE351" s="79"/>
      <c r="JKF351" s="35"/>
      <c r="JKG351" s="80"/>
      <c r="JKH351" s="79"/>
      <c r="JKI351" s="35"/>
      <c r="JKJ351" s="80"/>
      <c r="JKK351" s="79"/>
      <c r="JKL351" s="35"/>
      <c r="JKM351" s="80"/>
      <c r="JKN351" s="79"/>
      <c r="JKO351" s="35"/>
      <c r="JKP351" s="80"/>
      <c r="JKQ351" s="79"/>
      <c r="JKR351" s="35"/>
      <c r="JKS351" s="80"/>
      <c r="JKT351" s="79"/>
      <c r="JKU351" s="35"/>
      <c r="JKV351" s="80"/>
      <c r="JKW351" s="79"/>
      <c r="JKX351" s="35"/>
      <c r="JKY351" s="80"/>
      <c r="JKZ351" s="79"/>
      <c r="JLA351" s="35"/>
      <c r="JLB351" s="80"/>
      <c r="JLC351" s="79"/>
      <c r="JLD351" s="35"/>
      <c r="JLE351" s="80"/>
      <c r="JLF351" s="79"/>
      <c r="JLG351" s="35"/>
      <c r="JLH351" s="80"/>
      <c r="JLI351" s="79"/>
      <c r="JLJ351" s="35"/>
      <c r="JLK351" s="80"/>
      <c r="JLL351" s="79"/>
      <c r="JLM351" s="35"/>
      <c r="JLN351" s="80"/>
      <c r="JLO351" s="79"/>
      <c r="JLP351" s="35"/>
      <c r="JLQ351" s="80"/>
      <c r="JLR351" s="79"/>
      <c r="JLS351" s="35"/>
      <c r="JLT351" s="80"/>
      <c r="JLU351" s="79"/>
      <c r="JLV351" s="35"/>
      <c r="JLW351" s="80"/>
      <c r="JLX351" s="79"/>
      <c r="JLY351" s="35"/>
      <c r="JLZ351" s="80"/>
      <c r="JMA351" s="79"/>
      <c r="JMB351" s="35"/>
      <c r="JMC351" s="80"/>
      <c r="JMD351" s="79"/>
      <c r="JME351" s="35"/>
      <c r="JMF351" s="80"/>
      <c r="JMG351" s="79"/>
      <c r="JMH351" s="35"/>
      <c r="JMI351" s="80"/>
      <c r="JMJ351" s="79"/>
      <c r="JMK351" s="35"/>
      <c r="JML351" s="80"/>
      <c r="JMM351" s="79"/>
      <c r="JMN351" s="35"/>
      <c r="JMO351" s="80"/>
      <c r="JMP351" s="79"/>
      <c r="JMQ351" s="35"/>
      <c r="JMR351" s="80"/>
      <c r="JMS351" s="79"/>
      <c r="JMT351" s="35"/>
      <c r="JMU351" s="80"/>
      <c r="JMV351" s="79"/>
      <c r="JMW351" s="35"/>
      <c r="JMX351" s="80"/>
      <c r="JMY351" s="79"/>
      <c r="JMZ351" s="35"/>
      <c r="JNA351" s="80"/>
      <c r="JNB351" s="79"/>
      <c r="JNC351" s="35"/>
      <c r="JND351" s="80"/>
      <c r="JNE351" s="79"/>
      <c r="JNF351" s="35"/>
      <c r="JNG351" s="80"/>
      <c r="JNH351" s="79"/>
      <c r="JNI351" s="35"/>
      <c r="JNJ351" s="80"/>
      <c r="JNK351" s="79"/>
      <c r="JNL351" s="35"/>
      <c r="JNM351" s="80"/>
      <c r="JNN351" s="79"/>
      <c r="JNO351" s="35"/>
      <c r="JNP351" s="80"/>
      <c r="JNQ351" s="79"/>
      <c r="JNR351" s="35"/>
      <c r="JNS351" s="80"/>
      <c r="JNT351" s="79"/>
      <c r="JNU351" s="35"/>
      <c r="JNV351" s="80"/>
      <c r="JNW351" s="79"/>
      <c r="JNX351" s="35"/>
      <c r="JNY351" s="80"/>
      <c r="JNZ351" s="79"/>
      <c r="JOA351" s="35"/>
      <c r="JOB351" s="80"/>
      <c r="JOC351" s="79"/>
      <c r="JOD351" s="35"/>
      <c r="JOE351" s="80"/>
      <c r="JOF351" s="79"/>
      <c r="JOG351" s="35"/>
      <c r="JOH351" s="80"/>
      <c r="JOI351" s="79"/>
      <c r="JOJ351" s="35"/>
      <c r="JOK351" s="80"/>
      <c r="JOL351" s="79"/>
      <c r="JOM351" s="35"/>
      <c r="JON351" s="80"/>
      <c r="JOO351" s="79"/>
      <c r="JOP351" s="35"/>
      <c r="JOQ351" s="80"/>
      <c r="JOR351" s="79"/>
      <c r="JOS351" s="35"/>
      <c r="JOT351" s="80"/>
      <c r="JOU351" s="79"/>
      <c r="JOV351" s="35"/>
      <c r="JOW351" s="80"/>
      <c r="JOX351" s="79"/>
      <c r="JOY351" s="35"/>
      <c r="JOZ351" s="80"/>
      <c r="JPA351" s="79"/>
      <c r="JPB351" s="35"/>
      <c r="JPC351" s="80"/>
      <c r="JPD351" s="79"/>
      <c r="JPE351" s="35"/>
      <c r="JPF351" s="80"/>
      <c r="JPG351" s="79"/>
      <c r="JPH351" s="35"/>
      <c r="JPI351" s="80"/>
      <c r="JPJ351" s="79"/>
      <c r="JPK351" s="35"/>
      <c r="JPL351" s="80"/>
      <c r="JPM351" s="79"/>
      <c r="JPN351" s="35"/>
      <c r="JPO351" s="80"/>
      <c r="JPP351" s="79"/>
      <c r="JPQ351" s="35"/>
      <c r="JPR351" s="80"/>
      <c r="JPS351" s="79"/>
      <c r="JPT351" s="35"/>
      <c r="JPU351" s="80"/>
      <c r="JPV351" s="79"/>
      <c r="JPW351" s="35"/>
      <c r="JPX351" s="80"/>
      <c r="JPY351" s="79"/>
      <c r="JPZ351" s="35"/>
      <c r="JQA351" s="80"/>
      <c r="JQB351" s="79"/>
      <c r="JQC351" s="35"/>
      <c r="JQD351" s="80"/>
      <c r="JQE351" s="79"/>
      <c r="JQF351" s="35"/>
      <c r="JQG351" s="80"/>
      <c r="JQH351" s="79"/>
      <c r="JQI351" s="35"/>
      <c r="JQJ351" s="80"/>
      <c r="JQK351" s="79"/>
      <c r="JQL351" s="35"/>
      <c r="JQM351" s="80"/>
      <c r="JQN351" s="79"/>
      <c r="JQO351" s="35"/>
      <c r="JQP351" s="80"/>
      <c r="JQQ351" s="79"/>
      <c r="JQR351" s="35"/>
      <c r="JQS351" s="80"/>
      <c r="JQT351" s="79"/>
      <c r="JQU351" s="35"/>
      <c r="JQV351" s="80"/>
      <c r="JQW351" s="79"/>
      <c r="JQX351" s="35"/>
      <c r="JQY351" s="80"/>
      <c r="JQZ351" s="79"/>
      <c r="JRA351" s="35"/>
      <c r="JRB351" s="80"/>
      <c r="JRC351" s="79"/>
      <c r="JRD351" s="35"/>
      <c r="JRE351" s="80"/>
      <c r="JRF351" s="79"/>
      <c r="JRG351" s="35"/>
      <c r="JRH351" s="80"/>
      <c r="JRI351" s="79"/>
      <c r="JRJ351" s="35"/>
      <c r="JRK351" s="80"/>
      <c r="JRL351" s="79"/>
      <c r="JRM351" s="35"/>
      <c r="JRN351" s="80"/>
      <c r="JRO351" s="79"/>
      <c r="JRP351" s="35"/>
      <c r="JRQ351" s="80"/>
      <c r="JRR351" s="79"/>
      <c r="JRS351" s="35"/>
      <c r="JRT351" s="80"/>
      <c r="JRU351" s="79"/>
      <c r="JRV351" s="35"/>
      <c r="JRW351" s="80"/>
      <c r="JRX351" s="79"/>
      <c r="JRY351" s="35"/>
      <c r="JRZ351" s="80"/>
      <c r="JSA351" s="79"/>
      <c r="JSB351" s="35"/>
      <c r="JSC351" s="80"/>
      <c r="JSD351" s="79"/>
      <c r="JSE351" s="35"/>
      <c r="JSF351" s="80"/>
      <c r="JSG351" s="79"/>
      <c r="JSH351" s="35"/>
      <c r="JSI351" s="80"/>
      <c r="JSJ351" s="79"/>
      <c r="JSK351" s="35"/>
      <c r="JSL351" s="80"/>
      <c r="JSM351" s="79"/>
      <c r="JSN351" s="35"/>
      <c r="JSO351" s="80"/>
      <c r="JSP351" s="79"/>
      <c r="JSQ351" s="35"/>
      <c r="JSR351" s="80"/>
      <c r="JSS351" s="79"/>
      <c r="JST351" s="35"/>
      <c r="JSU351" s="80"/>
      <c r="JSV351" s="79"/>
      <c r="JSW351" s="35"/>
      <c r="JSX351" s="80"/>
      <c r="JSY351" s="79"/>
      <c r="JSZ351" s="35"/>
      <c r="JTA351" s="80"/>
      <c r="JTB351" s="79"/>
      <c r="JTC351" s="35"/>
      <c r="JTD351" s="80"/>
      <c r="JTE351" s="79"/>
      <c r="JTF351" s="35"/>
      <c r="JTG351" s="80"/>
      <c r="JTH351" s="79"/>
      <c r="JTI351" s="35"/>
      <c r="JTJ351" s="80"/>
      <c r="JTK351" s="79"/>
      <c r="JTL351" s="35"/>
      <c r="JTM351" s="80"/>
      <c r="JTN351" s="79"/>
      <c r="JTO351" s="35"/>
      <c r="JTP351" s="80"/>
      <c r="JTQ351" s="79"/>
      <c r="JTR351" s="35"/>
      <c r="JTS351" s="80"/>
      <c r="JTT351" s="79"/>
      <c r="JTU351" s="35"/>
      <c r="JTV351" s="80"/>
      <c r="JTW351" s="79"/>
      <c r="JTX351" s="35"/>
      <c r="JTY351" s="80"/>
      <c r="JTZ351" s="79"/>
      <c r="JUA351" s="35"/>
      <c r="JUB351" s="80"/>
      <c r="JUC351" s="79"/>
      <c r="JUD351" s="35"/>
      <c r="JUE351" s="80"/>
      <c r="JUF351" s="79"/>
      <c r="JUG351" s="35"/>
      <c r="JUH351" s="80"/>
      <c r="JUI351" s="79"/>
      <c r="JUJ351" s="35"/>
      <c r="JUK351" s="80"/>
      <c r="JUL351" s="79"/>
      <c r="JUM351" s="35"/>
      <c r="JUN351" s="80"/>
      <c r="JUO351" s="79"/>
      <c r="JUP351" s="35"/>
      <c r="JUQ351" s="80"/>
      <c r="JUR351" s="79"/>
      <c r="JUS351" s="35"/>
      <c r="JUT351" s="80"/>
      <c r="JUU351" s="79"/>
      <c r="JUV351" s="35"/>
      <c r="JUW351" s="80"/>
      <c r="JUX351" s="79"/>
      <c r="JUY351" s="35"/>
      <c r="JUZ351" s="80"/>
      <c r="JVA351" s="79"/>
      <c r="JVB351" s="35"/>
      <c r="JVC351" s="80"/>
      <c r="JVD351" s="79"/>
      <c r="JVE351" s="35"/>
      <c r="JVF351" s="80"/>
      <c r="JVG351" s="79"/>
      <c r="JVH351" s="35"/>
      <c r="JVI351" s="80"/>
      <c r="JVJ351" s="79"/>
      <c r="JVK351" s="35"/>
      <c r="JVL351" s="80"/>
      <c r="JVM351" s="79"/>
      <c r="JVN351" s="35"/>
      <c r="JVO351" s="80"/>
      <c r="JVP351" s="79"/>
      <c r="JVQ351" s="35"/>
      <c r="JVR351" s="80"/>
      <c r="JVS351" s="79"/>
      <c r="JVT351" s="35"/>
      <c r="JVU351" s="80"/>
      <c r="JVV351" s="79"/>
      <c r="JVW351" s="35"/>
      <c r="JVX351" s="80"/>
      <c r="JVY351" s="79"/>
      <c r="JVZ351" s="35"/>
      <c r="JWA351" s="80"/>
      <c r="JWB351" s="79"/>
      <c r="JWC351" s="35"/>
      <c r="JWD351" s="80"/>
      <c r="JWE351" s="79"/>
      <c r="JWF351" s="35"/>
      <c r="JWG351" s="80"/>
      <c r="JWH351" s="79"/>
      <c r="JWI351" s="35"/>
      <c r="JWJ351" s="80"/>
      <c r="JWK351" s="79"/>
      <c r="JWL351" s="35"/>
      <c r="JWM351" s="80"/>
      <c r="JWN351" s="79"/>
      <c r="JWO351" s="35"/>
      <c r="JWP351" s="80"/>
      <c r="JWQ351" s="79"/>
      <c r="JWR351" s="35"/>
      <c r="JWS351" s="80"/>
      <c r="JWT351" s="79"/>
      <c r="JWU351" s="35"/>
      <c r="JWV351" s="80"/>
      <c r="JWW351" s="79"/>
      <c r="JWX351" s="35"/>
      <c r="JWY351" s="80"/>
      <c r="JWZ351" s="79"/>
      <c r="JXA351" s="35"/>
      <c r="JXB351" s="80"/>
      <c r="JXC351" s="79"/>
      <c r="JXD351" s="35"/>
      <c r="JXE351" s="80"/>
      <c r="JXF351" s="79"/>
      <c r="JXG351" s="35"/>
      <c r="JXH351" s="80"/>
      <c r="JXI351" s="79"/>
      <c r="JXJ351" s="35"/>
      <c r="JXK351" s="80"/>
      <c r="JXL351" s="79"/>
      <c r="JXM351" s="35"/>
      <c r="JXN351" s="80"/>
      <c r="JXO351" s="79"/>
      <c r="JXP351" s="35"/>
      <c r="JXQ351" s="80"/>
      <c r="JXR351" s="79"/>
      <c r="JXS351" s="35"/>
      <c r="JXT351" s="80"/>
      <c r="JXU351" s="79"/>
      <c r="JXV351" s="35"/>
      <c r="JXW351" s="80"/>
      <c r="JXX351" s="79"/>
      <c r="JXY351" s="35"/>
      <c r="JXZ351" s="80"/>
      <c r="JYA351" s="79"/>
      <c r="JYB351" s="35"/>
      <c r="JYC351" s="80"/>
      <c r="JYD351" s="79"/>
      <c r="JYE351" s="35"/>
      <c r="JYF351" s="80"/>
      <c r="JYG351" s="79"/>
      <c r="JYH351" s="35"/>
      <c r="JYI351" s="80"/>
      <c r="JYJ351" s="79"/>
      <c r="JYK351" s="35"/>
      <c r="JYL351" s="80"/>
      <c r="JYM351" s="79"/>
      <c r="JYN351" s="35"/>
      <c r="JYO351" s="80"/>
      <c r="JYP351" s="79"/>
      <c r="JYQ351" s="35"/>
      <c r="JYR351" s="80"/>
      <c r="JYS351" s="79"/>
      <c r="JYT351" s="35"/>
      <c r="JYU351" s="80"/>
      <c r="JYV351" s="79"/>
      <c r="JYW351" s="35"/>
      <c r="JYX351" s="80"/>
      <c r="JYY351" s="79"/>
      <c r="JYZ351" s="35"/>
      <c r="JZA351" s="80"/>
      <c r="JZB351" s="79"/>
      <c r="JZC351" s="35"/>
      <c r="JZD351" s="80"/>
      <c r="JZE351" s="79"/>
      <c r="JZF351" s="35"/>
      <c r="JZG351" s="80"/>
      <c r="JZH351" s="79"/>
      <c r="JZI351" s="35"/>
      <c r="JZJ351" s="80"/>
      <c r="JZK351" s="79"/>
      <c r="JZL351" s="35"/>
      <c r="JZM351" s="80"/>
      <c r="JZN351" s="79"/>
      <c r="JZO351" s="35"/>
      <c r="JZP351" s="80"/>
      <c r="JZQ351" s="79"/>
      <c r="JZR351" s="35"/>
      <c r="JZS351" s="80"/>
      <c r="JZT351" s="79"/>
      <c r="JZU351" s="35"/>
      <c r="JZV351" s="80"/>
      <c r="JZW351" s="79"/>
      <c r="JZX351" s="35"/>
      <c r="JZY351" s="80"/>
      <c r="JZZ351" s="79"/>
      <c r="KAA351" s="35"/>
      <c r="KAB351" s="80"/>
      <c r="KAC351" s="79"/>
      <c r="KAD351" s="35"/>
      <c r="KAE351" s="80"/>
      <c r="KAF351" s="79"/>
      <c r="KAG351" s="35"/>
      <c r="KAH351" s="80"/>
      <c r="KAI351" s="79"/>
      <c r="KAJ351" s="35"/>
      <c r="KAK351" s="80"/>
      <c r="KAL351" s="79"/>
      <c r="KAM351" s="35"/>
      <c r="KAN351" s="80"/>
      <c r="KAO351" s="79"/>
      <c r="KAP351" s="35"/>
      <c r="KAQ351" s="80"/>
      <c r="KAR351" s="79"/>
      <c r="KAS351" s="35"/>
      <c r="KAT351" s="80"/>
      <c r="KAU351" s="79"/>
      <c r="KAV351" s="35"/>
      <c r="KAW351" s="80"/>
      <c r="KAX351" s="79"/>
      <c r="KAY351" s="35"/>
      <c r="KAZ351" s="80"/>
      <c r="KBA351" s="79"/>
      <c r="KBB351" s="35"/>
      <c r="KBC351" s="80"/>
      <c r="KBD351" s="79"/>
      <c r="KBE351" s="35"/>
      <c r="KBF351" s="80"/>
      <c r="KBG351" s="79"/>
      <c r="KBH351" s="35"/>
      <c r="KBI351" s="80"/>
      <c r="KBJ351" s="79"/>
      <c r="KBK351" s="35"/>
      <c r="KBL351" s="80"/>
      <c r="KBM351" s="79"/>
      <c r="KBN351" s="35"/>
      <c r="KBO351" s="80"/>
      <c r="KBP351" s="79"/>
      <c r="KBQ351" s="35"/>
      <c r="KBR351" s="80"/>
      <c r="KBS351" s="79"/>
      <c r="KBT351" s="35"/>
      <c r="KBU351" s="80"/>
      <c r="KBV351" s="79"/>
      <c r="KBW351" s="35"/>
      <c r="KBX351" s="80"/>
      <c r="KBY351" s="79"/>
      <c r="KBZ351" s="35"/>
      <c r="KCA351" s="80"/>
      <c r="KCB351" s="79"/>
      <c r="KCC351" s="35"/>
      <c r="KCD351" s="80"/>
      <c r="KCE351" s="79"/>
      <c r="KCF351" s="35"/>
      <c r="KCG351" s="80"/>
      <c r="KCH351" s="79"/>
      <c r="KCI351" s="35"/>
      <c r="KCJ351" s="80"/>
      <c r="KCK351" s="79"/>
      <c r="KCL351" s="35"/>
      <c r="KCM351" s="80"/>
      <c r="KCN351" s="79"/>
      <c r="KCO351" s="35"/>
      <c r="KCP351" s="80"/>
      <c r="KCQ351" s="79"/>
      <c r="KCR351" s="35"/>
      <c r="KCS351" s="80"/>
      <c r="KCT351" s="79"/>
      <c r="KCU351" s="35"/>
      <c r="KCV351" s="80"/>
      <c r="KCW351" s="79"/>
      <c r="KCX351" s="35"/>
      <c r="KCY351" s="80"/>
      <c r="KCZ351" s="79"/>
      <c r="KDA351" s="35"/>
      <c r="KDB351" s="80"/>
      <c r="KDC351" s="79"/>
      <c r="KDD351" s="35"/>
      <c r="KDE351" s="80"/>
      <c r="KDF351" s="79"/>
      <c r="KDG351" s="35"/>
      <c r="KDH351" s="80"/>
      <c r="KDI351" s="79"/>
      <c r="KDJ351" s="35"/>
      <c r="KDK351" s="80"/>
      <c r="KDL351" s="79"/>
      <c r="KDM351" s="35"/>
      <c r="KDN351" s="80"/>
      <c r="KDO351" s="79"/>
      <c r="KDP351" s="35"/>
      <c r="KDQ351" s="80"/>
      <c r="KDR351" s="79"/>
      <c r="KDS351" s="35"/>
      <c r="KDT351" s="80"/>
      <c r="KDU351" s="79"/>
      <c r="KDV351" s="35"/>
      <c r="KDW351" s="80"/>
      <c r="KDX351" s="79"/>
      <c r="KDY351" s="35"/>
      <c r="KDZ351" s="80"/>
      <c r="KEA351" s="79"/>
      <c r="KEB351" s="35"/>
      <c r="KEC351" s="80"/>
      <c r="KED351" s="79"/>
      <c r="KEE351" s="35"/>
      <c r="KEF351" s="80"/>
      <c r="KEG351" s="79"/>
      <c r="KEH351" s="35"/>
      <c r="KEI351" s="80"/>
      <c r="KEJ351" s="79"/>
      <c r="KEK351" s="35"/>
      <c r="KEL351" s="80"/>
      <c r="KEM351" s="79"/>
      <c r="KEN351" s="35"/>
      <c r="KEO351" s="80"/>
      <c r="KEP351" s="79"/>
      <c r="KEQ351" s="35"/>
      <c r="KER351" s="80"/>
      <c r="KES351" s="79"/>
      <c r="KET351" s="35"/>
      <c r="KEU351" s="80"/>
      <c r="KEV351" s="79"/>
      <c r="KEW351" s="35"/>
      <c r="KEX351" s="80"/>
      <c r="KEY351" s="79"/>
      <c r="KEZ351" s="35"/>
      <c r="KFA351" s="80"/>
      <c r="KFB351" s="79"/>
      <c r="KFC351" s="35"/>
      <c r="KFD351" s="80"/>
      <c r="KFE351" s="79"/>
      <c r="KFF351" s="35"/>
      <c r="KFG351" s="80"/>
      <c r="KFH351" s="79"/>
      <c r="KFI351" s="35"/>
      <c r="KFJ351" s="80"/>
      <c r="KFK351" s="79"/>
      <c r="KFL351" s="35"/>
      <c r="KFM351" s="80"/>
      <c r="KFN351" s="79"/>
      <c r="KFO351" s="35"/>
      <c r="KFP351" s="80"/>
      <c r="KFQ351" s="79"/>
      <c r="KFR351" s="35"/>
      <c r="KFS351" s="80"/>
      <c r="KFT351" s="79"/>
      <c r="KFU351" s="35"/>
      <c r="KFV351" s="80"/>
      <c r="KFW351" s="79"/>
      <c r="KFX351" s="35"/>
      <c r="KFY351" s="80"/>
      <c r="KFZ351" s="79"/>
      <c r="KGA351" s="35"/>
      <c r="KGB351" s="80"/>
      <c r="KGC351" s="79"/>
      <c r="KGD351" s="35"/>
      <c r="KGE351" s="80"/>
      <c r="KGF351" s="79"/>
      <c r="KGG351" s="35"/>
      <c r="KGH351" s="80"/>
      <c r="KGI351" s="79"/>
      <c r="KGJ351" s="35"/>
      <c r="KGK351" s="80"/>
      <c r="KGL351" s="79"/>
      <c r="KGM351" s="35"/>
      <c r="KGN351" s="80"/>
      <c r="KGO351" s="79"/>
      <c r="KGP351" s="35"/>
      <c r="KGQ351" s="80"/>
      <c r="KGR351" s="79"/>
      <c r="KGS351" s="35"/>
      <c r="KGT351" s="80"/>
      <c r="KGU351" s="79"/>
      <c r="KGV351" s="35"/>
      <c r="KGW351" s="80"/>
      <c r="KGX351" s="79"/>
      <c r="KGY351" s="35"/>
      <c r="KGZ351" s="80"/>
      <c r="KHA351" s="79"/>
      <c r="KHB351" s="35"/>
      <c r="KHC351" s="80"/>
      <c r="KHD351" s="79"/>
      <c r="KHE351" s="35"/>
      <c r="KHF351" s="80"/>
      <c r="KHG351" s="79"/>
      <c r="KHH351" s="35"/>
      <c r="KHI351" s="80"/>
      <c r="KHJ351" s="79"/>
      <c r="KHK351" s="35"/>
      <c r="KHL351" s="80"/>
      <c r="KHM351" s="79"/>
      <c r="KHN351" s="35"/>
      <c r="KHO351" s="80"/>
      <c r="KHP351" s="79"/>
      <c r="KHQ351" s="35"/>
      <c r="KHR351" s="80"/>
      <c r="KHS351" s="79"/>
      <c r="KHT351" s="35"/>
      <c r="KHU351" s="80"/>
      <c r="KHV351" s="79"/>
      <c r="KHW351" s="35"/>
      <c r="KHX351" s="80"/>
      <c r="KHY351" s="79"/>
      <c r="KHZ351" s="35"/>
      <c r="KIA351" s="80"/>
      <c r="KIB351" s="79"/>
      <c r="KIC351" s="35"/>
      <c r="KID351" s="80"/>
      <c r="KIE351" s="79"/>
      <c r="KIF351" s="35"/>
      <c r="KIG351" s="80"/>
      <c r="KIH351" s="79"/>
      <c r="KII351" s="35"/>
      <c r="KIJ351" s="80"/>
      <c r="KIK351" s="79"/>
      <c r="KIL351" s="35"/>
      <c r="KIM351" s="80"/>
      <c r="KIN351" s="79"/>
      <c r="KIO351" s="35"/>
      <c r="KIP351" s="80"/>
      <c r="KIQ351" s="79"/>
      <c r="KIR351" s="35"/>
      <c r="KIS351" s="80"/>
      <c r="KIT351" s="79"/>
      <c r="KIU351" s="35"/>
      <c r="KIV351" s="80"/>
      <c r="KIW351" s="79"/>
      <c r="KIX351" s="35"/>
      <c r="KIY351" s="80"/>
      <c r="KIZ351" s="79"/>
      <c r="KJA351" s="35"/>
      <c r="KJB351" s="80"/>
      <c r="KJC351" s="79"/>
      <c r="KJD351" s="35"/>
      <c r="KJE351" s="80"/>
      <c r="KJF351" s="79"/>
      <c r="KJG351" s="35"/>
      <c r="KJH351" s="80"/>
      <c r="KJI351" s="79"/>
      <c r="KJJ351" s="35"/>
      <c r="KJK351" s="80"/>
      <c r="KJL351" s="79"/>
      <c r="KJM351" s="35"/>
      <c r="KJN351" s="80"/>
      <c r="KJO351" s="79"/>
      <c r="KJP351" s="35"/>
      <c r="KJQ351" s="80"/>
      <c r="KJR351" s="79"/>
      <c r="KJS351" s="35"/>
      <c r="KJT351" s="80"/>
      <c r="KJU351" s="79"/>
      <c r="KJV351" s="35"/>
      <c r="KJW351" s="80"/>
      <c r="KJX351" s="79"/>
      <c r="KJY351" s="35"/>
      <c r="KJZ351" s="80"/>
      <c r="KKA351" s="79"/>
      <c r="KKB351" s="35"/>
      <c r="KKC351" s="80"/>
      <c r="KKD351" s="79"/>
      <c r="KKE351" s="35"/>
      <c r="KKF351" s="80"/>
      <c r="KKG351" s="79"/>
      <c r="KKH351" s="35"/>
      <c r="KKI351" s="80"/>
      <c r="KKJ351" s="79"/>
      <c r="KKK351" s="35"/>
      <c r="KKL351" s="80"/>
      <c r="KKM351" s="79"/>
      <c r="KKN351" s="35"/>
      <c r="KKO351" s="80"/>
      <c r="KKP351" s="79"/>
      <c r="KKQ351" s="35"/>
      <c r="KKR351" s="80"/>
      <c r="KKS351" s="79"/>
      <c r="KKT351" s="35"/>
      <c r="KKU351" s="80"/>
      <c r="KKV351" s="79"/>
      <c r="KKW351" s="35"/>
      <c r="KKX351" s="80"/>
      <c r="KKY351" s="79"/>
      <c r="KKZ351" s="35"/>
      <c r="KLA351" s="80"/>
      <c r="KLB351" s="79"/>
      <c r="KLC351" s="35"/>
      <c r="KLD351" s="80"/>
      <c r="KLE351" s="79"/>
      <c r="KLF351" s="35"/>
      <c r="KLG351" s="80"/>
      <c r="KLH351" s="79"/>
      <c r="KLI351" s="35"/>
      <c r="KLJ351" s="80"/>
      <c r="KLK351" s="79"/>
      <c r="KLL351" s="35"/>
      <c r="KLM351" s="80"/>
      <c r="KLN351" s="79"/>
      <c r="KLO351" s="35"/>
      <c r="KLP351" s="80"/>
      <c r="KLQ351" s="79"/>
      <c r="KLR351" s="35"/>
      <c r="KLS351" s="80"/>
      <c r="KLT351" s="79"/>
      <c r="KLU351" s="35"/>
      <c r="KLV351" s="80"/>
      <c r="KLW351" s="79"/>
      <c r="KLX351" s="35"/>
      <c r="KLY351" s="80"/>
      <c r="KLZ351" s="79"/>
      <c r="KMA351" s="35"/>
      <c r="KMB351" s="80"/>
      <c r="KMC351" s="79"/>
      <c r="KMD351" s="35"/>
      <c r="KME351" s="80"/>
      <c r="KMF351" s="79"/>
      <c r="KMG351" s="35"/>
      <c r="KMH351" s="80"/>
      <c r="KMI351" s="79"/>
      <c r="KMJ351" s="35"/>
      <c r="KMK351" s="80"/>
      <c r="KML351" s="79"/>
      <c r="KMM351" s="35"/>
      <c r="KMN351" s="80"/>
      <c r="KMO351" s="79"/>
      <c r="KMP351" s="35"/>
      <c r="KMQ351" s="80"/>
      <c r="KMR351" s="79"/>
      <c r="KMS351" s="35"/>
      <c r="KMT351" s="80"/>
      <c r="KMU351" s="79"/>
      <c r="KMV351" s="35"/>
      <c r="KMW351" s="80"/>
      <c r="KMX351" s="79"/>
      <c r="KMY351" s="35"/>
      <c r="KMZ351" s="80"/>
      <c r="KNA351" s="79"/>
      <c r="KNB351" s="35"/>
      <c r="KNC351" s="80"/>
      <c r="KND351" s="79"/>
      <c r="KNE351" s="35"/>
      <c r="KNF351" s="80"/>
      <c r="KNG351" s="79"/>
      <c r="KNH351" s="35"/>
      <c r="KNI351" s="80"/>
      <c r="KNJ351" s="79"/>
      <c r="KNK351" s="35"/>
      <c r="KNL351" s="80"/>
      <c r="KNM351" s="79"/>
      <c r="KNN351" s="35"/>
      <c r="KNO351" s="80"/>
      <c r="KNP351" s="79"/>
      <c r="KNQ351" s="35"/>
      <c r="KNR351" s="80"/>
      <c r="KNS351" s="79"/>
      <c r="KNT351" s="35"/>
      <c r="KNU351" s="80"/>
      <c r="KNV351" s="79"/>
      <c r="KNW351" s="35"/>
      <c r="KNX351" s="80"/>
      <c r="KNY351" s="79"/>
      <c r="KNZ351" s="35"/>
      <c r="KOA351" s="80"/>
      <c r="KOB351" s="79"/>
      <c r="KOC351" s="35"/>
      <c r="KOD351" s="80"/>
      <c r="KOE351" s="79"/>
      <c r="KOF351" s="35"/>
      <c r="KOG351" s="80"/>
      <c r="KOH351" s="79"/>
      <c r="KOI351" s="35"/>
      <c r="KOJ351" s="80"/>
      <c r="KOK351" s="79"/>
      <c r="KOL351" s="35"/>
      <c r="KOM351" s="80"/>
      <c r="KON351" s="79"/>
      <c r="KOO351" s="35"/>
      <c r="KOP351" s="80"/>
      <c r="KOQ351" s="79"/>
      <c r="KOR351" s="35"/>
      <c r="KOS351" s="80"/>
      <c r="KOT351" s="79"/>
      <c r="KOU351" s="35"/>
      <c r="KOV351" s="80"/>
      <c r="KOW351" s="79"/>
      <c r="KOX351" s="35"/>
      <c r="KOY351" s="80"/>
      <c r="KOZ351" s="79"/>
      <c r="KPA351" s="35"/>
      <c r="KPB351" s="80"/>
      <c r="KPC351" s="79"/>
      <c r="KPD351" s="35"/>
      <c r="KPE351" s="80"/>
      <c r="KPF351" s="79"/>
      <c r="KPG351" s="35"/>
      <c r="KPH351" s="80"/>
      <c r="KPI351" s="79"/>
      <c r="KPJ351" s="35"/>
      <c r="KPK351" s="80"/>
      <c r="KPL351" s="79"/>
      <c r="KPM351" s="35"/>
      <c r="KPN351" s="80"/>
      <c r="KPO351" s="79"/>
      <c r="KPP351" s="35"/>
      <c r="KPQ351" s="80"/>
      <c r="KPR351" s="79"/>
      <c r="KPS351" s="35"/>
      <c r="KPT351" s="80"/>
      <c r="KPU351" s="79"/>
      <c r="KPV351" s="35"/>
      <c r="KPW351" s="80"/>
      <c r="KPX351" s="79"/>
      <c r="KPY351" s="35"/>
      <c r="KPZ351" s="80"/>
      <c r="KQA351" s="79"/>
      <c r="KQB351" s="35"/>
      <c r="KQC351" s="80"/>
      <c r="KQD351" s="79"/>
      <c r="KQE351" s="35"/>
      <c r="KQF351" s="80"/>
      <c r="KQG351" s="79"/>
      <c r="KQH351" s="35"/>
      <c r="KQI351" s="80"/>
      <c r="KQJ351" s="79"/>
      <c r="KQK351" s="35"/>
      <c r="KQL351" s="80"/>
      <c r="KQM351" s="79"/>
      <c r="KQN351" s="35"/>
      <c r="KQO351" s="80"/>
      <c r="KQP351" s="79"/>
      <c r="KQQ351" s="35"/>
      <c r="KQR351" s="80"/>
      <c r="KQS351" s="79"/>
      <c r="KQT351" s="35"/>
      <c r="KQU351" s="80"/>
      <c r="KQV351" s="79"/>
      <c r="KQW351" s="35"/>
      <c r="KQX351" s="80"/>
      <c r="KQY351" s="79"/>
      <c r="KQZ351" s="35"/>
      <c r="KRA351" s="80"/>
      <c r="KRB351" s="79"/>
      <c r="KRC351" s="35"/>
      <c r="KRD351" s="80"/>
      <c r="KRE351" s="79"/>
      <c r="KRF351" s="35"/>
      <c r="KRG351" s="80"/>
      <c r="KRH351" s="79"/>
      <c r="KRI351" s="35"/>
      <c r="KRJ351" s="80"/>
      <c r="KRK351" s="79"/>
      <c r="KRL351" s="35"/>
      <c r="KRM351" s="80"/>
      <c r="KRN351" s="79"/>
      <c r="KRO351" s="35"/>
      <c r="KRP351" s="80"/>
      <c r="KRQ351" s="79"/>
      <c r="KRR351" s="35"/>
      <c r="KRS351" s="80"/>
      <c r="KRT351" s="79"/>
      <c r="KRU351" s="35"/>
      <c r="KRV351" s="80"/>
      <c r="KRW351" s="79"/>
      <c r="KRX351" s="35"/>
      <c r="KRY351" s="80"/>
      <c r="KRZ351" s="79"/>
      <c r="KSA351" s="35"/>
      <c r="KSB351" s="80"/>
      <c r="KSC351" s="79"/>
      <c r="KSD351" s="35"/>
      <c r="KSE351" s="80"/>
      <c r="KSF351" s="79"/>
      <c r="KSG351" s="35"/>
      <c r="KSH351" s="80"/>
      <c r="KSI351" s="79"/>
      <c r="KSJ351" s="35"/>
      <c r="KSK351" s="80"/>
      <c r="KSL351" s="79"/>
      <c r="KSM351" s="35"/>
      <c r="KSN351" s="80"/>
      <c r="KSO351" s="79"/>
      <c r="KSP351" s="35"/>
      <c r="KSQ351" s="80"/>
      <c r="KSR351" s="79"/>
      <c r="KSS351" s="35"/>
      <c r="KST351" s="80"/>
      <c r="KSU351" s="79"/>
      <c r="KSV351" s="35"/>
      <c r="KSW351" s="80"/>
      <c r="KSX351" s="79"/>
      <c r="KSY351" s="35"/>
      <c r="KSZ351" s="80"/>
      <c r="KTA351" s="79"/>
      <c r="KTB351" s="35"/>
      <c r="KTC351" s="80"/>
      <c r="KTD351" s="79"/>
      <c r="KTE351" s="35"/>
      <c r="KTF351" s="80"/>
      <c r="KTG351" s="79"/>
      <c r="KTH351" s="35"/>
      <c r="KTI351" s="80"/>
      <c r="KTJ351" s="79"/>
      <c r="KTK351" s="35"/>
      <c r="KTL351" s="80"/>
      <c r="KTM351" s="79"/>
      <c r="KTN351" s="35"/>
      <c r="KTO351" s="80"/>
      <c r="KTP351" s="79"/>
      <c r="KTQ351" s="35"/>
      <c r="KTR351" s="80"/>
      <c r="KTS351" s="79"/>
      <c r="KTT351" s="35"/>
      <c r="KTU351" s="80"/>
      <c r="KTV351" s="79"/>
      <c r="KTW351" s="35"/>
      <c r="KTX351" s="80"/>
      <c r="KTY351" s="79"/>
      <c r="KTZ351" s="35"/>
      <c r="KUA351" s="80"/>
      <c r="KUB351" s="79"/>
      <c r="KUC351" s="35"/>
      <c r="KUD351" s="80"/>
      <c r="KUE351" s="79"/>
      <c r="KUF351" s="35"/>
      <c r="KUG351" s="80"/>
      <c r="KUH351" s="79"/>
      <c r="KUI351" s="35"/>
      <c r="KUJ351" s="80"/>
      <c r="KUK351" s="79"/>
      <c r="KUL351" s="35"/>
      <c r="KUM351" s="80"/>
      <c r="KUN351" s="79"/>
      <c r="KUO351" s="35"/>
      <c r="KUP351" s="80"/>
      <c r="KUQ351" s="79"/>
      <c r="KUR351" s="35"/>
      <c r="KUS351" s="80"/>
      <c r="KUT351" s="79"/>
      <c r="KUU351" s="35"/>
      <c r="KUV351" s="80"/>
      <c r="KUW351" s="79"/>
      <c r="KUX351" s="35"/>
      <c r="KUY351" s="80"/>
      <c r="KUZ351" s="79"/>
      <c r="KVA351" s="35"/>
      <c r="KVB351" s="80"/>
      <c r="KVC351" s="79"/>
      <c r="KVD351" s="35"/>
      <c r="KVE351" s="80"/>
      <c r="KVF351" s="79"/>
      <c r="KVG351" s="35"/>
      <c r="KVH351" s="80"/>
      <c r="KVI351" s="79"/>
      <c r="KVJ351" s="35"/>
      <c r="KVK351" s="80"/>
      <c r="KVL351" s="79"/>
      <c r="KVM351" s="35"/>
      <c r="KVN351" s="80"/>
      <c r="KVO351" s="79"/>
      <c r="KVP351" s="35"/>
      <c r="KVQ351" s="80"/>
      <c r="KVR351" s="79"/>
      <c r="KVS351" s="35"/>
      <c r="KVT351" s="80"/>
      <c r="KVU351" s="79"/>
      <c r="KVV351" s="35"/>
      <c r="KVW351" s="80"/>
      <c r="KVX351" s="79"/>
      <c r="KVY351" s="35"/>
      <c r="KVZ351" s="80"/>
      <c r="KWA351" s="79"/>
      <c r="KWB351" s="35"/>
      <c r="KWC351" s="80"/>
      <c r="KWD351" s="79"/>
      <c r="KWE351" s="35"/>
      <c r="KWF351" s="80"/>
      <c r="KWG351" s="79"/>
      <c r="KWH351" s="35"/>
      <c r="KWI351" s="80"/>
      <c r="KWJ351" s="79"/>
      <c r="KWK351" s="35"/>
      <c r="KWL351" s="80"/>
      <c r="KWM351" s="79"/>
      <c r="KWN351" s="35"/>
      <c r="KWO351" s="80"/>
      <c r="KWP351" s="79"/>
      <c r="KWQ351" s="35"/>
      <c r="KWR351" s="80"/>
      <c r="KWS351" s="79"/>
      <c r="KWT351" s="35"/>
      <c r="KWU351" s="80"/>
      <c r="KWV351" s="79"/>
      <c r="KWW351" s="35"/>
      <c r="KWX351" s="80"/>
      <c r="KWY351" s="79"/>
      <c r="KWZ351" s="35"/>
      <c r="KXA351" s="80"/>
      <c r="KXB351" s="79"/>
      <c r="KXC351" s="35"/>
      <c r="KXD351" s="80"/>
      <c r="KXE351" s="79"/>
      <c r="KXF351" s="35"/>
      <c r="KXG351" s="80"/>
      <c r="KXH351" s="79"/>
      <c r="KXI351" s="35"/>
      <c r="KXJ351" s="80"/>
      <c r="KXK351" s="79"/>
      <c r="KXL351" s="35"/>
      <c r="KXM351" s="80"/>
      <c r="KXN351" s="79"/>
      <c r="KXO351" s="35"/>
      <c r="KXP351" s="80"/>
      <c r="KXQ351" s="79"/>
      <c r="KXR351" s="35"/>
      <c r="KXS351" s="80"/>
      <c r="KXT351" s="79"/>
      <c r="KXU351" s="35"/>
      <c r="KXV351" s="80"/>
      <c r="KXW351" s="79"/>
      <c r="KXX351" s="35"/>
      <c r="KXY351" s="80"/>
      <c r="KXZ351" s="79"/>
      <c r="KYA351" s="35"/>
      <c r="KYB351" s="80"/>
      <c r="KYC351" s="79"/>
      <c r="KYD351" s="35"/>
      <c r="KYE351" s="80"/>
      <c r="KYF351" s="79"/>
      <c r="KYG351" s="35"/>
      <c r="KYH351" s="80"/>
      <c r="KYI351" s="79"/>
      <c r="KYJ351" s="35"/>
      <c r="KYK351" s="80"/>
      <c r="KYL351" s="79"/>
      <c r="KYM351" s="35"/>
      <c r="KYN351" s="80"/>
      <c r="KYO351" s="79"/>
      <c r="KYP351" s="35"/>
      <c r="KYQ351" s="80"/>
      <c r="KYR351" s="79"/>
      <c r="KYS351" s="35"/>
      <c r="KYT351" s="80"/>
      <c r="KYU351" s="79"/>
      <c r="KYV351" s="35"/>
      <c r="KYW351" s="80"/>
      <c r="KYX351" s="79"/>
      <c r="KYY351" s="35"/>
      <c r="KYZ351" s="80"/>
      <c r="KZA351" s="79"/>
      <c r="KZB351" s="35"/>
      <c r="KZC351" s="80"/>
      <c r="KZD351" s="79"/>
      <c r="KZE351" s="35"/>
      <c r="KZF351" s="80"/>
      <c r="KZG351" s="79"/>
      <c r="KZH351" s="35"/>
      <c r="KZI351" s="80"/>
      <c r="KZJ351" s="79"/>
      <c r="KZK351" s="35"/>
      <c r="KZL351" s="80"/>
      <c r="KZM351" s="79"/>
      <c r="KZN351" s="35"/>
      <c r="KZO351" s="80"/>
      <c r="KZP351" s="79"/>
      <c r="KZQ351" s="35"/>
      <c r="KZR351" s="80"/>
      <c r="KZS351" s="79"/>
      <c r="KZT351" s="35"/>
      <c r="KZU351" s="80"/>
      <c r="KZV351" s="79"/>
      <c r="KZW351" s="35"/>
      <c r="KZX351" s="80"/>
      <c r="KZY351" s="79"/>
      <c r="KZZ351" s="35"/>
      <c r="LAA351" s="80"/>
      <c r="LAB351" s="79"/>
      <c r="LAC351" s="35"/>
      <c r="LAD351" s="80"/>
      <c r="LAE351" s="79"/>
      <c r="LAF351" s="35"/>
      <c r="LAG351" s="80"/>
      <c r="LAH351" s="79"/>
      <c r="LAI351" s="35"/>
      <c r="LAJ351" s="80"/>
      <c r="LAK351" s="79"/>
      <c r="LAL351" s="35"/>
      <c r="LAM351" s="80"/>
      <c r="LAN351" s="79"/>
      <c r="LAO351" s="35"/>
      <c r="LAP351" s="80"/>
      <c r="LAQ351" s="79"/>
      <c r="LAR351" s="35"/>
      <c r="LAS351" s="80"/>
      <c r="LAT351" s="79"/>
      <c r="LAU351" s="35"/>
      <c r="LAV351" s="80"/>
      <c r="LAW351" s="79"/>
      <c r="LAX351" s="35"/>
      <c r="LAY351" s="80"/>
      <c r="LAZ351" s="79"/>
      <c r="LBA351" s="35"/>
      <c r="LBB351" s="80"/>
      <c r="LBC351" s="79"/>
      <c r="LBD351" s="35"/>
      <c r="LBE351" s="80"/>
      <c r="LBF351" s="79"/>
      <c r="LBG351" s="35"/>
      <c r="LBH351" s="80"/>
      <c r="LBI351" s="79"/>
      <c r="LBJ351" s="35"/>
      <c r="LBK351" s="80"/>
      <c r="LBL351" s="79"/>
      <c r="LBM351" s="35"/>
      <c r="LBN351" s="80"/>
      <c r="LBO351" s="79"/>
      <c r="LBP351" s="35"/>
      <c r="LBQ351" s="80"/>
      <c r="LBR351" s="79"/>
      <c r="LBS351" s="35"/>
      <c r="LBT351" s="80"/>
      <c r="LBU351" s="79"/>
      <c r="LBV351" s="35"/>
      <c r="LBW351" s="80"/>
      <c r="LBX351" s="79"/>
      <c r="LBY351" s="35"/>
      <c r="LBZ351" s="80"/>
      <c r="LCA351" s="79"/>
      <c r="LCB351" s="35"/>
      <c r="LCC351" s="80"/>
      <c r="LCD351" s="79"/>
      <c r="LCE351" s="35"/>
      <c r="LCF351" s="80"/>
      <c r="LCG351" s="79"/>
      <c r="LCH351" s="35"/>
      <c r="LCI351" s="80"/>
      <c r="LCJ351" s="79"/>
      <c r="LCK351" s="35"/>
      <c r="LCL351" s="80"/>
      <c r="LCM351" s="79"/>
      <c r="LCN351" s="35"/>
      <c r="LCO351" s="80"/>
      <c r="LCP351" s="79"/>
      <c r="LCQ351" s="35"/>
      <c r="LCR351" s="80"/>
      <c r="LCS351" s="79"/>
      <c r="LCT351" s="35"/>
      <c r="LCU351" s="80"/>
      <c r="LCV351" s="79"/>
      <c r="LCW351" s="35"/>
      <c r="LCX351" s="80"/>
      <c r="LCY351" s="79"/>
      <c r="LCZ351" s="35"/>
      <c r="LDA351" s="80"/>
      <c r="LDB351" s="79"/>
      <c r="LDC351" s="35"/>
      <c r="LDD351" s="80"/>
      <c r="LDE351" s="79"/>
      <c r="LDF351" s="35"/>
      <c r="LDG351" s="80"/>
      <c r="LDH351" s="79"/>
      <c r="LDI351" s="35"/>
      <c r="LDJ351" s="80"/>
      <c r="LDK351" s="79"/>
      <c r="LDL351" s="35"/>
      <c r="LDM351" s="80"/>
      <c r="LDN351" s="79"/>
      <c r="LDO351" s="35"/>
      <c r="LDP351" s="80"/>
      <c r="LDQ351" s="79"/>
      <c r="LDR351" s="35"/>
      <c r="LDS351" s="80"/>
      <c r="LDT351" s="79"/>
      <c r="LDU351" s="35"/>
      <c r="LDV351" s="80"/>
      <c r="LDW351" s="79"/>
      <c r="LDX351" s="35"/>
      <c r="LDY351" s="80"/>
      <c r="LDZ351" s="79"/>
      <c r="LEA351" s="35"/>
      <c r="LEB351" s="80"/>
      <c r="LEC351" s="79"/>
      <c r="LED351" s="35"/>
      <c r="LEE351" s="80"/>
      <c r="LEF351" s="79"/>
      <c r="LEG351" s="35"/>
      <c r="LEH351" s="80"/>
      <c r="LEI351" s="79"/>
      <c r="LEJ351" s="35"/>
      <c r="LEK351" s="80"/>
      <c r="LEL351" s="79"/>
      <c r="LEM351" s="35"/>
      <c r="LEN351" s="80"/>
      <c r="LEO351" s="79"/>
      <c r="LEP351" s="35"/>
      <c r="LEQ351" s="80"/>
      <c r="LER351" s="79"/>
      <c r="LES351" s="35"/>
      <c r="LET351" s="80"/>
      <c r="LEU351" s="79"/>
      <c r="LEV351" s="35"/>
      <c r="LEW351" s="80"/>
      <c r="LEX351" s="79"/>
      <c r="LEY351" s="35"/>
      <c r="LEZ351" s="80"/>
      <c r="LFA351" s="79"/>
      <c r="LFB351" s="35"/>
      <c r="LFC351" s="80"/>
      <c r="LFD351" s="79"/>
      <c r="LFE351" s="35"/>
      <c r="LFF351" s="80"/>
      <c r="LFG351" s="79"/>
      <c r="LFH351" s="35"/>
      <c r="LFI351" s="80"/>
      <c r="LFJ351" s="79"/>
      <c r="LFK351" s="35"/>
      <c r="LFL351" s="80"/>
      <c r="LFM351" s="79"/>
      <c r="LFN351" s="35"/>
      <c r="LFO351" s="80"/>
      <c r="LFP351" s="79"/>
      <c r="LFQ351" s="35"/>
      <c r="LFR351" s="80"/>
      <c r="LFS351" s="79"/>
      <c r="LFT351" s="35"/>
      <c r="LFU351" s="80"/>
      <c r="LFV351" s="79"/>
      <c r="LFW351" s="35"/>
      <c r="LFX351" s="80"/>
      <c r="LFY351" s="79"/>
      <c r="LFZ351" s="35"/>
      <c r="LGA351" s="80"/>
      <c r="LGB351" s="79"/>
      <c r="LGC351" s="35"/>
      <c r="LGD351" s="80"/>
      <c r="LGE351" s="79"/>
      <c r="LGF351" s="35"/>
      <c r="LGG351" s="80"/>
      <c r="LGH351" s="79"/>
      <c r="LGI351" s="35"/>
      <c r="LGJ351" s="80"/>
      <c r="LGK351" s="79"/>
      <c r="LGL351" s="35"/>
      <c r="LGM351" s="80"/>
      <c r="LGN351" s="79"/>
      <c r="LGO351" s="35"/>
      <c r="LGP351" s="80"/>
      <c r="LGQ351" s="79"/>
      <c r="LGR351" s="35"/>
      <c r="LGS351" s="80"/>
      <c r="LGT351" s="79"/>
      <c r="LGU351" s="35"/>
      <c r="LGV351" s="80"/>
      <c r="LGW351" s="79"/>
      <c r="LGX351" s="35"/>
      <c r="LGY351" s="80"/>
      <c r="LGZ351" s="79"/>
      <c r="LHA351" s="35"/>
      <c r="LHB351" s="80"/>
      <c r="LHC351" s="79"/>
      <c r="LHD351" s="35"/>
      <c r="LHE351" s="80"/>
      <c r="LHF351" s="79"/>
      <c r="LHG351" s="35"/>
      <c r="LHH351" s="80"/>
      <c r="LHI351" s="79"/>
      <c r="LHJ351" s="35"/>
      <c r="LHK351" s="80"/>
      <c r="LHL351" s="79"/>
      <c r="LHM351" s="35"/>
      <c r="LHN351" s="80"/>
      <c r="LHO351" s="79"/>
      <c r="LHP351" s="35"/>
      <c r="LHQ351" s="80"/>
      <c r="LHR351" s="79"/>
      <c r="LHS351" s="35"/>
      <c r="LHT351" s="80"/>
      <c r="LHU351" s="79"/>
      <c r="LHV351" s="35"/>
      <c r="LHW351" s="80"/>
      <c r="LHX351" s="79"/>
      <c r="LHY351" s="35"/>
      <c r="LHZ351" s="80"/>
      <c r="LIA351" s="79"/>
      <c r="LIB351" s="35"/>
      <c r="LIC351" s="80"/>
      <c r="LID351" s="79"/>
      <c r="LIE351" s="35"/>
      <c r="LIF351" s="80"/>
      <c r="LIG351" s="79"/>
      <c r="LIH351" s="35"/>
      <c r="LII351" s="80"/>
      <c r="LIJ351" s="79"/>
      <c r="LIK351" s="35"/>
      <c r="LIL351" s="80"/>
      <c r="LIM351" s="79"/>
      <c r="LIN351" s="35"/>
      <c r="LIO351" s="80"/>
      <c r="LIP351" s="79"/>
      <c r="LIQ351" s="35"/>
      <c r="LIR351" s="80"/>
      <c r="LIS351" s="79"/>
      <c r="LIT351" s="35"/>
      <c r="LIU351" s="80"/>
      <c r="LIV351" s="79"/>
      <c r="LIW351" s="35"/>
      <c r="LIX351" s="80"/>
      <c r="LIY351" s="79"/>
      <c r="LIZ351" s="35"/>
      <c r="LJA351" s="80"/>
      <c r="LJB351" s="79"/>
      <c r="LJC351" s="35"/>
      <c r="LJD351" s="80"/>
      <c r="LJE351" s="79"/>
      <c r="LJF351" s="35"/>
      <c r="LJG351" s="80"/>
      <c r="LJH351" s="79"/>
      <c r="LJI351" s="35"/>
      <c r="LJJ351" s="80"/>
      <c r="LJK351" s="79"/>
      <c r="LJL351" s="35"/>
      <c r="LJM351" s="80"/>
      <c r="LJN351" s="79"/>
      <c r="LJO351" s="35"/>
      <c r="LJP351" s="80"/>
      <c r="LJQ351" s="79"/>
      <c r="LJR351" s="35"/>
      <c r="LJS351" s="80"/>
      <c r="LJT351" s="79"/>
      <c r="LJU351" s="35"/>
      <c r="LJV351" s="80"/>
      <c r="LJW351" s="79"/>
      <c r="LJX351" s="35"/>
      <c r="LJY351" s="80"/>
      <c r="LJZ351" s="79"/>
      <c r="LKA351" s="35"/>
      <c r="LKB351" s="80"/>
      <c r="LKC351" s="79"/>
      <c r="LKD351" s="35"/>
      <c r="LKE351" s="80"/>
      <c r="LKF351" s="79"/>
      <c r="LKG351" s="35"/>
      <c r="LKH351" s="80"/>
      <c r="LKI351" s="79"/>
      <c r="LKJ351" s="35"/>
      <c r="LKK351" s="80"/>
      <c r="LKL351" s="79"/>
      <c r="LKM351" s="35"/>
      <c r="LKN351" s="80"/>
      <c r="LKO351" s="79"/>
      <c r="LKP351" s="35"/>
      <c r="LKQ351" s="80"/>
      <c r="LKR351" s="79"/>
      <c r="LKS351" s="35"/>
      <c r="LKT351" s="80"/>
      <c r="LKU351" s="79"/>
      <c r="LKV351" s="35"/>
      <c r="LKW351" s="80"/>
      <c r="LKX351" s="79"/>
      <c r="LKY351" s="35"/>
      <c r="LKZ351" s="80"/>
      <c r="LLA351" s="79"/>
      <c r="LLB351" s="35"/>
      <c r="LLC351" s="80"/>
      <c r="LLD351" s="79"/>
      <c r="LLE351" s="35"/>
      <c r="LLF351" s="80"/>
      <c r="LLG351" s="79"/>
      <c r="LLH351" s="35"/>
      <c r="LLI351" s="80"/>
      <c r="LLJ351" s="79"/>
      <c r="LLK351" s="35"/>
      <c r="LLL351" s="80"/>
      <c r="LLM351" s="79"/>
      <c r="LLN351" s="35"/>
      <c r="LLO351" s="80"/>
      <c r="LLP351" s="79"/>
      <c r="LLQ351" s="35"/>
      <c r="LLR351" s="80"/>
      <c r="LLS351" s="79"/>
      <c r="LLT351" s="35"/>
      <c r="LLU351" s="80"/>
      <c r="LLV351" s="79"/>
      <c r="LLW351" s="35"/>
      <c r="LLX351" s="80"/>
      <c r="LLY351" s="79"/>
      <c r="LLZ351" s="35"/>
      <c r="LMA351" s="80"/>
      <c r="LMB351" s="79"/>
      <c r="LMC351" s="35"/>
      <c r="LMD351" s="80"/>
      <c r="LME351" s="79"/>
      <c r="LMF351" s="35"/>
      <c r="LMG351" s="80"/>
      <c r="LMH351" s="79"/>
      <c r="LMI351" s="35"/>
      <c r="LMJ351" s="80"/>
      <c r="LMK351" s="79"/>
      <c r="LML351" s="35"/>
      <c r="LMM351" s="80"/>
      <c r="LMN351" s="79"/>
      <c r="LMO351" s="35"/>
      <c r="LMP351" s="80"/>
      <c r="LMQ351" s="79"/>
      <c r="LMR351" s="35"/>
      <c r="LMS351" s="80"/>
      <c r="LMT351" s="79"/>
      <c r="LMU351" s="35"/>
      <c r="LMV351" s="80"/>
      <c r="LMW351" s="79"/>
      <c r="LMX351" s="35"/>
      <c r="LMY351" s="80"/>
      <c r="LMZ351" s="79"/>
      <c r="LNA351" s="35"/>
      <c r="LNB351" s="80"/>
      <c r="LNC351" s="79"/>
      <c r="LND351" s="35"/>
      <c r="LNE351" s="80"/>
      <c r="LNF351" s="79"/>
      <c r="LNG351" s="35"/>
      <c r="LNH351" s="80"/>
      <c r="LNI351" s="79"/>
      <c r="LNJ351" s="35"/>
      <c r="LNK351" s="80"/>
      <c r="LNL351" s="79"/>
      <c r="LNM351" s="35"/>
      <c r="LNN351" s="80"/>
      <c r="LNO351" s="79"/>
      <c r="LNP351" s="35"/>
      <c r="LNQ351" s="80"/>
      <c r="LNR351" s="79"/>
      <c r="LNS351" s="35"/>
      <c r="LNT351" s="80"/>
      <c r="LNU351" s="79"/>
      <c r="LNV351" s="35"/>
      <c r="LNW351" s="80"/>
      <c r="LNX351" s="79"/>
      <c r="LNY351" s="35"/>
      <c r="LNZ351" s="80"/>
      <c r="LOA351" s="79"/>
      <c r="LOB351" s="35"/>
      <c r="LOC351" s="80"/>
      <c r="LOD351" s="79"/>
      <c r="LOE351" s="35"/>
      <c r="LOF351" s="80"/>
      <c r="LOG351" s="79"/>
      <c r="LOH351" s="35"/>
      <c r="LOI351" s="80"/>
      <c r="LOJ351" s="79"/>
      <c r="LOK351" s="35"/>
      <c r="LOL351" s="80"/>
      <c r="LOM351" s="79"/>
      <c r="LON351" s="35"/>
      <c r="LOO351" s="80"/>
      <c r="LOP351" s="79"/>
      <c r="LOQ351" s="35"/>
      <c r="LOR351" s="80"/>
      <c r="LOS351" s="79"/>
      <c r="LOT351" s="35"/>
      <c r="LOU351" s="80"/>
      <c r="LOV351" s="79"/>
      <c r="LOW351" s="35"/>
      <c r="LOX351" s="80"/>
      <c r="LOY351" s="79"/>
      <c r="LOZ351" s="35"/>
      <c r="LPA351" s="80"/>
      <c r="LPB351" s="79"/>
      <c r="LPC351" s="35"/>
      <c r="LPD351" s="80"/>
      <c r="LPE351" s="79"/>
      <c r="LPF351" s="35"/>
      <c r="LPG351" s="80"/>
      <c r="LPH351" s="79"/>
      <c r="LPI351" s="35"/>
      <c r="LPJ351" s="80"/>
      <c r="LPK351" s="79"/>
      <c r="LPL351" s="35"/>
      <c r="LPM351" s="80"/>
      <c r="LPN351" s="79"/>
      <c r="LPO351" s="35"/>
      <c r="LPP351" s="80"/>
      <c r="LPQ351" s="79"/>
      <c r="LPR351" s="35"/>
      <c r="LPS351" s="80"/>
      <c r="LPT351" s="79"/>
      <c r="LPU351" s="35"/>
      <c r="LPV351" s="80"/>
      <c r="LPW351" s="79"/>
      <c r="LPX351" s="35"/>
      <c r="LPY351" s="80"/>
      <c r="LPZ351" s="79"/>
      <c r="LQA351" s="35"/>
      <c r="LQB351" s="80"/>
      <c r="LQC351" s="79"/>
      <c r="LQD351" s="35"/>
      <c r="LQE351" s="80"/>
      <c r="LQF351" s="79"/>
      <c r="LQG351" s="35"/>
      <c r="LQH351" s="80"/>
      <c r="LQI351" s="79"/>
      <c r="LQJ351" s="35"/>
      <c r="LQK351" s="80"/>
      <c r="LQL351" s="79"/>
      <c r="LQM351" s="35"/>
      <c r="LQN351" s="80"/>
      <c r="LQO351" s="79"/>
      <c r="LQP351" s="35"/>
      <c r="LQQ351" s="80"/>
      <c r="LQR351" s="79"/>
      <c r="LQS351" s="35"/>
      <c r="LQT351" s="80"/>
      <c r="LQU351" s="79"/>
      <c r="LQV351" s="35"/>
      <c r="LQW351" s="80"/>
      <c r="LQX351" s="79"/>
      <c r="LQY351" s="35"/>
      <c r="LQZ351" s="80"/>
      <c r="LRA351" s="79"/>
      <c r="LRB351" s="35"/>
      <c r="LRC351" s="80"/>
      <c r="LRD351" s="79"/>
      <c r="LRE351" s="35"/>
      <c r="LRF351" s="80"/>
      <c r="LRG351" s="79"/>
      <c r="LRH351" s="35"/>
      <c r="LRI351" s="80"/>
      <c r="LRJ351" s="79"/>
      <c r="LRK351" s="35"/>
      <c r="LRL351" s="80"/>
      <c r="LRM351" s="79"/>
      <c r="LRN351" s="35"/>
      <c r="LRO351" s="80"/>
      <c r="LRP351" s="79"/>
      <c r="LRQ351" s="35"/>
      <c r="LRR351" s="80"/>
      <c r="LRS351" s="79"/>
      <c r="LRT351" s="35"/>
      <c r="LRU351" s="80"/>
      <c r="LRV351" s="79"/>
      <c r="LRW351" s="35"/>
      <c r="LRX351" s="80"/>
      <c r="LRY351" s="79"/>
      <c r="LRZ351" s="35"/>
      <c r="LSA351" s="80"/>
      <c r="LSB351" s="79"/>
      <c r="LSC351" s="35"/>
      <c r="LSD351" s="80"/>
      <c r="LSE351" s="79"/>
      <c r="LSF351" s="35"/>
      <c r="LSG351" s="80"/>
      <c r="LSH351" s="79"/>
      <c r="LSI351" s="35"/>
      <c r="LSJ351" s="80"/>
      <c r="LSK351" s="79"/>
      <c r="LSL351" s="35"/>
      <c r="LSM351" s="80"/>
      <c r="LSN351" s="79"/>
      <c r="LSO351" s="35"/>
      <c r="LSP351" s="80"/>
      <c r="LSQ351" s="79"/>
      <c r="LSR351" s="35"/>
      <c r="LSS351" s="80"/>
      <c r="LST351" s="79"/>
      <c r="LSU351" s="35"/>
      <c r="LSV351" s="80"/>
      <c r="LSW351" s="79"/>
      <c r="LSX351" s="35"/>
      <c r="LSY351" s="80"/>
      <c r="LSZ351" s="79"/>
      <c r="LTA351" s="35"/>
      <c r="LTB351" s="80"/>
      <c r="LTC351" s="79"/>
      <c r="LTD351" s="35"/>
      <c r="LTE351" s="80"/>
      <c r="LTF351" s="79"/>
      <c r="LTG351" s="35"/>
      <c r="LTH351" s="80"/>
      <c r="LTI351" s="79"/>
      <c r="LTJ351" s="35"/>
      <c r="LTK351" s="80"/>
      <c r="LTL351" s="79"/>
      <c r="LTM351" s="35"/>
      <c r="LTN351" s="80"/>
      <c r="LTO351" s="79"/>
      <c r="LTP351" s="35"/>
      <c r="LTQ351" s="80"/>
      <c r="LTR351" s="79"/>
      <c r="LTS351" s="35"/>
      <c r="LTT351" s="80"/>
      <c r="LTU351" s="79"/>
      <c r="LTV351" s="35"/>
      <c r="LTW351" s="80"/>
      <c r="LTX351" s="79"/>
      <c r="LTY351" s="35"/>
      <c r="LTZ351" s="80"/>
      <c r="LUA351" s="79"/>
      <c r="LUB351" s="35"/>
      <c r="LUC351" s="80"/>
      <c r="LUD351" s="79"/>
      <c r="LUE351" s="35"/>
      <c r="LUF351" s="80"/>
      <c r="LUG351" s="79"/>
      <c r="LUH351" s="35"/>
      <c r="LUI351" s="80"/>
      <c r="LUJ351" s="79"/>
      <c r="LUK351" s="35"/>
      <c r="LUL351" s="80"/>
      <c r="LUM351" s="79"/>
      <c r="LUN351" s="35"/>
      <c r="LUO351" s="80"/>
      <c r="LUP351" s="79"/>
      <c r="LUQ351" s="35"/>
      <c r="LUR351" s="80"/>
      <c r="LUS351" s="79"/>
      <c r="LUT351" s="35"/>
      <c r="LUU351" s="80"/>
      <c r="LUV351" s="79"/>
      <c r="LUW351" s="35"/>
      <c r="LUX351" s="80"/>
      <c r="LUY351" s="79"/>
      <c r="LUZ351" s="35"/>
      <c r="LVA351" s="80"/>
      <c r="LVB351" s="79"/>
      <c r="LVC351" s="35"/>
      <c r="LVD351" s="80"/>
      <c r="LVE351" s="79"/>
      <c r="LVF351" s="35"/>
      <c r="LVG351" s="80"/>
      <c r="LVH351" s="79"/>
      <c r="LVI351" s="35"/>
      <c r="LVJ351" s="80"/>
      <c r="LVK351" s="79"/>
      <c r="LVL351" s="35"/>
      <c r="LVM351" s="80"/>
      <c r="LVN351" s="79"/>
      <c r="LVO351" s="35"/>
      <c r="LVP351" s="80"/>
      <c r="LVQ351" s="79"/>
      <c r="LVR351" s="35"/>
      <c r="LVS351" s="80"/>
      <c r="LVT351" s="79"/>
      <c r="LVU351" s="35"/>
      <c r="LVV351" s="80"/>
      <c r="LVW351" s="79"/>
      <c r="LVX351" s="35"/>
      <c r="LVY351" s="80"/>
      <c r="LVZ351" s="79"/>
      <c r="LWA351" s="35"/>
      <c r="LWB351" s="80"/>
      <c r="LWC351" s="79"/>
      <c r="LWD351" s="35"/>
      <c r="LWE351" s="80"/>
      <c r="LWF351" s="79"/>
      <c r="LWG351" s="35"/>
      <c r="LWH351" s="80"/>
      <c r="LWI351" s="79"/>
      <c r="LWJ351" s="35"/>
      <c r="LWK351" s="80"/>
      <c r="LWL351" s="79"/>
      <c r="LWM351" s="35"/>
      <c r="LWN351" s="80"/>
      <c r="LWO351" s="79"/>
      <c r="LWP351" s="35"/>
      <c r="LWQ351" s="80"/>
      <c r="LWR351" s="79"/>
      <c r="LWS351" s="35"/>
      <c r="LWT351" s="80"/>
      <c r="LWU351" s="79"/>
      <c r="LWV351" s="35"/>
      <c r="LWW351" s="80"/>
      <c r="LWX351" s="79"/>
      <c r="LWY351" s="35"/>
      <c r="LWZ351" s="80"/>
      <c r="LXA351" s="79"/>
      <c r="LXB351" s="35"/>
      <c r="LXC351" s="80"/>
      <c r="LXD351" s="79"/>
      <c r="LXE351" s="35"/>
      <c r="LXF351" s="80"/>
      <c r="LXG351" s="79"/>
      <c r="LXH351" s="35"/>
      <c r="LXI351" s="80"/>
      <c r="LXJ351" s="79"/>
      <c r="LXK351" s="35"/>
      <c r="LXL351" s="80"/>
      <c r="LXM351" s="79"/>
      <c r="LXN351" s="35"/>
      <c r="LXO351" s="80"/>
      <c r="LXP351" s="79"/>
      <c r="LXQ351" s="35"/>
      <c r="LXR351" s="80"/>
      <c r="LXS351" s="79"/>
      <c r="LXT351" s="35"/>
      <c r="LXU351" s="80"/>
      <c r="LXV351" s="79"/>
      <c r="LXW351" s="35"/>
      <c r="LXX351" s="80"/>
      <c r="LXY351" s="79"/>
      <c r="LXZ351" s="35"/>
      <c r="LYA351" s="80"/>
      <c r="LYB351" s="79"/>
      <c r="LYC351" s="35"/>
      <c r="LYD351" s="80"/>
      <c r="LYE351" s="79"/>
      <c r="LYF351" s="35"/>
      <c r="LYG351" s="80"/>
      <c r="LYH351" s="79"/>
      <c r="LYI351" s="35"/>
      <c r="LYJ351" s="80"/>
      <c r="LYK351" s="79"/>
      <c r="LYL351" s="35"/>
      <c r="LYM351" s="80"/>
      <c r="LYN351" s="79"/>
      <c r="LYO351" s="35"/>
      <c r="LYP351" s="80"/>
      <c r="LYQ351" s="79"/>
      <c r="LYR351" s="35"/>
      <c r="LYS351" s="80"/>
      <c r="LYT351" s="79"/>
      <c r="LYU351" s="35"/>
      <c r="LYV351" s="80"/>
      <c r="LYW351" s="79"/>
      <c r="LYX351" s="35"/>
      <c r="LYY351" s="80"/>
      <c r="LYZ351" s="79"/>
      <c r="LZA351" s="35"/>
      <c r="LZB351" s="80"/>
      <c r="LZC351" s="79"/>
      <c r="LZD351" s="35"/>
      <c r="LZE351" s="80"/>
      <c r="LZF351" s="79"/>
      <c r="LZG351" s="35"/>
      <c r="LZH351" s="80"/>
      <c r="LZI351" s="79"/>
      <c r="LZJ351" s="35"/>
      <c r="LZK351" s="80"/>
      <c r="LZL351" s="79"/>
      <c r="LZM351" s="35"/>
      <c r="LZN351" s="80"/>
      <c r="LZO351" s="79"/>
      <c r="LZP351" s="35"/>
      <c r="LZQ351" s="80"/>
      <c r="LZR351" s="79"/>
      <c r="LZS351" s="35"/>
      <c r="LZT351" s="80"/>
      <c r="LZU351" s="79"/>
      <c r="LZV351" s="35"/>
      <c r="LZW351" s="80"/>
      <c r="LZX351" s="79"/>
      <c r="LZY351" s="35"/>
      <c r="LZZ351" s="80"/>
      <c r="MAA351" s="79"/>
      <c r="MAB351" s="35"/>
      <c r="MAC351" s="80"/>
      <c r="MAD351" s="79"/>
      <c r="MAE351" s="35"/>
      <c r="MAF351" s="80"/>
      <c r="MAG351" s="79"/>
      <c r="MAH351" s="35"/>
      <c r="MAI351" s="80"/>
      <c r="MAJ351" s="79"/>
      <c r="MAK351" s="35"/>
      <c r="MAL351" s="80"/>
      <c r="MAM351" s="79"/>
      <c r="MAN351" s="35"/>
      <c r="MAO351" s="80"/>
      <c r="MAP351" s="79"/>
      <c r="MAQ351" s="35"/>
      <c r="MAR351" s="80"/>
      <c r="MAS351" s="79"/>
      <c r="MAT351" s="35"/>
      <c r="MAU351" s="80"/>
      <c r="MAV351" s="79"/>
      <c r="MAW351" s="35"/>
      <c r="MAX351" s="80"/>
      <c r="MAY351" s="79"/>
      <c r="MAZ351" s="35"/>
      <c r="MBA351" s="80"/>
      <c r="MBB351" s="79"/>
      <c r="MBC351" s="35"/>
      <c r="MBD351" s="80"/>
      <c r="MBE351" s="79"/>
      <c r="MBF351" s="35"/>
      <c r="MBG351" s="80"/>
      <c r="MBH351" s="79"/>
      <c r="MBI351" s="35"/>
      <c r="MBJ351" s="80"/>
      <c r="MBK351" s="79"/>
      <c r="MBL351" s="35"/>
      <c r="MBM351" s="80"/>
      <c r="MBN351" s="79"/>
      <c r="MBO351" s="35"/>
      <c r="MBP351" s="80"/>
      <c r="MBQ351" s="79"/>
      <c r="MBR351" s="35"/>
      <c r="MBS351" s="80"/>
      <c r="MBT351" s="79"/>
      <c r="MBU351" s="35"/>
      <c r="MBV351" s="80"/>
      <c r="MBW351" s="79"/>
      <c r="MBX351" s="35"/>
      <c r="MBY351" s="80"/>
      <c r="MBZ351" s="79"/>
      <c r="MCA351" s="35"/>
      <c r="MCB351" s="80"/>
      <c r="MCC351" s="79"/>
      <c r="MCD351" s="35"/>
      <c r="MCE351" s="80"/>
      <c r="MCF351" s="79"/>
      <c r="MCG351" s="35"/>
      <c r="MCH351" s="80"/>
      <c r="MCI351" s="79"/>
      <c r="MCJ351" s="35"/>
      <c r="MCK351" s="80"/>
      <c r="MCL351" s="79"/>
      <c r="MCM351" s="35"/>
      <c r="MCN351" s="80"/>
      <c r="MCO351" s="79"/>
      <c r="MCP351" s="35"/>
      <c r="MCQ351" s="80"/>
      <c r="MCR351" s="79"/>
      <c r="MCS351" s="35"/>
      <c r="MCT351" s="80"/>
      <c r="MCU351" s="79"/>
      <c r="MCV351" s="35"/>
      <c r="MCW351" s="80"/>
      <c r="MCX351" s="79"/>
      <c r="MCY351" s="35"/>
      <c r="MCZ351" s="80"/>
      <c r="MDA351" s="79"/>
      <c r="MDB351" s="35"/>
      <c r="MDC351" s="80"/>
      <c r="MDD351" s="79"/>
      <c r="MDE351" s="35"/>
      <c r="MDF351" s="80"/>
      <c r="MDG351" s="79"/>
      <c r="MDH351" s="35"/>
      <c r="MDI351" s="80"/>
      <c r="MDJ351" s="79"/>
      <c r="MDK351" s="35"/>
      <c r="MDL351" s="80"/>
      <c r="MDM351" s="79"/>
      <c r="MDN351" s="35"/>
      <c r="MDO351" s="80"/>
      <c r="MDP351" s="79"/>
      <c r="MDQ351" s="35"/>
      <c r="MDR351" s="80"/>
      <c r="MDS351" s="79"/>
      <c r="MDT351" s="35"/>
      <c r="MDU351" s="80"/>
      <c r="MDV351" s="79"/>
      <c r="MDW351" s="35"/>
      <c r="MDX351" s="80"/>
      <c r="MDY351" s="79"/>
      <c r="MDZ351" s="35"/>
      <c r="MEA351" s="80"/>
      <c r="MEB351" s="79"/>
      <c r="MEC351" s="35"/>
      <c r="MED351" s="80"/>
      <c r="MEE351" s="79"/>
      <c r="MEF351" s="35"/>
      <c r="MEG351" s="80"/>
      <c r="MEH351" s="79"/>
      <c r="MEI351" s="35"/>
      <c r="MEJ351" s="80"/>
      <c r="MEK351" s="79"/>
      <c r="MEL351" s="35"/>
      <c r="MEM351" s="80"/>
      <c r="MEN351" s="79"/>
      <c r="MEO351" s="35"/>
      <c r="MEP351" s="80"/>
      <c r="MEQ351" s="79"/>
      <c r="MER351" s="35"/>
      <c r="MES351" s="80"/>
      <c r="MET351" s="79"/>
      <c r="MEU351" s="35"/>
      <c r="MEV351" s="80"/>
      <c r="MEW351" s="79"/>
      <c r="MEX351" s="35"/>
      <c r="MEY351" s="80"/>
      <c r="MEZ351" s="79"/>
      <c r="MFA351" s="35"/>
      <c r="MFB351" s="80"/>
      <c r="MFC351" s="79"/>
      <c r="MFD351" s="35"/>
      <c r="MFE351" s="80"/>
      <c r="MFF351" s="79"/>
      <c r="MFG351" s="35"/>
      <c r="MFH351" s="80"/>
      <c r="MFI351" s="79"/>
      <c r="MFJ351" s="35"/>
      <c r="MFK351" s="80"/>
      <c r="MFL351" s="79"/>
      <c r="MFM351" s="35"/>
      <c r="MFN351" s="80"/>
      <c r="MFO351" s="79"/>
      <c r="MFP351" s="35"/>
      <c r="MFQ351" s="80"/>
      <c r="MFR351" s="79"/>
      <c r="MFS351" s="35"/>
      <c r="MFT351" s="80"/>
      <c r="MFU351" s="79"/>
      <c r="MFV351" s="35"/>
      <c r="MFW351" s="80"/>
      <c r="MFX351" s="79"/>
      <c r="MFY351" s="35"/>
      <c r="MFZ351" s="80"/>
      <c r="MGA351" s="79"/>
      <c r="MGB351" s="35"/>
      <c r="MGC351" s="80"/>
      <c r="MGD351" s="79"/>
      <c r="MGE351" s="35"/>
      <c r="MGF351" s="80"/>
      <c r="MGG351" s="79"/>
      <c r="MGH351" s="35"/>
      <c r="MGI351" s="80"/>
      <c r="MGJ351" s="79"/>
      <c r="MGK351" s="35"/>
      <c r="MGL351" s="80"/>
      <c r="MGM351" s="79"/>
      <c r="MGN351" s="35"/>
      <c r="MGO351" s="80"/>
      <c r="MGP351" s="79"/>
      <c r="MGQ351" s="35"/>
      <c r="MGR351" s="80"/>
      <c r="MGS351" s="79"/>
      <c r="MGT351" s="35"/>
      <c r="MGU351" s="80"/>
      <c r="MGV351" s="79"/>
      <c r="MGW351" s="35"/>
      <c r="MGX351" s="80"/>
      <c r="MGY351" s="79"/>
      <c r="MGZ351" s="35"/>
      <c r="MHA351" s="80"/>
      <c r="MHB351" s="79"/>
      <c r="MHC351" s="35"/>
      <c r="MHD351" s="80"/>
      <c r="MHE351" s="79"/>
      <c r="MHF351" s="35"/>
      <c r="MHG351" s="80"/>
      <c r="MHH351" s="79"/>
      <c r="MHI351" s="35"/>
      <c r="MHJ351" s="80"/>
      <c r="MHK351" s="79"/>
      <c r="MHL351" s="35"/>
      <c r="MHM351" s="80"/>
      <c r="MHN351" s="79"/>
      <c r="MHO351" s="35"/>
      <c r="MHP351" s="80"/>
      <c r="MHQ351" s="79"/>
      <c r="MHR351" s="35"/>
      <c r="MHS351" s="80"/>
      <c r="MHT351" s="79"/>
      <c r="MHU351" s="35"/>
      <c r="MHV351" s="80"/>
      <c r="MHW351" s="79"/>
      <c r="MHX351" s="35"/>
      <c r="MHY351" s="80"/>
      <c r="MHZ351" s="79"/>
      <c r="MIA351" s="35"/>
      <c r="MIB351" s="80"/>
      <c r="MIC351" s="79"/>
      <c r="MID351" s="35"/>
      <c r="MIE351" s="80"/>
      <c r="MIF351" s="79"/>
      <c r="MIG351" s="35"/>
      <c r="MIH351" s="80"/>
      <c r="MII351" s="79"/>
      <c r="MIJ351" s="35"/>
      <c r="MIK351" s="80"/>
      <c r="MIL351" s="79"/>
      <c r="MIM351" s="35"/>
      <c r="MIN351" s="80"/>
      <c r="MIO351" s="79"/>
      <c r="MIP351" s="35"/>
      <c r="MIQ351" s="80"/>
      <c r="MIR351" s="79"/>
      <c r="MIS351" s="35"/>
      <c r="MIT351" s="80"/>
      <c r="MIU351" s="79"/>
      <c r="MIV351" s="35"/>
      <c r="MIW351" s="80"/>
      <c r="MIX351" s="79"/>
      <c r="MIY351" s="35"/>
      <c r="MIZ351" s="80"/>
      <c r="MJA351" s="79"/>
      <c r="MJB351" s="35"/>
      <c r="MJC351" s="80"/>
      <c r="MJD351" s="79"/>
      <c r="MJE351" s="35"/>
      <c r="MJF351" s="80"/>
      <c r="MJG351" s="79"/>
      <c r="MJH351" s="35"/>
      <c r="MJI351" s="80"/>
      <c r="MJJ351" s="79"/>
      <c r="MJK351" s="35"/>
      <c r="MJL351" s="80"/>
      <c r="MJM351" s="79"/>
      <c r="MJN351" s="35"/>
      <c r="MJO351" s="80"/>
      <c r="MJP351" s="79"/>
      <c r="MJQ351" s="35"/>
      <c r="MJR351" s="80"/>
      <c r="MJS351" s="79"/>
      <c r="MJT351" s="35"/>
      <c r="MJU351" s="80"/>
      <c r="MJV351" s="79"/>
      <c r="MJW351" s="35"/>
      <c r="MJX351" s="80"/>
      <c r="MJY351" s="79"/>
      <c r="MJZ351" s="35"/>
      <c r="MKA351" s="80"/>
      <c r="MKB351" s="79"/>
      <c r="MKC351" s="35"/>
      <c r="MKD351" s="80"/>
      <c r="MKE351" s="79"/>
      <c r="MKF351" s="35"/>
      <c r="MKG351" s="80"/>
      <c r="MKH351" s="79"/>
      <c r="MKI351" s="35"/>
      <c r="MKJ351" s="80"/>
      <c r="MKK351" s="79"/>
      <c r="MKL351" s="35"/>
      <c r="MKM351" s="80"/>
      <c r="MKN351" s="79"/>
      <c r="MKO351" s="35"/>
      <c r="MKP351" s="80"/>
      <c r="MKQ351" s="79"/>
      <c r="MKR351" s="35"/>
      <c r="MKS351" s="80"/>
      <c r="MKT351" s="79"/>
      <c r="MKU351" s="35"/>
      <c r="MKV351" s="80"/>
      <c r="MKW351" s="79"/>
      <c r="MKX351" s="35"/>
      <c r="MKY351" s="80"/>
      <c r="MKZ351" s="79"/>
      <c r="MLA351" s="35"/>
      <c r="MLB351" s="80"/>
      <c r="MLC351" s="79"/>
      <c r="MLD351" s="35"/>
      <c r="MLE351" s="80"/>
      <c r="MLF351" s="79"/>
      <c r="MLG351" s="35"/>
      <c r="MLH351" s="80"/>
      <c r="MLI351" s="79"/>
      <c r="MLJ351" s="35"/>
      <c r="MLK351" s="80"/>
      <c r="MLL351" s="79"/>
      <c r="MLM351" s="35"/>
      <c r="MLN351" s="80"/>
      <c r="MLO351" s="79"/>
      <c r="MLP351" s="35"/>
      <c r="MLQ351" s="80"/>
      <c r="MLR351" s="79"/>
      <c r="MLS351" s="35"/>
      <c r="MLT351" s="80"/>
      <c r="MLU351" s="79"/>
      <c r="MLV351" s="35"/>
      <c r="MLW351" s="80"/>
      <c r="MLX351" s="79"/>
      <c r="MLY351" s="35"/>
      <c r="MLZ351" s="80"/>
      <c r="MMA351" s="79"/>
      <c r="MMB351" s="35"/>
      <c r="MMC351" s="80"/>
      <c r="MMD351" s="79"/>
      <c r="MME351" s="35"/>
      <c r="MMF351" s="80"/>
      <c r="MMG351" s="79"/>
      <c r="MMH351" s="35"/>
      <c r="MMI351" s="80"/>
      <c r="MMJ351" s="79"/>
      <c r="MMK351" s="35"/>
      <c r="MML351" s="80"/>
      <c r="MMM351" s="79"/>
      <c r="MMN351" s="35"/>
      <c r="MMO351" s="80"/>
      <c r="MMP351" s="79"/>
      <c r="MMQ351" s="35"/>
      <c r="MMR351" s="80"/>
      <c r="MMS351" s="79"/>
      <c r="MMT351" s="35"/>
      <c r="MMU351" s="80"/>
      <c r="MMV351" s="79"/>
      <c r="MMW351" s="35"/>
      <c r="MMX351" s="80"/>
      <c r="MMY351" s="79"/>
      <c r="MMZ351" s="35"/>
      <c r="MNA351" s="80"/>
      <c r="MNB351" s="79"/>
      <c r="MNC351" s="35"/>
      <c r="MND351" s="80"/>
      <c r="MNE351" s="79"/>
      <c r="MNF351" s="35"/>
      <c r="MNG351" s="80"/>
      <c r="MNH351" s="79"/>
      <c r="MNI351" s="35"/>
      <c r="MNJ351" s="80"/>
      <c r="MNK351" s="79"/>
      <c r="MNL351" s="35"/>
      <c r="MNM351" s="80"/>
      <c r="MNN351" s="79"/>
      <c r="MNO351" s="35"/>
      <c r="MNP351" s="80"/>
      <c r="MNQ351" s="79"/>
      <c r="MNR351" s="35"/>
      <c r="MNS351" s="80"/>
      <c r="MNT351" s="79"/>
      <c r="MNU351" s="35"/>
      <c r="MNV351" s="80"/>
      <c r="MNW351" s="79"/>
      <c r="MNX351" s="35"/>
      <c r="MNY351" s="80"/>
      <c r="MNZ351" s="79"/>
      <c r="MOA351" s="35"/>
      <c r="MOB351" s="80"/>
      <c r="MOC351" s="79"/>
      <c r="MOD351" s="35"/>
      <c r="MOE351" s="80"/>
      <c r="MOF351" s="79"/>
      <c r="MOG351" s="35"/>
      <c r="MOH351" s="80"/>
      <c r="MOI351" s="79"/>
      <c r="MOJ351" s="35"/>
      <c r="MOK351" s="80"/>
      <c r="MOL351" s="79"/>
      <c r="MOM351" s="35"/>
      <c r="MON351" s="80"/>
      <c r="MOO351" s="79"/>
      <c r="MOP351" s="35"/>
      <c r="MOQ351" s="80"/>
      <c r="MOR351" s="79"/>
      <c r="MOS351" s="35"/>
      <c r="MOT351" s="80"/>
      <c r="MOU351" s="79"/>
      <c r="MOV351" s="35"/>
      <c r="MOW351" s="80"/>
      <c r="MOX351" s="79"/>
      <c r="MOY351" s="35"/>
      <c r="MOZ351" s="80"/>
      <c r="MPA351" s="79"/>
      <c r="MPB351" s="35"/>
      <c r="MPC351" s="80"/>
      <c r="MPD351" s="79"/>
      <c r="MPE351" s="35"/>
      <c r="MPF351" s="80"/>
      <c r="MPG351" s="79"/>
      <c r="MPH351" s="35"/>
      <c r="MPI351" s="80"/>
      <c r="MPJ351" s="79"/>
      <c r="MPK351" s="35"/>
      <c r="MPL351" s="80"/>
      <c r="MPM351" s="79"/>
      <c r="MPN351" s="35"/>
      <c r="MPO351" s="80"/>
      <c r="MPP351" s="79"/>
      <c r="MPQ351" s="35"/>
      <c r="MPR351" s="80"/>
      <c r="MPS351" s="79"/>
      <c r="MPT351" s="35"/>
      <c r="MPU351" s="80"/>
      <c r="MPV351" s="79"/>
      <c r="MPW351" s="35"/>
      <c r="MPX351" s="80"/>
      <c r="MPY351" s="79"/>
      <c r="MPZ351" s="35"/>
      <c r="MQA351" s="80"/>
      <c r="MQB351" s="79"/>
      <c r="MQC351" s="35"/>
      <c r="MQD351" s="80"/>
      <c r="MQE351" s="79"/>
      <c r="MQF351" s="35"/>
      <c r="MQG351" s="80"/>
      <c r="MQH351" s="79"/>
      <c r="MQI351" s="35"/>
      <c r="MQJ351" s="80"/>
      <c r="MQK351" s="79"/>
      <c r="MQL351" s="35"/>
      <c r="MQM351" s="80"/>
      <c r="MQN351" s="79"/>
      <c r="MQO351" s="35"/>
      <c r="MQP351" s="80"/>
      <c r="MQQ351" s="79"/>
      <c r="MQR351" s="35"/>
      <c r="MQS351" s="80"/>
      <c r="MQT351" s="79"/>
      <c r="MQU351" s="35"/>
      <c r="MQV351" s="80"/>
      <c r="MQW351" s="79"/>
      <c r="MQX351" s="35"/>
      <c r="MQY351" s="80"/>
      <c r="MQZ351" s="79"/>
      <c r="MRA351" s="35"/>
      <c r="MRB351" s="80"/>
      <c r="MRC351" s="79"/>
      <c r="MRD351" s="35"/>
      <c r="MRE351" s="80"/>
      <c r="MRF351" s="79"/>
      <c r="MRG351" s="35"/>
      <c r="MRH351" s="80"/>
      <c r="MRI351" s="79"/>
      <c r="MRJ351" s="35"/>
      <c r="MRK351" s="80"/>
      <c r="MRL351" s="79"/>
      <c r="MRM351" s="35"/>
      <c r="MRN351" s="80"/>
      <c r="MRO351" s="79"/>
      <c r="MRP351" s="35"/>
      <c r="MRQ351" s="80"/>
      <c r="MRR351" s="79"/>
      <c r="MRS351" s="35"/>
      <c r="MRT351" s="80"/>
      <c r="MRU351" s="79"/>
      <c r="MRV351" s="35"/>
      <c r="MRW351" s="80"/>
      <c r="MRX351" s="79"/>
      <c r="MRY351" s="35"/>
      <c r="MRZ351" s="80"/>
      <c r="MSA351" s="79"/>
      <c r="MSB351" s="35"/>
      <c r="MSC351" s="80"/>
      <c r="MSD351" s="79"/>
      <c r="MSE351" s="35"/>
      <c r="MSF351" s="80"/>
      <c r="MSG351" s="79"/>
      <c r="MSH351" s="35"/>
      <c r="MSI351" s="80"/>
      <c r="MSJ351" s="79"/>
      <c r="MSK351" s="35"/>
      <c r="MSL351" s="80"/>
      <c r="MSM351" s="79"/>
      <c r="MSN351" s="35"/>
      <c r="MSO351" s="80"/>
      <c r="MSP351" s="79"/>
      <c r="MSQ351" s="35"/>
      <c r="MSR351" s="80"/>
      <c r="MSS351" s="79"/>
      <c r="MST351" s="35"/>
      <c r="MSU351" s="80"/>
      <c r="MSV351" s="79"/>
      <c r="MSW351" s="35"/>
      <c r="MSX351" s="80"/>
      <c r="MSY351" s="79"/>
      <c r="MSZ351" s="35"/>
      <c r="MTA351" s="80"/>
      <c r="MTB351" s="79"/>
      <c r="MTC351" s="35"/>
      <c r="MTD351" s="80"/>
      <c r="MTE351" s="79"/>
      <c r="MTF351" s="35"/>
      <c r="MTG351" s="80"/>
      <c r="MTH351" s="79"/>
      <c r="MTI351" s="35"/>
      <c r="MTJ351" s="80"/>
      <c r="MTK351" s="79"/>
      <c r="MTL351" s="35"/>
      <c r="MTM351" s="80"/>
      <c r="MTN351" s="79"/>
      <c r="MTO351" s="35"/>
      <c r="MTP351" s="80"/>
      <c r="MTQ351" s="79"/>
      <c r="MTR351" s="35"/>
      <c r="MTS351" s="80"/>
      <c r="MTT351" s="79"/>
      <c r="MTU351" s="35"/>
      <c r="MTV351" s="80"/>
      <c r="MTW351" s="79"/>
      <c r="MTX351" s="35"/>
      <c r="MTY351" s="80"/>
      <c r="MTZ351" s="79"/>
      <c r="MUA351" s="35"/>
      <c r="MUB351" s="80"/>
      <c r="MUC351" s="79"/>
      <c r="MUD351" s="35"/>
      <c r="MUE351" s="80"/>
      <c r="MUF351" s="79"/>
      <c r="MUG351" s="35"/>
      <c r="MUH351" s="80"/>
      <c r="MUI351" s="79"/>
      <c r="MUJ351" s="35"/>
      <c r="MUK351" s="80"/>
      <c r="MUL351" s="79"/>
      <c r="MUM351" s="35"/>
      <c r="MUN351" s="80"/>
      <c r="MUO351" s="79"/>
      <c r="MUP351" s="35"/>
      <c r="MUQ351" s="80"/>
      <c r="MUR351" s="79"/>
      <c r="MUS351" s="35"/>
      <c r="MUT351" s="80"/>
      <c r="MUU351" s="79"/>
      <c r="MUV351" s="35"/>
      <c r="MUW351" s="80"/>
      <c r="MUX351" s="79"/>
      <c r="MUY351" s="35"/>
      <c r="MUZ351" s="80"/>
      <c r="MVA351" s="79"/>
      <c r="MVB351" s="35"/>
      <c r="MVC351" s="80"/>
      <c r="MVD351" s="79"/>
      <c r="MVE351" s="35"/>
      <c r="MVF351" s="80"/>
      <c r="MVG351" s="79"/>
      <c r="MVH351" s="35"/>
      <c r="MVI351" s="80"/>
      <c r="MVJ351" s="79"/>
      <c r="MVK351" s="35"/>
      <c r="MVL351" s="80"/>
      <c r="MVM351" s="79"/>
      <c r="MVN351" s="35"/>
      <c r="MVO351" s="80"/>
      <c r="MVP351" s="79"/>
      <c r="MVQ351" s="35"/>
      <c r="MVR351" s="80"/>
      <c r="MVS351" s="79"/>
      <c r="MVT351" s="35"/>
      <c r="MVU351" s="80"/>
      <c r="MVV351" s="79"/>
      <c r="MVW351" s="35"/>
      <c r="MVX351" s="80"/>
      <c r="MVY351" s="79"/>
      <c r="MVZ351" s="35"/>
      <c r="MWA351" s="80"/>
      <c r="MWB351" s="79"/>
      <c r="MWC351" s="35"/>
      <c r="MWD351" s="80"/>
      <c r="MWE351" s="79"/>
      <c r="MWF351" s="35"/>
      <c r="MWG351" s="80"/>
      <c r="MWH351" s="79"/>
      <c r="MWI351" s="35"/>
      <c r="MWJ351" s="80"/>
      <c r="MWK351" s="79"/>
      <c r="MWL351" s="35"/>
      <c r="MWM351" s="80"/>
      <c r="MWN351" s="79"/>
      <c r="MWO351" s="35"/>
      <c r="MWP351" s="80"/>
      <c r="MWQ351" s="79"/>
      <c r="MWR351" s="35"/>
      <c r="MWS351" s="80"/>
      <c r="MWT351" s="79"/>
      <c r="MWU351" s="35"/>
      <c r="MWV351" s="80"/>
      <c r="MWW351" s="79"/>
      <c r="MWX351" s="35"/>
      <c r="MWY351" s="80"/>
      <c r="MWZ351" s="79"/>
      <c r="MXA351" s="35"/>
      <c r="MXB351" s="80"/>
      <c r="MXC351" s="79"/>
      <c r="MXD351" s="35"/>
      <c r="MXE351" s="80"/>
      <c r="MXF351" s="79"/>
      <c r="MXG351" s="35"/>
      <c r="MXH351" s="80"/>
      <c r="MXI351" s="79"/>
      <c r="MXJ351" s="35"/>
      <c r="MXK351" s="80"/>
      <c r="MXL351" s="79"/>
      <c r="MXM351" s="35"/>
      <c r="MXN351" s="80"/>
      <c r="MXO351" s="79"/>
      <c r="MXP351" s="35"/>
      <c r="MXQ351" s="80"/>
      <c r="MXR351" s="79"/>
      <c r="MXS351" s="35"/>
      <c r="MXT351" s="80"/>
      <c r="MXU351" s="79"/>
      <c r="MXV351" s="35"/>
      <c r="MXW351" s="80"/>
      <c r="MXX351" s="79"/>
      <c r="MXY351" s="35"/>
      <c r="MXZ351" s="80"/>
      <c r="MYA351" s="79"/>
      <c r="MYB351" s="35"/>
      <c r="MYC351" s="80"/>
      <c r="MYD351" s="79"/>
      <c r="MYE351" s="35"/>
      <c r="MYF351" s="80"/>
      <c r="MYG351" s="79"/>
      <c r="MYH351" s="35"/>
      <c r="MYI351" s="80"/>
      <c r="MYJ351" s="79"/>
      <c r="MYK351" s="35"/>
      <c r="MYL351" s="80"/>
      <c r="MYM351" s="79"/>
      <c r="MYN351" s="35"/>
      <c r="MYO351" s="80"/>
      <c r="MYP351" s="79"/>
      <c r="MYQ351" s="35"/>
      <c r="MYR351" s="80"/>
      <c r="MYS351" s="79"/>
      <c r="MYT351" s="35"/>
      <c r="MYU351" s="80"/>
      <c r="MYV351" s="79"/>
      <c r="MYW351" s="35"/>
      <c r="MYX351" s="80"/>
      <c r="MYY351" s="79"/>
      <c r="MYZ351" s="35"/>
      <c r="MZA351" s="80"/>
      <c r="MZB351" s="79"/>
      <c r="MZC351" s="35"/>
      <c r="MZD351" s="80"/>
      <c r="MZE351" s="79"/>
      <c r="MZF351" s="35"/>
      <c r="MZG351" s="80"/>
      <c r="MZH351" s="79"/>
      <c r="MZI351" s="35"/>
      <c r="MZJ351" s="80"/>
      <c r="MZK351" s="79"/>
      <c r="MZL351" s="35"/>
      <c r="MZM351" s="80"/>
      <c r="MZN351" s="79"/>
      <c r="MZO351" s="35"/>
      <c r="MZP351" s="80"/>
      <c r="MZQ351" s="79"/>
      <c r="MZR351" s="35"/>
      <c r="MZS351" s="80"/>
      <c r="MZT351" s="79"/>
      <c r="MZU351" s="35"/>
      <c r="MZV351" s="80"/>
      <c r="MZW351" s="79"/>
      <c r="MZX351" s="35"/>
      <c r="MZY351" s="80"/>
      <c r="MZZ351" s="79"/>
      <c r="NAA351" s="35"/>
      <c r="NAB351" s="80"/>
      <c r="NAC351" s="79"/>
      <c r="NAD351" s="35"/>
      <c r="NAE351" s="80"/>
      <c r="NAF351" s="79"/>
      <c r="NAG351" s="35"/>
      <c r="NAH351" s="80"/>
      <c r="NAI351" s="79"/>
      <c r="NAJ351" s="35"/>
      <c r="NAK351" s="80"/>
      <c r="NAL351" s="79"/>
      <c r="NAM351" s="35"/>
      <c r="NAN351" s="80"/>
      <c r="NAO351" s="79"/>
      <c r="NAP351" s="35"/>
      <c r="NAQ351" s="80"/>
      <c r="NAR351" s="79"/>
      <c r="NAS351" s="35"/>
      <c r="NAT351" s="80"/>
      <c r="NAU351" s="79"/>
      <c r="NAV351" s="35"/>
      <c r="NAW351" s="80"/>
      <c r="NAX351" s="79"/>
      <c r="NAY351" s="35"/>
      <c r="NAZ351" s="80"/>
      <c r="NBA351" s="79"/>
      <c r="NBB351" s="35"/>
      <c r="NBC351" s="80"/>
      <c r="NBD351" s="79"/>
      <c r="NBE351" s="35"/>
      <c r="NBF351" s="80"/>
      <c r="NBG351" s="79"/>
      <c r="NBH351" s="35"/>
      <c r="NBI351" s="80"/>
      <c r="NBJ351" s="79"/>
      <c r="NBK351" s="35"/>
      <c r="NBL351" s="80"/>
      <c r="NBM351" s="79"/>
      <c r="NBN351" s="35"/>
      <c r="NBO351" s="80"/>
      <c r="NBP351" s="79"/>
      <c r="NBQ351" s="35"/>
      <c r="NBR351" s="80"/>
      <c r="NBS351" s="79"/>
      <c r="NBT351" s="35"/>
      <c r="NBU351" s="80"/>
      <c r="NBV351" s="79"/>
      <c r="NBW351" s="35"/>
      <c r="NBX351" s="80"/>
      <c r="NBY351" s="79"/>
      <c r="NBZ351" s="35"/>
      <c r="NCA351" s="80"/>
      <c r="NCB351" s="79"/>
      <c r="NCC351" s="35"/>
      <c r="NCD351" s="80"/>
      <c r="NCE351" s="79"/>
      <c r="NCF351" s="35"/>
      <c r="NCG351" s="80"/>
      <c r="NCH351" s="79"/>
      <c r="NCI351" s="35"/>
      <c r="NCJ351" s="80"/>
      <c r="NCK351" s="79"/>
      <c r="NCL351" s="35"/>
      <c r="NCM351" s="80"/>
      <c r="NCN351" s="79"/>
      <c r="NCO351" s="35"/>
      <c r="NCP351" s="80"/>
      <c r="NCQ351" s="79"/>
      <c r="NCR351" s="35"/>
      <c r="NCS351" s="80"/>
      <c r="NCT351" s="79"/>
      <c r="NCU351" s="35"/>
      <c r="NCV351" s="80"/>
      <c r="NCW351" s="79"/>
      <c r="NCX351" s="35"/>
      <c r="NCY351" s="80"/>
      <c r="NCZ351" s="79"/>
      <c r="NDA351" s="35"/>
      <c r="NDB351" s="80"/>
      <c r="NDC351" s="79"/>
      <c r="NDD351" s="35"/>
      <c r="NDE351" s="80"/>
      <c r="NDF351" s="79"/>
      <c r="NDG351" s="35"/>
      <c r="NDH351" s="80"/>
      <c r="NDI351" s="79"/>
      <c r="NDJ351" s="35"/>
      <c r="NDK351" s="80"/>
      <c r="NDL351" s="79"/>
      <c r="NDM351" s="35"/>
      <c r="NDN351" s="80"/>
      <c r="NDO351" s="79"/>
      <c r="NDP351" s="35"/>
      <c r="NDQ351" s="80"/>
      <c r="NDR351" s="79"/>
      <c r="NDS351" s="35"/>
      <c r="NDT351" s="80"/>
      <c r="NDU351" s="79"/>
      <c r="NDV351" s="35"/>
      <c r="NDW351" s="80"/>
      <c r="NDX351" s="79"/>
      <c r="NDY351" s="35"/>
      <c r="NDZ351" s="80"/>
      <c r="NEA351" s="79"/>
      <c r="NEB351" s="35"/>
      <c r="NEC351" s="80"/>
      <c r="NED351" s="79"/>
      <c r="NEE351" s="35"/>
      <c r="NEF351" s="80"/>
      <c r="NEG351" s="79"/>
      <c r="NEH351" s="35"/>
      <c r="NEI351" s="80"/>
      <c r="NEJ351" s="79"/>
      <c r="NEK351" s="35"/>
      <c r="NEL351" s="80"/>
      <c r="NEM351" s="79"/>
      <c r="NEN351" s="35"/>
      <c r="NEO351" s="80"/>
      <c r="NEP351" s="79"/>
      <c r="NEQ351" s="35"/>
      <c r="NER351" s="80"/>
      <c r="NES351" s="79"/>
      <c r="NET351" s="35"/>
      <c r="NEU351" s="80"/>
      <c r="NEV351" s="79"/>
      <c r="NEW351" s="35"/>
      <c r="NEX351" s="80"/>
      <c r="NEY351" s="79"/>
      <c r="NEZ351" s="35"/>
      <c r="NFA351" s="80"/>
      <c r="NFB351" s="79"/>
      <c r="NFC351" s="35"/>
      <c r="NFD351" s="80"/>
      <c r="NFE351" s="79"/>
      <c r="NFF351" s="35"/>
      <c r="NFG351" s="80"/>
      <c r="NFH351" s="79"/>
      <c r="NFI351" s="35"/>
      <c r="NFJ351" s="80"/>
      <c r="NFK351" s="79"/>
      <c r="NFL351" s="35"/>
      <c r="NFM351" s="80"/>
      <c r="NFN351" s="79"/>
      <c r="NFO351" s="35"/>
      <c r="NFP351" s="80"/>
      <c r="NFQ351" s="79"/>
      <c r="NFR351" s="35"/>
      <c r="NFS351" s="80"/>
      <c r="NFT351" s="79"/>
      <c r="NFU351" s="35"/>
      <c r="NFV351" s="80"/>
      <c r="NFW351" s="79"/>
      <c r="NFX351" s="35"/>
      <c r="NFY351" s="80"/>
      <c r="NFZ351" s="79"/>
      <c r="NGA351" s="35"/>
      <c r="NGB351" s="80"/>
      <c r="NGC351" s="79"/>
      <c r="NGD351" s="35"/>
      <c r="NGE351" s="80"/>
      <c r="NGF351" s="79"/>
      <c r="NGG351" s="35"/>
      <c r="NGH351" s="80"/>
      <c r="NGI351" s="79"/>
      <c r="NGJ351" s="35"/>
      <c r="NGK351" s="80"/>
      <c r="NGL351" s="79"/>
      <c r="NGM351" s="35"/>
      <c r="NGN351" s="80"/>
      <c r="NGO351" s="79"/>
      <c r="NGP351" s="35"/>
      <c r="NGQ351" s="80"/>
      <c r="NGR351" s="79"/>
      <c r="NGS351" s="35"/>
      <c r="NGT351" s="80"/>
      <c r="NGU351" s="79"/>
      <c r="NGV351" s="35"/>
      <c r="NGW351" s="80"/>
      <c r="NGX351" s="79"/>
      <c r="NGY351" s="35"/>
      <c r="NGZ351" s="80"/>
      <c r="NHA351" s="79"/>
      <c r="NHB351" s="35"/>
      <c r="NHC351" s="80"/>
      <c r="NHD351" s="79"/>
      <c r="NHE351" s="35"/>
      <c r="NHF351" s="80"/>
      <c r="NHG351" s="79"/>
      <c r="NHH351" s="35"/>
      <c r="NHI351" s="80"/>
      <c r="NHJ351" s="79"/>
      <c r="NHK351" s="35"/>
      <c r="NHL351" s="80"/>
      <c r="NHM351" s="79"/>
      <c r="NHN351" s="35"/>
      <c r="NHO351" s="80"/>
      <c r="NHP351" s="79"/>
      <c r="NHQ351" s="35"/>
      <c r="NHR351" s="80"/>
      <c r="NHS351" s="79"/>
      <c r="NHT351" s="35"/>
      <c r="NHU351" s="80"/>
      <c r="NHV351" s="79"/>
      <c r="NHW351" s="35"/>
      <c r="NHX351" s="80"/>
      <c r="NHY351" s="79"/>
      <c r="NHZ351" s="35"/>
      <c r="NIA351" s="80"/>
      <c r="NIB351" s="79"/>
      <c r="NIC351" s="35"/>
      <c r="NID351" s="80"/>
      <c r="NIE351" s="79"/>
      <c r="NIF351" s="35"/>
      <c r="NIG351" s="80"/>
      <c r="NIH351" s="79"/>
      <c r="NII351" s="35"/>
      <c r="NIJ351" s="80"/>
      <c r="NIK351" s="79"/>
      <c r="NIL351" s="35"/>
      <c r="NIM351" s="80"/>
      <c r="NIN351" s="79"/>
      <c r="NIO351" s="35"/>
      <c r="NIP351" s="80"/>
      <c r="NIQ351" s="79"/>
      <c r="NIR351" s="35"/>
      <c r="NIS351" s="80"/>
      <c r="NIT351" s="79"/>
      <c r="NIU351" s="35"/>
      <c r="NIV351" s="80"/>
      <c r="NIW351" s="79"/>
      <c r="NIX351" s="35"/>
      <c r="NIY351" s="80"/>
      <c r="NIZ351" s="79"/>
      <c r="NJA351" s="35"/>
      <c r="NJB351" s="80"/>
      <c r="NJC351" s="79"/>
      <c r="NJD351" s="35"/>
      <c r="NJE351" s="80"/>
      <c r="NJF351" s="79"/>
      <c r="NJG351" s="35"/>
      <c r="NJH351" s="80"/>
      <c r="NJI351" s="79"/>
      <c r="NJJ351" s="35"/>
      <c r="NJK351" s="80"/>
      <c r="NJL351" s="79"/>
      <c r="NJM351" s="35"/>
      <c r="NJN351" s="80"/>
      <c r="NJO351" s="79"/>
      <c r="NJP351" s="35"/>
      <c r="NJQ351" s="80"/>
      <c r="NJR351" s="79"/>
      <c r="NJS351" s="35"/>
      <c r="NJT351" s="80"/>
      <c r="NJU351" s="79"/>
      <c r="NJV351" s="35"/>
      <c r="NJW351" s="80"/>
      <c r="NJX351" s="79"/>
      <c r="NJY351" s="35"/>
      <c r="NJZ351" s="80"/>
      <c r="NKA351" s="79"/>
      <c r="NKB351" s="35"/>
      <c r="NKC351" s="80"/>
      <c r="NKD351" s="79"/>
      <c r="NKE351" s="35"/>
      <c r="NKF351" s="80"/>
      <c r="NKG351" s="79"/>
      <c r="NKH351" s="35"/>
      <c r="NKI351" s="80"/>
      <c r="NKJ351" s="79"/>
      <c r="NKK351" s="35"/>
      <c r="NKL351" s="80"/>
      <c r="NKM351" s="79"/>
      <c r="NKN351" s="35"/>
      <c r="NKO351" s="80"/>
      <c r="NKP351" s="79"/>
      <c r="NKQ351" s="35"/>
      <c r="NKR351" s="80"/>
      <c r="NKS351" s="79"/>
      <c r="NKT351" s="35"/>
      <c r="NKU351" s="80"/>
      <c r="NKV351" s="79"/>
      <c r="NKW351" s="35"/>
      <c r="NKX351" s="80"/>
      <c r="NKY351" s="79"/>
      <c r="NKZ351" s="35"/>
      <c r="NLA351" s="80"/>
      <c r="NLB351" s="79"/>
      <c r="NLC351" s="35"/>
      <c r="NLD351" s="80"/>
      <c r="NLE351" s="79"/>
      <c r="NLF351" s="35"/>
      <c r="NLG351" s="80"/>
      <c r="NLH351" s="79"/>
      <c r="NLI351" s="35"/>
      <c r="NLJ351" s="80"/>
      <c r="NLK351" s="79"/>
      <c r="NLL351" s="35"/>
      <c r="NLM351" s="80"/>
      <c r="NLN351" s="79"/>
      <c r="NLO351" s="35"/>
      <c r="NLP351" s="80"/>
      <c r="NLQ351" s="79"/>
      <c r="NLR351" s="35"/>
      <c r="NLS351" s="80"/>
      <c r="NLT351" s="79"/>
      <c r="NLU351" s="35"/>
      <c r="NLV351" s="80"/>
      <c r="NLW351" s="79"/>
      <c r="NLX351" s="35"/>
      <c r="NLY351" s="80"/>
      <c r="NLZ351" s="79"/>
      <c r="NMA351" s="35"/>
      <c r="NMB351" s="80"/>
      <c r="NMC351" s="79"/>
      <c r="NMD351" s="35"/>
      <c r="NME351" s="80"/>
      <c r="NMF351" s="79"/>
      <c r="NMG351" s="35"/>
      <c r="NMH351" s="80"/>
      <c r="NMI351" s="79"/>
      <c r="NMJ351" s="35"/>
      <c r="NMK351" s="80"/>
      <c r="NML351" s="79"/>
      <c r="NMM351" s="35"/>
      <c r="NMN351" s="80"/>
      <c r="NMO351" s="79"/>
      <c r="NMP351" s="35"/>
      <c r="NMQ351" s="80"/>
      <c r="NMR351" s="79"/>
      <c r="NMS351" s="35"/>
      <c r="NMT351" s="80"/>
      <c r="NMU351" s="79"/>
      <c r="NMV351" s="35"/>
      <c r="NMW351" s="80"/>
      <c r="NMX351" s="79"/>
      <c r="NMY351" s="35"/>
      <c r="NMZ351" s="80"/>
      <c r="NNA351" s="79"/>
      <c r="NNB351" s="35"/>
      <c r="NNC351" s="80"/>
      <c r="NND351" s="79"/>
      <c r="NNE351" s="35"/>
      <c r="NNF351" s="80"/>
      <c r="NNG351" s="79"/>
      <c r="NNH351" s="35"/>
      <c r="NNI351" s="80"/>
      <c r="NNJ351" s="79"/>
      <c r="NNK351" s="35"/>
      <c r="NNL351" s="80"/>
      <c r="NNM351" s="79"/>
      <c r="NNN351" s="35"/>
      <c r="NNO351" s="80"/>
      <c r="NNP351" s="79"/>
      <c r="NNQ351" s="35"/>
      <c r="NNR351" s="80"/>
      <c r="NNS351" s="79"/>
      <c r="NNT351" s="35"/>
      <c r="NNU351" s="80"/>
      <c r="NNV351" s="79"/>
      <c r="NNW351" s="35"/>
      <c r="NNX351" s="80"/>
      <c r="NNY351" s="79"/>
      <c r="NNZ351" s="35"/>
      <c r="NOA351" s="80"/>
      <c r="NOB351" s="79"/>
      <c r="NOC351" s="35"/>
      <c r="NOD351" s="80"/>
      <c r="NOE351" s="79"/>
      <c r="NOF351" s="35"/>
      <c r="NOG351" s="80"/>
      <c r="NOH351" s="79"/>
      <c r="NOI351" s="35"/>
      <c r="NOJ351" s="80"/>
      <c r="NOK351" s="79"/>
      <c r="NOL351" s="35"/>
      <c r="NOM351" s="80"/>
      <c r="NON351" s="79"/>
      <c r="NOO351" s="35"/>
      <c r="NOP351" s="80"/>
      <c r="NOQ351" s="79"/>
      <c r="NOR351" s="35"/>
      <c r="NOS351" s="80"/>
      <c r="NOT351" s="79"/>
      <c r="NOU351" s="35"/>
      <c r="NOV351" s="80"/>
      <c r="NOW351" s="79"/>
      <c r="NOX351" s="35"/>
      <c r="NOY351" s="80"/>
      <c r="NOZ351" s="79"/>
      <c r="NPA351" s="35"/>
      <c r="NPB351" s="80"/>
      <c r="NPC351" s="79"/>
      <c r="NPD351" s="35"/>
      <c r="NPE351" s="80"/>
      <c r="NPF351" s="79"/>
      <c r="NPG351" s="35"/>
      <c r="NPH351" s="80"/>
      <c r="NPI351" s="79"/>
      <c r="NPJ351" s="35"/>
      <c r="NPK351" s="80"/>
      <c r="NPL351" s="79"/>
      <c r="NPM351" s="35"/>
      <c r="NPN351" s="80"/>
      <c r="NPO351" s="79"/>
      <c r="NPP351" s="35"/>
      <c r="NPQ351" s="80"/>
      <c r="NPR351" s="79"/>
      <c r="NPS351" s="35"/>
      <c r="NPT351" s="80"/>
      <c r="NPU351" s="79"/>
      <c r="NPV351" s="35"/>
      <c r="NPW351" s="80"/>
      <c r="NPX351" s="79"/>
      <c r="NPY351" s="35"/>
      <c r="NPZ351" s="80"/>
      <c r="NQA351" s="79"/>
      <c r="NQB351" s="35"/>
      <c r="NQC351" s="80"/>
      <c r="NQD351" s="79"/>
      <c r="NQE351" s="35"/>
      <c r="NQF351" s="80"/>
      <c r="NQG351" s="79"/>
      <c r="NQH351" s="35"/>
      <c r="NQI351" s="80"/>
      <c r="NQJ351" s="79"/>
      <c r="NQK351" s="35"/>
      <c r="NQL351" s="80"/>
      <c r="NQM351" s="79"/>
      <c r="NQN351" s="35"/>
      <c r="NQO351" s="80"/>
      <c r="NQP351" s="79"/>
      <c r="NQQ351" s="35"/>
      <c r="NQR351" s="80"/>
      <c r="NQS351" s="79"/>
      <c r="NQT351" s="35"/>
      <c r="NQU351" s="80"/>
      <c r="NQV351" s="79"/>
      <c r="NQW351" s="35"/>
      <c r="NQX351" s="80"/>
      <c r="NQY351" s="79"/>
      <c r="NQZ351" s="35"/>
      <c r="NRA351" s="80"/>
      <c r="NRB351" s="79"/>
      <c r="NRC351" s="35"/>
      <c r="NRD351" s="80"/>
      <c r="NRE351" s="79"/>
      <c r="NRF351" s="35"/>
      <c r="NRG351" s="80"/>
      <c r="NRH351" s="79"/>
      <c r="NRI351" s="35"/>
      <c r="NRJ351" s="80"/>
      <c r="NRK351" s="79"/>
      <c r="NRL351" s="35"/>
      <c r="NRM351" s="80"/>
      <c r="NRN351" s="79"/>
      <c r="NRO351" s="35"/>
      <c r="NRP351" s="80"/>
      <c r="NRQ351" s="79"/>
      <c r="NRR351" s="35"/>
      <c r="NRS351" s="80"/>
      <c r="NRT351" s="79"/>
      <c r="NRU351" s="35"/>
      <c r="NRV351" s="80"/>
      <c r="NRW351" s="79"/>
      <c r="NRX351" s="35"/>
      <c r="NRY351" s="80"/>
      <c r="NRZ351" s="79"/>
      <c r="NSA351" s="35"/>
      <c r="NSB351" s="80"/>
      <c r="NSC351" s="79"/>
      <c r="NSD351" s="35"/>
      <c r="NSE351" s="80"/>
      <c r="NSF351" s="79"/>
      <c r="NSG351" s="35"/>
      <c r="NSH351" s="80"/>
      <c r="NSI351" s="79"/>
      <c r="NSJ351" s="35"/>
      <c r="NSK351" s="80"/>
      <c r="NSL351" s="79"/>
      <c r="NSM351" s="35"/>
      <c r="NSN351" s="80"/>
      <c r="NSO351" s="79"/>
      <c r="NSP351" s="35"/>
      <c r="NSQ351" s="80"/>
      <c r="NSR351" s="79"/>
      <c r="NSS351" s="35"/>
      <c r="NST351" s="80"/>
      <c r="NSU351" s="79"/>
      <c r="NSV351" s="35"/>
      <c r="NSW351" s="80"/>
      <c r="NSX351" s="79"/>
      <c r="NSY351" s="35"/>
      <c r="NSZ351" s="80"/>
      <c r="NTA351" s="79"/>
      <c r="NTB351" s="35"/>
      <c r="NTC351" s="80"/>
      <c r="NTD351" s="79"/>
      <c r="NTE351" s="35"/>
      <c r="NTF351" s="80"/>
      <c r="NTG351" s="79"/>
      <c r="NTH351" s="35"/>
      <c r="NTI351" s="80"/>
      <c r="NTJ351" s="79"/>
      <c r="NTK351" s="35"/>
      <c r="NTL351" s="80"/>
      <c r="NTM351" s="79"/>
      <c r="NTN351" s="35"/>
      <c r="NTO351" s="80"/>
      <c r="NTP351" s="79"/>
      <c r="NTQ351" s="35"/>
      <c r="NTR351" s="80"/>
      <c r="NTS351" s="79"/>
      <c r="NTT351" s="35"/>
      <c r="NTU351" s="80"/>
      <c r="NTV351" s="79"/>
      <c r="NTW351" s="35"/>
      <c r="NTX351" s="80"/>
      <c r="NTY351" s="79"/>
      <c r="NTZ351" s="35"/>
      <c r="NUA351" s="80"/>
      <c r="NUB351" s="79"/>
      <c r="NUC351" s="35"/>
      <c r="NUD351" s="80"/>
      <c r="NUE351" s="79"/>
      <c r="NUF351" s="35"/>
      <c r="NUG351" s="80"/>
      <c r="NUH351" s="79"/>
      <c r="NUI351" s="35"/>
      <c r="NUJ351" s="80"/>
      <c r="NUK351" s="79"/>
      <c r="NUL351" s="35"/>
      <c r="NUM351" s="80"/>
      <c r="NUN351" s="79"/>
      <c r="NUO351" s="35"/>
      <c r="NUP351" s="80"/>
      <c r="NUQ351" s="79"/>
      <c r="NUR351" s="35"/>
      <c r="NUS351" s="80"/>
      <c r="NUT351" s="79"/>
      <c r="NUU351" s="35"/>
      <c r="NUV351" s="80"/>
      <c r="NUW351" s="79"/>
      <c r="NUX351" s="35"/>
      <c r="NUY351" s="80"/>
      <c r="NUZ351" s="79"/>
      <c r="NVA351" s="35"/>
      <c r="NVB351" s="80"/>
      <c r="NVC351" s="79"/>
      <c r="NVD351" s="35"/>
      <c r="NVE351" s="80"/>
      <c r="NVF351" s="79"/>
      <c r="NVG351" s="35"/>
      <c r="NVH351" s="80"/>
      <c r="NVI351" s="79"/>
      <c r="NVJ351" s="35"/>
      <c r="NVK351" s="80"/>
      <c r="NVL351" s="79"/>
      <c r="NVM351" s="35"/>
      <c r="NVN351" s="80"/>
      <c r="NVO351" s="79"/>
      <c r="NVP351" s="35"/>
      <c r="NVQ351" s="80"/>
      <c r="NVR351" s="79"/>
      <c r="NVS351" s="35"/>
      <c r="NVT351" s="80"/>
      <c r="NVU351" s="79"/>
      <c r="NVV351" s="35"/>
      <c r="NVW351" s="80"/>
      <c r="NVX351" s="79"/>
      <c r="NVY351" s="35"/>
      <c r="NVZ351" s="80"/>
      <c r="NWA351" s="79"/>
      <c r="NWB351" s="35"/>
      <c r="NWC351" s="80"/>
      <c r="NWD351" s="79"/>
      <c r="NWE351" s="35"/>
      <c r="NWF351" s="80"/>
      <c r="NWG351" s="79"/>
      <c r="NWH351" s="35"/>
      <c r="NWI351" s="80"/>
      <c r="NWJ351" s="79"/>
      <c r="NWK351" s="35"/>
      <c r="NWL351" s="80"/>
      <c r="NWM351" s="79"/>
      <c r="NWN351" s="35"/>
      <c r="NWO351" s="80"/>
      <c r="NWP351" s="79"/>
      <c r="NWQ351" s="35"/>
      <c r="NWR351" s="80"/>
      <c r="NWS351" s="79"/>
      <c r="NWT351" s="35"/>
      <c r="NWU351" s="80"/>
      <c r="NWV351" s="79"/>
      <c r="NWW351" s="35"/>
      <c r="NWX351" s="80"/>
      <c r="NWY351" s="79"/>
      <c r="NWZ351" s="35"/>
      <c r="NXA351" s="80"/>
      <c r="NXB351" s="79"/>
      <c r="NXC351" s="35"/>
      <c r="NXD351" s="80"/>
      <c r="NXE351" s="79"/>
      <c r="NXF351" s="35"/>
      <c r="NXG351" s="80"/>
      <c r="NXH351" s="79"/>
      <c r="NXI351" s="35"/>
      <c r="NXJ351" s="80"/>
      <c r="NXK351" s="79"/>
      <c r="NXL351" s="35"/>
      <c r="NXM351" s="80"/>
      <c r="NXN351" s="79"/>
      <c r="NXO351" s="35"/>
      <c r="NXP351" s="80"/>
      <c r="NXQ351" s="79"/>
      <c r="NXR351" s="35"/>
      <c r="NXS351" s="80"/>
      <c r="NXT351" s="79"/>
      <c r="NXU351" s="35"/>
      <c r="NXV351" s="80"/>
      <c r="NXW351" s="79"/>
      <c r="NXX351" s="35"/>
      <c r="NXY351" s="80"/>
      <c r="NXZ351" s="79"/>
      <c r="NYA351" s="35"/>
      <c r="NYB351" s="80"/>
      <c r="NYC351" s="79"/>
      <c r="NYD351" s="35"/>
      <c r="NYE351" s="80"/>
      <c r="NYF351" s="79"/>
      <c r="NYG351" s="35"/>
      <c r="NYH351" s="80"/>
      <c r="NYI351" s="79"/>
      <c r="NYJ351" s="35"/>
      <c r="NYK351" s="80"/>
      <c r="NYL351" s="79"/>
      <c r="NYM351" s="35"/>
      <c r="NYN351" s="80"/>
      <c r="NYO351" s="79"/>
      <c r="NYP351" s="35"/>
      <c r="NYQ351" s="80"/>
      <c r="NYR351" s="79"/>
      <c r="NYS351" s="35"/>
      <c r="NYT351" s="80"/>
      <c r="NYU351" s="79"/>
      <c r="NYV351" s="35"/>
      <c r="NYW351" s="80"/>
      <c r="NYX351" s="79"/>
      <c r="NYY351" s="35"/>
      <c r="NYZ351" s="80"/>
      <c r="NZA351" s="79"/>
      <c r="NZB351" s="35"/>
      <c r="NZC351" s="80"/>
      <c r="NZD351" s="79"/>
      <c r="NZE351" s="35"/>
      <c r="NZF351" s="80"/>
      <c r="NZG351" s="79"/>
      <c r="NZH351" s="35"/>
      <c r="NZI351" s="80"/>
      <c r="NZJ351" s="79"/>
      <c r="NZK351" s="35"/>
      <c r="NZL351" s="80"/>
      <c r="NZM351" s="79"/>
      <c r="NZN351" s="35"/>
      <c r="NZO351" s="80"/>
      <c r="NZP351" s="79"/>
      <c r="NZQ351" s="35"/>
      <c r="NZR351" s="80"/>
      <c r="NZS351" s="79"/>
      <c r="NZT351" s="35"/>
      <c r="NZU351" s="80"/>
      <c r="NZV351" s="79"/>
      <c r="NZW351" s="35"/>
      <c r="NZX351" s="80"/>
      <c r="NZY351" s="79"/>
      <c r="NZZ351" s="35"/>
      <c r="OAA351" s="80"/>
      <c r="OAB351" s="79"/>
      <c r="OAC351" s="35"/>
      <c r="OAD351" s="80"/>
      <c r="OAE351" s="79"/>
      <c r="OAF351" s="35"/>
      <c r="OAG351" s="80"/>
      <c r="OAH351" s="79"/>
      <c r="OAI351" s="35"/>
      <c r="OAJ351" s="80"/>
      <c r="OAK351" s="79"/>
      <c r="OAL351" s="35"/>
      <c r="OAM351" s="80"/>
      <c r="OAN351" s="79"/>
      <c r="OAO351" s="35"/>
      <c r="OAP351" s="80"/>
      <c r="OAQ351" s="79"/>
      <c r="OAR351" s="35"/>
      <c r="OAS351" s="80"/>
      <c r="OAT351" s="79"/>
      <c r="OAU351" s="35"/>
      <c r="OAV351" s="80"/>
      <c r="OAW351" s="79"/>
      <c r="OAX351" s="35"/>
      <c r="OAY351" s="80"/>
      <c r="OAZ351" s="79"/>
      <c r="OBA351" s="35"/>
      <c r="OBB351" s="80"/>
      <c r="OBC351" s="79"/>
      <c r="OBD351" s="35"/>
      <c r="OBE351" s="80"/>
      <c r="OBF351" s="79"/>
      <c r="OBG351" s="35"/>
      <c r="OBH351" s="80"/>
      <c r="OBI351" s="79"/>
      <c r="OBJ351" s="35"/>
      <c r="OBK351" s="80"/>
      <c r="OBL351" s="79"/>
      <c r="OBM351" s="35"/>
      <c r="OBN351" s="80"/>
      <c r="OBO351" s="79"/>
      <c r="OBP351" s="35"/>
      <c r="OBQ351" s="80"/>
      <c r="OBR351" s="79"/>
      <c r="OBS351" s="35"/>
      <c r="OBT351" s="80"/>
      <c r="OBU351" s="79"/>
      <c r="OBV351" s="35"/>
      <c r="OBW351" s="80"/>
      <c r="OBX351" s="79"/>
      <c r="OBY351" s="35"/>
      <c r="OBZ351" s="80"/>
      <c r="OCA351" s="79"/>
      <c r="OCB351" s="35"/>
      <c r="OCC351" s="80"/>
      <c r="OCD351" s="79"/>
      <c r="OCE351" s="35"/>
      <c r="OCF351" s="80"/>
      <c r="OCG351" s="79"/>
      <c r="OCH351" s="35"/>
      <c r="OCI351" s="80"/>
      <c r="OCJ351" s="79"/>
      <c r="OCK351" s="35"/>
      <c r="OCL351" s="80"/>
      <c r="OCM351" s="79"/>
      <c r="OCN351" s="35"/>
      <c r="OCO351" s="80"/>
      <c r="OCP351" s="79"/>
      <c r="OCQ351" s="35"/>
      <c r="OCR351" s="80"/>
      <c r="OCS351" s="79"/>
      <c r="OCT351" s="35"/>
      <c r="OCU351" s="80"/>
      <c r="OCV351" s="79"/>
      <c r="OCW351" s="35"/>
      <c r="OCX351" s="80"/>
      <c r="OCY351" s="79"/>
      <c r="OCZ351" s="35"/>
      <c r="ODA351" s="80"/>
      <c r="ODB351" s="79"/>
      <c r="ODC351" s="35"/>
      <c r="ODD351" s="80"/>
      <c r="ODE351" s="79"/>
      <c r="ODF351" s="35"/>
      <c r="ODG351" s="80"/>
      <c r="ODH351" s="79"/>
      <c r="ODI351" s="35"/>
      <c r="ODJ351" s="80"/>
      <c r="ODK351" s="79"/>
      <c r="ODL351" s="35"/>
      <c r="ODM351" s="80"/>
      <c r="ODN351" s="79"/>
      <c r="ODO351" s="35"/>
      <c r="ODP351" s="80"/>
      <c r="ODQ351" s="79"/>
      <c r="ODR351" s="35"/>
      <c r="ODS351" s="80"/>
      <c r="ODT351" s="79"/>
      <c r="ODU351" s="35"/>
      <c r="ODV351" s="80"/>
      <c r="ODW351" s="79"/>
      <c r="ODX351" s="35"/>
      <c r="ODY351" s="80"/>
      <c r="ODZ351" s="79"/>
      <c r="OEA351" s="35"/>
      <c r="OEB351" s="80"/>
      <c r="OEC351" s="79"/>
      <c r="OED351" s="35"/>
      <c r="OEE351" s="80"/>
      <c r="OEF351" s="79"/>
      <c r="OEG351" s="35"/>
      <c r="OEH351" s="80"/>
      <c r="OEI351" s="79"/>
      <c r="OEJ351" s="35"/>
      <c r="OEK351" s="80"/>
      <c r="OEL351" s="79"/>
      <c r="OEM351" s="35"/>
      <c r="OEN351" s="80"/>
      <c r="OEO351" s="79"/>
      <c r="OEP351" s="35"/>
      <c r="OEQ351" s="80"/>
      <c r="OER351" s="79"/>
      <c r="OES351" s="35"/>
      <c r="OET351" s="80"/>
      <c r="OEU351" s="79"/>
      <c r="OEV351" s="35"/>
      <c r="OEW351" s="80"/>
      <c r="OEX351" s="79"/>
      <c r="OEY351" s="35"/>
      <c r="OEZ351" s="80"/>
      <c r="OFA351" s="79"/>
      <c r="OFB351" s="35"/>
      <c r="OFC351" s="80"/>
      <c r="OFD351" s="79"/>
      <c r="OFE351" s="35"/>
      <c r="OFF351" s="80"/>
      <c r="OFG351" s="79"/>
      <c r="OFH351" s="35"/>
      <c r="OFI351" s="80"/>
      <c r="OFJ351" s="79"/>
      <c r="OFK351" s="35"/>
      <c r="OFL351" s="80"/>
      <c r="OFM351" s="79"/>
      <c r="OFN351" s="35"/>
      <c r="OFO351" s="80"/>
      <c r="OFP351" s="79"/>
      <c r="OFQ351" s="35"/>
      <c r="OFR351" s="80"/>
      <c r="OFS351" s="79"/>
      <c r="OFT351" s="35"/>
      <c r="OFU351" s="80"/>
      <c r="OFV351" s="79"/>
      <c r="OFW351" s="35"/>
      <c r="OFX351" s="80"/>
      <c r="OFY351" s="79"/>
      <c r="OFZ351" s="35"/>
      <c r="OGA351" s="80"/>
      <c r="OGB351" s="79"/>
      <c r="OGC351" s="35"/>
      <c r="OGD351" s="80"/>
      <c r="OGE351" s="79"/>
      <c r="OGF351" s="35"/>
      <c r="OGG351" s="80"/>
      <c r="OGH351" s="79"/>
      <c r="OGI351" s="35"/>
      <c r="OGJ351" s="80"/>
      <c r="OGK351" s="79"/>
      <c r="OGL351" s="35"/>
      <c r="OGM351" s="80"/>
      <c r="OGN351" s="79"/>
      <c r="OGO351" s="35"/>
      <c r="OGP351" s="80"/>
      <c r="OGQ351" s="79"/>
      <c r="OGR351" s="35"/>
      <c r="OGS351" s="80"/>
      <c r="OGT351" s="79"/>
      <c r="OGU351" s="35"/>
      <c r="OGV351" s="80"/>
      <c r="OGW351" s="79"/>
      <c r="OGX351" s="35"/>
      <c r="OGY351" s="80"/>
      <c r="OGZ351" s="79"/>
      <c r="OHA351" s="35"/>
      <c r="OHB351" s="80"/>
      <c r="OHC351" s="79"/>
      <c r="OHD351" s="35"/>
      <c r="OHE351" s="80"/>
      <c r="OHF351" s="79"/>
      <c r="OHG351" s="35"/>
      <c r="OHH351" s="80"/>
      <c r="OHI351" s="79"/>
      <c r="OHJ351" s="35"/>
      <c r="OHK351" s="80"/>
      <c r="OHL351" s="79"/>
      <c r="OHM351" s="35"/>
      <c r="OHN351" s="80"/>
      <c r="OHO351" s="79"/>
      <c r="OHP351" s="35"/>
      <c r="OHQ351" s="80"/>
      <c r="OHR351" s="79"/>
      <c r="OHS351" s="35"/>
      <c r="OHT351" s="80"/>
      <c r="OHU351" s="79"/>
      <c r="OHV351" s="35"/>
      <c r="OHW351" s="80"/>
      <c r="OHX351" s="79"/>
      <c r="OHY351" s="35"/>
      <c r="OHZ351" s="80"/>
      <c r="OIA351" s="79"/>
      <c r="OIB351" s="35"/>
      <c r="OIC351" s="80"/>
      <c r="OID351" s="79"/>
      <c r="OIE351" s="35"/>
      <c r="OIF351" s="80"/>
      <c r="OIG351" s="79"/>
      <c r="OIH351" s="35"/>
      <c r="OII351" s="80"/>
      <c r="OIJ351" s="79"/>
      <c r="OIK351" s="35"/>
      <c r="OIL351" s="80"/>
      <c r="OIM351" s="79"/>
      <c r="OIN351" s="35"/>
      <c r="OIO351" s="80"/>
      <c r="OIP351" s="79"/>
      <c r="OIQ351" s="35"/>
      <c r="OIR351" s="80"/>
      <c r="OIS351" s="79"/>
      <c r="OIT351" s="35"/>
      <c r="OIU351" s="80"/>
      <c r="OIV351" s="79"/>
      <c r="OIW351" s="35"/>
      <c r="OIX351" s="80"/>
      <c r="OIY351" s="79"/>
      <c r="OIZ351" s="35"/>
      <c r="OJA351" s="80"/>
      <c r="OJB351" s="79"/>
      <c r="OJC351" s="35"/>
      <c r="OJD351" s="80"/>
      <c r="OJE351" s="79"/>
      <c r="OJF351" s="35"/>
      <c r="OJG351" s="80"/>
      <c r="OJH351" s="79"/>
      <c r="OJI351" s="35"/>
      <c r="OJJ351" s="80"/>
      <c r="OJK351" s="79"/>
      <c r="OJL351" s="35"/>
      <c r="OJM351" s="80"/>
      <c r="OJN351" s="79"/>
      <c r="OJO351" s="35"/>
      <c r="OJP351" s="80"/>
      <c r="OJQ351" s="79"/>
      <c r="OJR351" s="35"/>
      <c r="OJS351" s="80"/>
      <c r="OJT351" s="79"/>
      <c r="OJU351" s="35"/>
      <c r="OJV351" s="80"/>
      <c r="OJW351" s="79"/>
      <c r="OJX351" s="35"/>
      <c r="OJY351" s="80"/>
      <c r="OJZ351" s="79"/>
      <c r="OKA351" s="35"/>
      <c r="OKB351" s="80"/>
      <c r="OKC351" s="79"/>
      <c r="OKD351" s="35"/>
      <c r="OKE351" s="80"/>
      <c r="OKF351" s="79"/>
      <c r="OKG351" s="35"/>
      <c r="OKH351" s="80"/>
      <c r="OKI351" s="79"/>
      <c r="OKJ351" s="35"/>
      <c r="OKK351" s="80"/>
      <c r="OKL351" s="79"/>
      <c r="OKM351" s="35"/>
      <c r="OKN351" s="80"/>
      <c r="OKO351" s="79"/>
      <c r="OKP351" s="35"/>
      <c r="OKQ351" s="80"/>
      <c r="OKR351" s="79"/>
      <c r="OKS351" s="35"/>
      <c r="OKT351" s="80"/>
      <c r="OKU351" s="79"/>
      <c r="OKV351" s="35"/>
      <c r="OKW351" s="80"/>
      <c r="OKX351" s="79"/>
      <c r="OKY351" s="35"/>
      <c r="OKZ351" s="80"/>
      <c r="OLA351" s="79"/>
      <c r="OLB351" s="35"/>
      <c r="OLC351" s="80"/>
      <c r="OLD351" s="79"/>
      <c r="OLE351" s="35"/>
      <c r="OLF351" s="80"/>
      <c r="OLG351" s="79"/>
      <c r="OLH351" s="35"/>
      <c r="OLI351" s="80"/>
      <c r="OLJ351" s="79"/>
      <c r="OLK351" s="35"/>
      <c r="OLL351" s="80"/>
      <c r="OLM351" s="79"/>
      <c r="OLN351" s="35"/>
      <c r="OLO351" s="80"/>
      <c r="OLP351" s="79"/>
      <c r="OLQ351" s="35"/>
      <c r="OLR351" s="80"/>
      <c r="OLS351" s="79"/>
      <c r="OLT351" s="35"/>
      <c r="OLU351" s="80"/>
      <c r="OLV351" s="79"/>
      <c r="OLW351" s="35"/>
      <c r="OLX351" s="80"/>
      <c r="OLY351" s="79"/>
      <c r="OLZ351" s="35"/>
      <c r="OMA351" s="80"/>
      <c r="OMB351" s="79"/>
      <c r="OMC351" s="35"/>
      <c r="OMD351" s="80"/>
      <c r="OME351" s="79"/>
      <c r="OMF351" s="35"/>
      <c r="OMG351" s="80"/>
      <c r="OMH351" s="79"/>
      <c r="OMI351" s="35"/>
      <c r="OMJ351" s="80"/>
      <c r="OMK351" s="79"/>
      <c r="OML351" s="35"/>
      <c r="OMM351" s="80"/>
      <c r="OMN351" s="79"/>
      <c r="OMO351" s="35"/>
      <c r="OMP351" s="80"/>
      <c r="OMQ351" s="79"/>
      <c r="OMR351" s="35"/>
      <c r="OMS351" s="80"/>
      <c r="OMT351" s="79"/>
      <c r="OMU351" s="35"/>
      <c r="OMV351" s="80"/>
      <c r="OMW351" s="79"/>
      <c r="OMX351" s="35"/>
      <c r="OMY351" s="80"/>
      <c r="OMZ351" s="79"/>
      <c r="ONA351" s="35"/>
      <c r="ONB351" s="80"/>
      <c r="ONC351" s="79"/>
      <c r="OND351" s="35"/>
      <c r="ONE351" s="80"/>
      <c r="ONF351" s="79"/>
      <c r="ONG351" s="35"/>
      <c r="ONH351" s="80"/>
      <c r="ONI351" s="79"/>
      <c r="ONJ351" s="35"/>
      <c r="ONK351" s="80"/>
      <c r="ONL351" s="79"/>
      <c r="ONM351" s="35"/>
      <c r="ONN351" s="80"/>
      <c r="ONO351" s="79"/>
      <c r="ONP351" s="35"/>
      <c r="ONQ351" s="80"/>
      <c r="ONR351" s="79"/>
      <c r="ONS351" s="35"/>
      <c r="ONT351" s="80"/>
      <c r="ONU351" s="79"/>
      <c r="ONV351" s="35"/>
      <c r="ONW351" s="80"/>
      <c r="ONX351" s="79"/>
      <c r="ONY351" s="35"/>
      <c r="ONZ351" s="80"/>
      <c r="OOA351" s="79"/>
      <c r="OOB351" s="35"/>
      <c r="OOC351" s="80"/>
      <c r="OOD351" s="79"/>
      <c r="OOE351" s="35"/>
      <c r="OOF351" s="80"/>
      <c r="OOG351" s="79"/>
      <c r="OOH351" s="35"/>
      <c r="OOI351" s="80"/>
      <c r="OOJ351" s="79"/>
      <c r="OOK351" s="35"/>
      <c r="OOL351" s="80"/>
      <c r="OOM351" s="79"/>
      <c r="OON351" s="35"/>
      <c r="OOO351" s="80"/>
      <c r="OOP351" s="79"/>
      <c r="OOQ351" s="35"/>
      <c r="OOR351" s="80"/>
      <c r="OOS351" s="79"/>
      <c r="OOT351" s="35"/>
      <c r="OOU351" s="80"/>
      <c r="OOV351" s="79"/>
      <c r="OOW351" s="35"/>
      <c r="OOX351" s="80"/>
      <c r="OOY351" s="79"/>
      <c r="OOZ351" s="35"/>
      <c r="OPA351" s="80"/>
      <c r="OPB351" s="79"/>
      <c r="OPC351" s="35"/>
      <c r="OPD351" s="80"/>
      <c r="OPE351" s="79"/>
      <c r="OPF351" s="35"/>
      <c r="OPG351" s="80"/>
      <c r="OPH351" s="79"/>
      <c r="OPI351" s="35"/>
      <c r="OPJ351" s="80"/>
      <c r="OPK351" s="79"/>
      <c r="OPL351" s="35"/>
      <c r="OPM351" s="80"/>
      <c r="OPN351" s="79"/>
      <c r="OPO351" s="35"/>
      <c r="OPP351" s="80"/>
      <c r="OPQ351" s="79"/>
      <c r="OPR351" s="35"/>
      <c r="OPS351" s="80"/>
      <c r="OPT351" s="79"/>
      <c r="OPU351" s="35"/>
      <c r="OPV351" s="80"/>
      <c r="OPW351" s="79"/>
      <c r="OPX351" s="35"/>
      <c r="OPY351" s="80"/>
      <c r="OPZ351" s="79"/>
      <c r="OQA351" s="35"/>
      <c r="OQB351" s="80"/>
      <c r="OQC351" s="79"/>
      <c r="OQD351" s="35"/>
      <c r="OQE351" s="80"/>
      <c r="OQF351" s="79"/>
      <c r="OQG351" s="35"/>
      <c r="OQH351" s="80"/>
      <c r="OQI351" s="79"/>
      <c r="OQJ351" s="35"/>
      <c r="OQK351" s="80"/>
      <c r="OQL351" s="79"/>
      <c r="OQM351" s="35"/>
      <c r="OQN351" s="80"/>
      <c r="OQO351" s="79"/>
      <c r="OQP351" s="35"/>
      <c r="OQQ351" s="80"/>
      <c r="OQR351" s="79"/>
      <c r="OQS351" s="35"/>
      <c r="OQT351" s="80"/>
      <c r="OQU351" s="79"/>
      <c r="OQV351" s="35"/>
      <c r="OQW351" s="80"/>
      <c r="OQX351" s="79"/>
      <c r="OQY351" s="35"/>
      <c r="OQZ351" s="80"/>
      <c r="ORA351" s="79"/>
      <c r="ORB351" s="35"/>
      <c r="ORC351" s="80"/>
      <c r="ORD351" s="79"/>
      <c r="ORE351" s="35"/>
      <c r="ORF351" s="80"/>
      <c r="ORG351" s="79"/>
      <c r="ORH351" s="35"/>
      <c r="ORI351" s="80"/>
      <c r="ORJ351" s="79"/>
      <c r="ORK351" s="35"/>
      <c r="ORL351" s="80"/>
      <c r="ORM351" s="79"/>
      <c r="ORN351" s="35"/>
      <c r="ORO351" s="80"/>
      <c r="ORP351" s="79"/>
      <c r="ORQ351" s="35"/>
      <c r="ORR351" s="80"/>
      <c r="ORS351" s="79"/>
      <c r="ORT351" s="35"/>
      <c r="ORU351" s="80"/>
      <c r="ORV351" s="79"/>
      <c r="ORW351" s="35"/>
      <c r="ORX351" s="80"/>
      <c r="ORY351" s="79"/>
      <c r="ORZ351" s="35"/>
      <c r="OSA351" s="80"/>
      <c r="OSB351" s="79"/>
      <c r="OSC351" s="35"/>
      <c r="OSD351" s="80"/>
      <c r="OSE351" s="79"/>
      <c r="OSF351" s="35"/>
      <c r="OSG351" s="80"/>
      <c r="OSH351" s="79"/>
      <c r="OSI351" s="35"/>
      <c r="OSJ351" s="80"/>
      <c r="OSK351" s="79"/>
      <c r="OSL351" s="35"/>
      <c r="OSM351" s="80"/>
      <c r="OSN351" s="79"/>
      <c r="OSO351" s="35"/>
      <c r="OSP351" s="80"/>
      <c r="OSQ351" s="79"/>
      <c r="OSR351" s="35"/>
      <c r="OSS351" s="80"/>
      <c r="OST351" s="79"/>
      <c r="OSU351" s="35"/>
      <c r="OSV351" s="80"/>
      <c r="OSW351" s="79"/>
      <c r="OSX351" s="35"/>
      <c r="OSY351" s="80"/>
      <c r="OSZ351" s="79"/>
      <c r="OTA351" s="35"/>
      <c r="OTB351" s="80"/>
      <c r="OTC351" s="79"/>
      <c r="OTD351" s="35"/>
      <c r="OTE351" s="80"/>
      <c r="OTF351" s="79"/>
      <c r="OTG351" s="35"/>
      <c r="OTH351" s="80"/>
      <c r="OTI351" s="79"/>
      <c r="OTJ351" s="35"/>
      <c r="OTK351" s="80"/>
      <c r="OTL351" s="79"/>
      <c r="OTM351" s="35"/>
      <c r="OTN351" s="80"/>
      <c r="OTO351" s="79"/>
      <c r="OTP351" s="35"/>
      <c r="OTQ351" s="80"/>
      <c r="OTR351" s="79"/>
      <c r="OTS351" s="35"/>
      <c r="OTT351" s="80"/>
      <c r="OTU351" s="79"/>
      <c r="OTV351" s="35"/>
      <c r="OTW351" s="80"/>
      <c r="OTX351" s="79"/>
      <c r="OTY351" s="35"/>
      <c r="OTZ351" s="80"/>
      <c r="OUA351" s="79"/>
      <c r="OUB351" s="35"/>
      <c r="OUC351" s="80"/>
      <c r="OUD351" s="79"/>
      <c r="OUE351" s="35"/>
      <c r="OUF351" s="80"/>
      <c r="OUG351" s="79"/>
      <c r="OUH351" s="35"/>
      <c r="OUI351" s="80"/>
      <c r="OUJ351" s="79"/>
      <c r="OUK351" s="35"/>
      <c r="OUL351" s="80"/>
      <c r="OUM351" s="79"/>
      <c r="OUN351" s="35"/>
      <c r="OUO351" s="80"/>
      <c r="OUP351" s="79"/>
      <c r="OUQ351" s="35"/>
      <c r="OUR351" s="80"/>
      <c r="OUS351" s="79"/>
      <c r="OUT351" s="35"/>
      <c r="OUU351" s="80"/>
      <c r="OUV351" s="79"/>
      <c r="OUW351" s="35"/>
      <c r="OUX351" s="80"/>
      <c r="OUY351" s="79"/>
      <c r="OUZ351" s="35"/>
      <c r="OVA351" s="80"/>
      <c r="OVB351" s="79"/>
      <c r="OVC351" s="35"/>
      <c r="OVD351" s="80"/>
      <c r="OVE351" s="79"/>
      <c r="OVF351" s="35"/>
      <c r="OVG351" s="80"/>
      <c r="OVH351" s="79"/>
      <c r="OVI351" s="35"/>
      <c r="OVJ351" s="80"/>
      <c r="OVK351" s="79"/>
      <c r="OVL351" s="35"/>
      <c r="OVM351" s="80"/>
      <c r="OVN351" s="79"/>
      <c r="OVO351" s="35"/>
      <c r="OVP351" s="80"/>
      <c r="OVQ351" s="79"/>
      <c r="OVR351" s="35"/>
      <c r="OVS351" s="80"/>
      <c r="OVT351" s="79"/>
      <c r="OVU351" s="35"/>
      <c r="OVV351" s="80"/>
      <c r="OVW351" s="79"/>
      <c r="OVX351" s="35"/>
      <c r="OVY351" s="80"/>
      <c r="OVZ351" s="79"/>
      <c r="OWA351" s="35"/>
      <c r="OWB351" s="80"/>
      <c r="OWC351" s="79"/>
      <c r="OWD351" s="35"/>
      <c r="OWE351" s="80"/>
      <c r="OWF351" s="79"/>
      <c r="OWG351" s="35"/>
      <c r="OWH351" s="80"/>
      <c r="OWI351" s="79"/>
      <c r="OWJ351" s="35"/>
      <c r="OWK351" s="80"/>
      <c r="OWL351" s="79"/>
      <c r="OWM351" s="35"/>
      <c r="OWN351" s="80"/>
      <c r="OWO351" s="79"/>
      <c r="OWP351" s="35"/>
      <c r="OWQ351" s="80"/>
      <c r="OWR351" s="79"/>
      <c r="OWS351" s="35"/>
      <c r="OWT351" s="80"/>
      <c r="OWU351" s="79"/>
      <c r="OWV351" s="35"/>
      <c r="OWW351" s="80"/>
      <c r="OWX351" s="79"/>
      <c r="OWY351" s="35"/>
      <c r="OWZ351" s="80"/>
      <c r="OXA351" s="79"/>
      <c r="OXB351" s="35"/>
      <c r="OXC351" s="80"/>
      <c r="OXD351" s="79"/>
      <c r="OXE351" s="35"/>
      <c r="OXF351" s="80"/>
      <c r="OXG351" s="79"/>
      <c r="OXH351" s="35"/>
      <c r="OXI351" s="80"/>
      <c r="OXJ351" s="79"/>
      <c r="OXK351" s="35"/>
      <c r="OXL351" s="80"/>
      <c r="OXM351" s="79"/>
      <c r="OXN351" s="35"/>
      <c r="OXO351" s="80"/>
      <c r="OXP351" s="79"/>
      <c r="OXQ351" s="35"/>
      <c r="OXR351" s="80"/>
      <c r="OXS351" s="79"/>
      <c r="OXT351" s="35"/>
      <c r="OXU351" s="80"/>
      <c r="OXV351" s="79"/>
      <c r="OXW351" s="35"/>
      <c r="OXX351" s="80"/>
      <c r="OXY351" s="79"/>
      <c r="OXZ351" s="35"/>
      <c r="OYA351" s="80"/>
      <c r="OYB351" s="79"/>
      <c r="OYC351" s="35"/>
      <c r="OYD351" s="80"/>
      <c r="OYE351" s="79"/>
      <c r="OYF351" s="35"/>
      <c r="OYG351" s="80"/>
      <c r="OYH351" s="79"/>
      <c r="OYI351" s="35"/>
      <c r="OYJ351" s="80"/>
      <c r="OYK351" s="79"/>
      <c r="OYL351" s="35"/>
      <c r="OYM351" s="80"/>
      <c r="OYN351" s="79"/>
      <c r="OYO351" s="35"/>
      <c r="OYP351" s="80"/>
      <c r="OYQ351" s="79"/>
      <c r="OYR351" s="35"/>
      <c r="OYS351" s="80"/>
      <c r="OYT351" s="79"/>
      <c r="OYU351" s="35"/>
      <c r="OYV351" s="80"/>
      <c r="OYW351" s="79"/>
      <c r="OYX351" s="35"/>
      <c r="OYY351" s="80"/>
      <c r="OYZ351" s="79"/>
      <c r="OZA351" s="35"/>
      <c r="OZB351" s="80"/>
      <c r="OZC351" s="79"/>
      <c r="OZD351" s="35"/>
      <c r="OZE351" s="80"/>
      <c r="OZF351" s="79"/>
      <c r="OZG351" s="35"/>
      <c r="OZH351" s="80"/>
      <c r="OZI351" s="79"/>
      <c r="OZJ351" s="35"/>
      <c r="OZK351" s="80"/>
      <c r="OZL351" s="79"/>
      <c r="OZM351" s="35"/>
      <c r="OZN351" s="80"/>
      <c r="OZO351" s="79"/>
      <c r="OZP351" s="35"/>
      <c r="OZQ351" s="80"/>
      <c r="OZR351" s="79"/>
      <c r="OZS351" s="35"/>
      <c r="OZT351" s="80"/>
      <c r="OZU351" s="79"/>
      <c r="OZV351" s="35"/>
      <c r="OZW351" s="80"/>
      <c r="OZX351" s="79"/>
      <c r="OZY351" s="35"/>
      <c r="OZZ351" s="80"/>
      <c r="PAA351" s="79"/>
      <c r="PAB351" s="35"/>
      <c r="PAC351" s="80"/>
      <c r="PAD351" s="79"/>
      <c r="PAE351" s="35"/>
      <c r="PAF351" s="80"/>
      <c r="PAG351" s="79"/>
      <c r="PAH351" s="35"/>
      <c r="PAI351" s="80"/>
      <c r="PAJ351" s="79"/>
      <c r="PAK351" s="35"/>
      <c r="PAL351" s="80"/>
      <c r="PAM351" s="79"/>
      <c r="PAN351" s="35"/>
      <c r="PAO351" s="80"/>
      <c r="PAP351" s="79"/>
      <c r="PAQ351" s="35"/>
      <c r="PAR351" s="80"/>
      <c r="PAS351" s="79"/>
      <c r="PAT351" s="35"/>
      <c r="PAU351" s="80"/>
      <c r="PAV351" s="79"/>
      <c r="PAW351" s="35"/>
      <c r="PAX351" s="80"/>
      <c r="PAY351" s="79"/>
      <c r="PAZ351" s="35"/>
      <c r="PBA351" s="80"/>
      <c r="PBB351" s="79"/>
      <c r="PBC351" s="35"/>
      <c r="PBD351" s="80"/>
      <c r="PBE351" s="79"/>
      <c r="PBF351" s="35"/>
      <c r="PBG351" s="80"/>
      <c r="PBH351" s="79"/>
      <c r="PBI351" s="35"/>
      <c r="PBJ351" s="80"/>
      <c r="PBK351" s="79"/>
      <c r="PBL351" s="35"/>
      <c r="PBM351" s="80"/>
      <c r="PBN351" s="79"/>
      <c r="PBO351" s="35"/>
      <c r="PBP351" s="80"/>
      <c r="PBQ351" s="79"/>
      <c r="PBR351" s="35"/>
      <c r="PBS351" s="80"/>
      <c r="PBT351" s="79"/>
      <c r="PBU351" s="35"/>
      <c r="PBV351" s="80"/>
      <c r="PBW351" s="79"/>
      <c r="PBX351" s="35"/>
      <c r="PBY351" s="80"/>
      <c r="PBZ351" s="79"/>
      <c r="PCA351" s="35"/>
      <c r="PCB351" s="80"/>
      <c r="PCC351" s="79"/>
      <c r="PCD351" s="35"/>
      <c r="PCE351" s="80"/>
      <c r="PCF351" s="79"/>
      <c r="PCG351" s="35"/>
      <c r="PCH351" s="80"/>
      <c r="PCI351" s="79"/>
      <c r="PCJ351" s="35"/>
      <c r="PCK351" s="80"/>
      <c r="PCL351" s="79"/>
      <c r="PCM351" s="35"/>
      <c r="PCN351" s="80"/>
      <c r="PCO351" s="79"/>
      <c r="PCP351" s="35"/>
      <c r="PCQ351" s="80"/>
      <c r="PCR351" s="79"/>
      <c r="PCS351" s="35"/>
      <c r="PCT351" s="80"/>
      <c r="PCU351" s="79"/>
      <c r="PCV351" s="35"/>
      <c r="PCW351" s="80"/>
      <c r="PCX351" s="79"/>
      <c r="PCY351" s="35"/>
      <c r="PCZ351" s="80"/>
      <c r="PDA351" s="79"/>
      <c r="PDB351" s="35"/>
      <c r="PDC351" s="80"/>
      <c r="PDD351" s="79"/>
      <c r="PDE351" s="35"/>
      <c r="PDF351" s="80"/>
      <c r="PDG351" s="79"/>
      <c r="PDH351" s="35"/>
      <c r="PDI351" s="80"/>
      <c r="PDJ351" s="79"/>
      <c r="PDK351" s="35"/>
      <c r="PDL351" s="80"/>
      <c r="PDM351" s="79"/>
      <c r="PDN351" s="35"/>
      <c r="PDO351" s="80"/>
      <c r="PDP351" s="79"/>
      <c r="PDQ351" s="35"/>
      <c r="PDR351" s="80"/>
      <c r="PDS351" s="79"/>
      <c r="PDT351" s="35"/>
      <c r="PDU351" s="80"/>
      <c r="PDV351" s="79"/>
      <c r="PDW351" s="35"/>
      <c r="PDX351" s="80"/>
      <c r="PDY351" s="79"/>
      <c r="PDZ351" s="35"/>
      <c r="PEA351" s="80"/>
      <c r="PEB351" s="79"/>
      <c r="PEC351" s="35"/>
      <c r="PED351" s="80"/>
      <c r="PEE351" s="79"/>
      <c r="PEF351" s="35"/>
      <c r="PEG351" s="80"/>
      <c r="PEH351" s="79"/>
      <c r="PEI351" s="35"/>
      <c r="PEJ351" s="80"/>
      <c r="PEK351" s="79"/>
      <c r="PEL351" s="35"/>
      <c r="PEM351" s="80"/>
      <c r="PEN351" s="79"/>
      <c r="PEO351" s="35"/>
      <c r="PEP351" s="80"/>
      <c r="PEQ351" s="79"/>
      <c r="PER351" s="35"/>
      <c r="PES351" s="80"/>
      <c r="PET351" s="79"/>
      <c r="PEU351" s="35"/>
      <c r="PEV351" s="80"/>
      <c r="PEW351" s="79"/>
      <c r="PEX351" s="35"/>
      <c r="PEY351" s="80"/>
      <c r="PEZ351" s="79"/>
      <c r="PFA351" s="35"/>
      <c r="PFB351" s="80"/>
      <c r="PFC351" s="79"/>
      <c r="PFD351" s="35"/>
      <c r="PFE351" s="80"/>
      <c r="PFF351" s="79"/>
      <c r="PFG351" s="35"/>
      <c r="PFH351" s="80"/>
      <c r="PFI351" s="79"/>
      <c r="PFJ351" s="35"/>
      <c r="PFK351" s="80"/>
      <c r="PFL351" s="79"/>
      <c r="PFM351" s="35"/>
      <c r="PFN351" s="80"/>
      <c r="PFO351" s="79"/>
      <c r="PFP351" s="35"/>
      <c r="PFQ351" s="80"/>
      <c r="PFR351" s="79"/>
      <c r="PFS351" s="35"/>
      <c r="PFT351" s="80"/>
      <c r="PFU351" s="79"/>
      <c r="PFV351" s="35"/>
      <c r="PFW351" s="80"/>
      <c r="PFX351" s="79"/>
      <c r="PFY351" s="35"/>
      <c r="PFZ351" s="80"/>
      <c r="PGA351" s="79"/>
      <c r="PGB351" s="35"/>
      <c r="PGC351" s="80"/>
      <c r="PGD351" s="79"/>
      <c r="PGE351" s="35"/>
      <c r="PGF351" s="80"/>
      <c r="PGG351" s="79"/>
      <c r="PGH351" s="35"/>
      <c r="PGI351" s="80"/>
      <c r="PGJ351" s="79"/>
      <c r="PGK351" s="35"/>
      <c r="PGL351" s="80"/>
      <c r="PGM351" s="79"/>
      <c r="PGN351" s="35"/>
      <c r="PGO351" s="80"/>
      <c r="PGP351" s="79"/>
      <c r="PGQ351" s="35"/>
      <c r="PGR351" s="80"/>
      <c r="PGS351" s="79"/>
      <c r="PGT351" s="35"/>
      <c r="PGU351" s="80"/>
      <c r="PGV351" s="79"/>
      <c r="PGW351" s="35"/>
      <c r="PGX351" s="80"/>
      <c r="PGY351" s="79"/>
      <c r="PGZ351" s="35"/>
      <c r="PHA351" s="80"/>
      <c r="PHB351" s="79"/>
      <c r="PHC351" s="35"/>
      <c r="PHD351" s="80"/>
      <c r="PHE351" s="79"/>
      <c r="PHF351" s="35"/>
      <c r="PHG351" s="80"/>
      <c r="PHH351" s="79"/>
      <c r="PHI351" s="35"/>
      <c r="PHJ351" s="80"/>
      <c r="PHK351" s="79"/>
      <c r="PHL351" s="35"/>
      <c r="PHM351" s="80"/>
      <c r="PHN351" s="79"/>
      <c r="PHO351" s="35"/>
      <c r="PHP351" s="80"/>
      <c r="PHQ351" s="79"/>
      <c r="PHR351" s="35"/>
      <c r="PHS351" s="80"/>
      <c r="PHT351" s="79"/>
      <c r="PHU351" s="35"/>
      <c r="PHV351" s="80"/>
      <c r="PHW351" s="79"/>
      <c r="PHX351" s="35"/>
      <c r="PHY351" s="80"/>
      <c r="PHZ351" s="79"/>
      <c r="PIA351" s="35"/>
      <c r="PIB351" s="80"/>
      <c r="PIC351" s="79"/>
      <c r="PID351" s="35"/>
      <c r="PIE351" s="80"/>
      <c r="PIF351" s="79"/>
      <c r="PIG351" s="35"/>
      <c r="PIH351" s="80"/>
      <c r="PII351" s="79"/>
      <c r="PIJ351" s="35"/>
      <c r="PIK351" s="80"/>
      <c r="PIL351" s="79"/>
      <c r="PIM351" s="35"/>
      <c r="PIN351" s="80"/>
      <c r="PIO351" s="79"/>
      <c r="PIP351" s="35"/>
      <c r="PIQ351" s="80"/>
      <c r="PIR351" s="79"/>
      <c r="PIS351" s="35"/>
      <c r="PIT351" s="80"/>
      <c r="PIU351" s="79"/>
      <c r="PIV351" s="35"/>
      <c r="PIW351" s="80"/>
      <c r="PIX351" s="79"/>
      <c r="PIY351" s="35"/>
      <c r="PIZ351" s="80"/>
      <c r="PJA351" s="79"/>
      <c r="PJB351" s="35"/>
      <c r="PJC351" s="80"/>
      <c r="PJD351" s="79"/>
      <c r="PJE351" s="35"/>
      <c r="PJF351" s="80"/>
      <c r="PJG351" s="79"/>
      <c r="PJH351" s="35"/>
      <c r="PJI351" s="80"/>
      <c r="PJJ351" s="79"/>
      <c r="PJK351" s="35"/>
      <c r="PJL351" s="80"/>
      <c r="PJM351" s="79"/>
      <c r="PJN351" s="35"/>
      <c r="PJO351" s="80"/>
      <c r="PJP351" s="79"/>
      <c r="PJQ351" s="35"/>
      <c r="PJR351" s="80"/>
      <c r="PJS351" s="79"/>
      <c r="PJT351" s="35"/>
      <c r="PJU351" s="80"/>
      <c r="PJV351" s="79"/>
      <c r="PJW351" s="35"/>
      <c r="PJX351" s="80"/>
      <c r="PJY351" s="79"/>
      <c r="PJZ351" s="35"/>
      <c r="PKA351" s="80"/>
      <c r="PKB351" s="79"/>
      <c r="PKC351" s="35"/>
      <c r="PKD351" s="80"/>
      <c r="PKE351" s="79"/>
      <c r="PKF351" s="35"/>
      <c r="PKG351" s="80"/>
      <c r="PKH351" s="79"/>
      <c r="PKI351" s="35"/>
      <c r="PKJ351" s="80"/>
      <c r="PKK351" s="79"/>
      <c r="PKL351" s="35"/>
      <c r="PKM351" s="80"/>
      <c r="PKN351" s="79"/>
      <c r="PKO351" s="35"/>
      <c r="PKP351" s="80"/>
      <c r="PKQ351" s="79"/>
      <c r="PKR351" s="35"/>
      <c r="PKS351" s="80"/>
      <c r="PKT351" s="79"/>
      <c r="PKU351" s="35"/>
      <c r="PKV351" s="80"/>
      <c r="PKW351" s="79"/>
      <c r="PKX351" s="35"/>
      <c r="PKY351" s="80"/>
      <c r="PKZ351" s="79"/>
      <c r="PLA351" s="35"/>
      <c r="PLB351" s="80"/>
      <c r="PLC351" s="79"/>
      <c r="PLD351" s="35"/>
      <c r="PLE351" s="80"/>
      <c r="PLF351" s="79"/>
      <c r="PLG351" s="35"/>
      <c r="PLH351" s="80"/>
      <c r="PLI351" s="79"/>
      <c r="PLJ351" s="35"/>
      <c r="PLK351" s="80"/>
      <c r="PLL351" s="79"/>
      <c r="PLM351" s="35"/>
      <c r="PLN351" s="80"/>
      <c r="PLO351" s="79"/>
      <c r="PLP351" s="35"/>
      <c r="PLQ351" s="80"/>
      <c r="PLR351" s="79"/>
      <c r="PLS351" s="35"/>
      <c r="PLT351" s="80"/>
      <c r="PLU351" s="79"/>
      <c r="PLV351" s="35"/>
      <c r="PLW351" s="80"/>
      <c r="PLX351" s="79"/>
      <c r="PLY351" s="35"/>
      <c r="PLZ351" s="80"/>
      <c r="PMA351" s="79"/>
      <c r="PMB351" s="35"/>
      <c r="PMC351" s="80"/>
      <c r="PMD351" s="79"/>
      <c r="PME351" s="35"/>
      <c r="PMF351" s="80"/>
      <c r="PMG351" s="79"/>
      <c r="PMH351" s="35"/>
      <c r="PMI351" s="80"/>
      <c r="PMJ351" s="79"/>
      <c r="PMK351" s="35"/>
      <c r="PML351" s="80"/>
      <c r="PMM351" s="79"/>
      <c r="PMN351" s="35"/>
      <c r="PMO351" s="80"/>
      <c r="PMP351" s="79"/>
      <c r="PMQ351" s="35"/>
      <c r="PMR351" s="80"/>
      <c r="PMS351" s="79"/>
      <c r="PMT351" s="35"/>
      <c r="PMU351" s="80"/>
      <c r="PMV351" s="79"/>
      <c r="PMW351" s="35"/>
      <c r="PMX351" s="80"/>
      <c r="PMY351" s="79"/>
      <c r="PMZ351" s="35"/>
      <c r="PNA351" s="80"/>
      <c r="PNB351" s="79"/>
      <c r="PNC351" s="35"/>
      <c r="PND351" s="80"/>
      <c r="PNE351" s="79"/>
      <c r="PNF351" s="35"/>
      <c r="PNG351" s="80"/>
      <c r="PNH351" s="79"/>
      <c r="PNI351" s="35"/>
      <c r="PNJ351" s="80"/>
      <c r="PNK351" s="79"/>
      <c r="PNL351" s="35"/>
      <c r="PNM351" s="80"/>
      <c r="PNN351" s="79"/>
      <c r="PNO351" s="35"/>
      <c r="PNP351" s="80"/>
      <c r="PNQ351" s="79"/>
      <c r="PNR351" s="35"/>
      <c r="PNS351" s="80"/>
      <c r="PNT351" s="79"/>
      <c r="PNU351" s="35"/>
      <c r="PNV351" s="80"/>
      <c r="PNW351" s="79"/>
      <c r="PNX351" s="35"/>
      <c r="PNY351" s="80"/>
      <c r="PNZ351" s="79"/>
      <c r="POA351" s="35"/>
      <c r="POB351" s="80"/>
      <c r="POC351" s="79"/>
      <c r="POD351" s="35"/>
      <c r="POE351" s="80"/>
      <c r="POF351" s="79"/>
      <c r="POG351" s="35"/>
      <c r="POH351" s="80"/>
      <c r="POI351" s="79"/>
      <c r="POJ351" s="35"/>
      <c r="POK351" s="80"/>
      <c r="POL351" s="79"/>
      <c r="POM351" s="35"/>
      <c r="PON351" s="80"/>
      <c r="POO351" s="79"/>
      <c r="POP351" s="35"/>
      <c r="POQ351" s="80"/>
      <c r="POR351" s="79"/>
      <c r="POS351" s="35"/>
      <c r="POT351" s="80"/>
      <c r="POU351" s="79"/>
      <c r="POV351" s="35"/>
      <c r="POW351" s="80"/>
      <c r="POX351" s="79"/>
      <c r="POY351" s="35"/>
      <c r="POZ351" s="80"/>
      <c r="PPA351" s="79"/>
      <c r="PPB351" s="35"/>
      <c r="PPC351" s="80"/>
      <c r="PPD351" s="79"/>
      <c r="PPE351" s="35"/>
      <c r="PPF351" s="80"/>
      <c r="PPG351" s="79"/>
      <c r="PPH351" s="35"/>
      <c r="PPI351" s="80"/>
      <c r="PPJ351" s="79"/>
      <c r="PPK351" s="35"/>
      <c r="PPL351" s="80"/>
      <c r="PPM351" s="79"/>
      <c r="PPN351" s="35"/>
      <c r="PPO351" s="80"/>
      <c r="PPP351" s="79"/>
      <c r="PPQ351" s="35"/>
      <c r="PPR351" s="80"/>
      <c r="PPS351" s="79"/>
      <c r="PPT351" s="35"/>
      <c r="PPU351" s="80"/>
      <c r="PPV351" s="79"/>
      <c r="PPW351" s="35"/>
      <c r="PPX351" s="80"/>
      <c r="PPY351" s="79"/>
      <c r="PPZ351" s="35"/>
      <c r="PQA351" s="80"/>
      <c r="PQB351" s="79"/>
      <c r="PQC351" s="35"/>
      <c r="PQD351" s="80"/>
      <c r="PQE351" s="79"/>
      <c r="PQF351" s="35"/>
      <c r="PQG351" s="80"/>
      <c r="PQH351" s="79"/>
      <c r="PQI351" s="35"/>
      <c r="PQJ351" s="80"/>
      <c r="PQK351" s="79"/>
      <c r="PQL351" s="35"/>
      <c r="PQM351" s="80"/>
      <c r="PQN351" s="79"/>
      <c r="PQO351" s="35"/>
      <c r="PQP351" s="80"/>
      <c r="PQQ351" s="79"/>
      <c r="PQR351" s="35"/>
      <c r="PQS351" s="80"/>
      <c r="PQT351" s="79"/>
      <c r="PQU351" s="35"/>
      <c r="PQV351" s="80"/>
      <c r="PQW351" s="79"/>
      <c r="PQX351" s="35"/>
      <c r="PQY351" s="80"/>
      <c r="PQZ351" s="79"/>
      <c r="PRA351" s="35"/>
      <c r="PRB351" s="80"/>
      <c r="PRC351" s="79"/>
      <c r="PRD351" s="35"/>
      <c r="PRE351" s="80"/>
      <c r="PRF351" s="79"/>
      <c r="PRG351" s="35"/>
      <c r="PRH351" s="80"/>
      <c r="PRI351" s="79"/>
      <c r="PRJ351" s="35"/>
      <c r="PRK351" s="80"/>
      <c r="PRL351" s="79"/>
      <c r="PRM351" s="35"/>
      <c r="PRN351" s="80"/>
      <c r="PRO351" s="79"/>
      <c r="PRP351" s="35"/>
      <c r="PRQ351" s="80"/>
      <c r="PRR351" s="79"/>
      <c r="PRS351" s="35"/>
      <c r="PRT351" s="80"/>
      <c r="PRU351" s="79"/>
      <c r="PRV351" s="35"/>
      <c r="PRW351" s="80"/>
      <c r="PRX351" s="79"/>
      <c r="PRY351" s="35"/>
      <c r="PRZ351" s="80"/>
      <c r="PSA351" s="79"/>
      <c r="PSB351" s="35"/>
      <c r="PSC351" s="80"/>
      <c r="PSD351" s="79"/>
      <c r="PSE351" s="35"/>
      <c r="PSF351" s="80"/>
      <c r="PSG351" s="79"/>
      <c r="PSH351" s="35"/>
      <c r="PSI351" s="80"/>
      <c r="PSJ351" s="79"/>
      <c r="PSK351" s="35"/>
      <c r="PSL351" s="80"/>
      <c r="PSM351" s="79"/>
      <c r="PSN351" s="35"/>
      <c r="PSO351" s="80"/>
      <c r="PSP351" s="79"/>
      <c r="PSQ351" s="35"/>
      <c r="PSR351" s="80"/>
      <c r="PSS351" s="79"/>
      <c r="PST351" s="35"/>
      <c r="PSU351" s="80"/>
      <c r="PSV351" s="79"/>
      <c r="PSW351" s="35"/>
      <c r="PSX351" s="80"/>
      <c r="PSY351" s="79"/>
      <c r="PSZ351" s="35"/>
      <c r="PTA351" s="80"/>
      <c r="PTB351" s="79"/>
      <c r="PTC351" s="35"/>
      <c r="PTD351" s="80"/>
      <c r="PTE351" s="79"/>
      <c r="PTF351" s="35"/>
      <c r="PTG351" s="80"/>
      <c r="PTH351" s="79"/>
      <c r="PTI351" s="35"/>
      <c r="PTJ351" s="80"/>
      <c r="PTK351" s="79"/>
      <c r="PTL351" s="35"/>
      <c r="PTM351" s="80"/>
      <c r="PTN351" s="79"/>
      <c r="PTO351" s="35"/>
      <c r="PTP351" s="80"/>
      <c r="PTQ351" s="79"/>
      <c r="PTR351" s="35"/>
      <c r="PTS351" s="80"/>
      <c r="PTT351" s="79"/>
      <c r="PTU351" s="35"/>
      <c r="PTV351" s="80"/>
      <c r="PTW351" s="79"/>
      <c r="PTX351" s="35"/>
      <c r="PTY351" s="80"/>
      <c r="PTZ351" s="79"/>
      <c r="PUA351" s="35"/>
      <c r="PUB351" s="80"/>
      <c r="PUC351" s="79"/>
      <c r="PUD351" s="35"/>
      <c r="PUE351" s="80"/>
      <c r="PUF351" s="79"/>
      <c r="PUG351" s="35"/>
      <c r="PUH351" s="80"/>
      <c r="PUI351" s="79"/>
      <c r="PUJ351" s="35"/>
      <c r="PUK351" s="80"/>
      <c r="PUL351" s="79"/>
      <c r="PUM351" s="35"/>
      <c r="PUN351" s="80"/>
      <c r="PUO351" s="79"/>
      <c r="PUP351" s="35"/>
      <c r="PUQ351" s="80"/>
      <c r="PUR351" s="79"/>
      <c r="PUS351" s="35"/>
      <c r="PUT351" s="80"/>
      <c r="PUU351" s="79"/>
      <c r="PUV351" s="35"/>
      <c r="PUW351" s="80"/>
      <c r="PUX351" s="79"/>
      <c r="PUY351" s="35"/>
      <c r="PUZ351" s="80"/>
      <c r="PVA351" s="79"/>
      <c r="PVB351" s="35"/>
      <c r="PVC351" s="80"/>
      <c r="PVD351" s="79"/>
      <c r="PVE351" s="35"/>
      <c r="PVF351" s="80"/>
      <c r="PVG351" s="79"/>
      <c r="PVH351" s="35"/>
      <c r="PVI351" s="80"/>
      <c r="PVJ351" s="79"/>
      <c r="PVK351" s="35"/>
      <c r="PVL351" s="80"/>
      <c r="PVM351" s="79"/>
      <c r="PVN351" s="35"/>
      <c r="PVO351" s="80"/>
      <c r="PVP351" s="79"/>
      <c r="PVQ351" s="35"/>
      <c r="PVR351" s="80"/>
      <c r="PVS351" s="79"/>
      <c r="PVT351" s="35"/>
      <c r="PVU351" s="80"/>
      <c r="PVV351" s="79"/>
      <c r="PVW351" s="35"/>
      <c r="PVX351" s="80"/>
      <c r="PVY351" s="79"/>
      <c r="PVZ351" s="35"/>
      <c r="PWA351" s="80"/>
      <c r="PWB351" s="79"/>
      <c r="PWC351" s="35"/>
      <c r="PWD351" s="80"/>
      <c r="PWE351" s="79"/>
      <c r="PWF351" s="35"/>
      <c r="PWG351" s="80"/>
      <c r="PWH351" s="79"/>
      <c r="PWI351" s="35"/>
      <c r="PWJ351" s="80"/>
      <c r="PWK351" s="79"/>
      <c r="PWL351" s="35"/>
      <c r="PWM351" s="80"/>
      <c r="PWN351" s="79"/>
      <c r="PWO351" s="35"/>
      <c r="PWP351" s="80"/>
      <c r="PWQ351" s="79"/>
      <c r="PWR351" s="35"/>
      <c r="PWS351" s="80"/>
      <c r="PWT351" s="79"/>
      <c r="PWU351" s="35"/>
      <c r="PWV351" s="80"/>
      <c r="PWW351" s="79"/>
      <c r="PWX351" s="35"/>
      <c r="PWY351" s="80"/>
      <c r="PWZ351" s="79"/>
      <c r="PXA351" s="35"/>
      <c r="PXB351" s="80"/>
      <c r="PXC351" s="79"/>
      <c r="PXD351" s="35"/>
      <c r="PXE351" s="80"/>
      <c r="PXF351" s="79"/>
      <c r="PXG351" s="35"/>
      <c r="PXH351" s="80"/>
      <c r="PXI351" s="79"/>
      <c r="PXJ351" s="35"/>
      <c r="PXK351" s="80"/>
      <c r="PXL351" s="79"/>
      <c r="PXM351" s="35"/>
      <c r="PXN351" s="80"/>
      <c r="PXO351" s="79"/>
      <c r="PXP351" s="35"/>
      <c r="PXQ351" s="80"/>
      <c r="PXR351" s="79"/>
      <c r="PXS351" s="35"/>
      <c r="PXT351" s="80"/>
      <c r="PXU351" s="79"/>
      <c r="PXV351" s="35"/>
      <c r="PXW351" s="80"/>
      <c r="PXX351" s="79"/>
      <c r="PXY351" s="35"/>
      <c r="PXZ351" s="80"/>
      <c r="PYA351" s="79"/>
      <c r="PYB351" s="35"/>
      <c r="PYC351" s="80"/>
      <c r="PYD351" s="79"/>
      <c r="PYE351" s="35"/>
      <c r="PYF351" s="80"/>
      <c r="PYG351" s="79"/>
      <c r="PYH351" s="35"/>
      <c r="PYI351" s="80"/>
      <c r="PYJ351" s="79"/>
      <c r="PYK351" s="35"/>
      <c r="PYL351" s="80"/>
      <c r="PYM351" s="79"/>
      <c r="PYN351" s="35"/>
      <c r="PYO351" s="80"/>
      <c r="PYP351" s="79"/>
      <c r="PYQ351" s="35"/>
      <c r="PYR351" s="80"/>
      <c r="PYS351" s="79"/>
      <c r="PYT351" s="35"/>
      <c r="PYU351" s="80"/>
      <c r="PYV351" s="79"/>
      <c r="PYW351" s="35"/>
      <c r="PYX351" s="80"/>
      <c r="PYY351" s="79"/>
      <c r="PYZ351" s="35"/>
      <c r="PZA351" s="80"/>
      <c r="PZB351" s="79"/>
      <c r="PZC351" s="35"/>
      <c r="PZD351" s="80"/>
      <c r="PZE351" s="79"/>
      <c r="PZF351" s="35"/>
      <c r="PZG351" s="80"/>
      <c r="PZH351" s="79"/>
      <c r="PZI351" s="35"/>
      <c r="PZJ351" s="80"/>
      <c r="PZK351" s="79"/>
      <c r="PZL351" s="35"/>
      <c r="PZM351" s="80"/>
      <c r="PZN351" s="79"/>
      <c r="PZO351" s="35"/>
      <c r="PZP351" s="80"/>
      <c r="PZQ351" s="79"/>
      <c r="PZR351" s="35"/>
      <c r="PZS351" s="80"/>
      <c r="PZT351" s="79"/>
      <c r="PZU351" s="35"/>
      <c r="PZV351" s="80"/>
      <c r="PZW351" s="79"/>
      <c r="PZX351" s="35"/>
      <c r="PZY351" s="80"/>
      <c r="PZZ351" s="79"/>
      <c r="QAA351" s="35"/>
      <c r="QAB351" s="80"/>
      <c r="QAC351" s="79"/>
      <c r="QAD351" s="35"/>
      <c r="QAE351" s="80"/>
      <c r="QAF351" s="79"/>
      <c r="QAG351" s="35"/>
      <c r="QAH351" s="80"/>
      <c r="QAI351" s="79"/>
      <c r="QAJ351" s="35"/>
      <c r="QAK351" s="80"/>
      <c r="QAL351" s="79"/>
      <c r="QAM351" s="35"/>
      <c r="QAN351" s="80"/>
      <c r="QAO351" s="79"/>
      <c r="QAP351" s="35"/>
      <c r="QAQ351" s="80"/>
      <c r="QAR351" s="79"/>
      <c r="QAS351" s="35"/>
      <c r="QAT351" s="80"/>
      <c r="QAU351" s="79"/>
      <c r="QAV351" s="35"/>
      <c r="QAW351" s="80"/>
      <c r="QAX351" s="79"/>
      <c r="QAY351" s="35"/>
      <c r="QAZ351" s="80"/>
      <c r="QBA351" s="79"/>
      <c r="QBB351" s="35"/>
      <c r="QBC351" s="80"/>
      <c r="QBD351" s="79"/>
      <c r="QBE351" s="35"/>
      <c r="QBF351" s="80"/>
      <c r="QBG351" s="79"/>
      <c r="QBH351" s="35"/>
      <c r="QBI351" s="80"/>
      <c r="QBJ351" s="79"/>
      <c r="QBK351" s="35"/>
      <c r="QBL351" s="80"/>
      <c r="QBM351" s="79"/>
      <c r="QBN351" s="35"/>
      <c r="QBO351" s="80"/>
      <c r="QBP351" s="79"/>
      <c r="QBQ351" s="35"/>
      <c r="QBR351" s="80"/>
      <c r="QBS351" s="79"/>
      <c r="QBT351" s="35"/>
      <c r="QBU351" s="80"/>
      <c r="QBV351" s="79"/>
      <c r="QBW351" s="35"/>
      <c r="QBX351" s="80"/>
      <c r="QBY351" s="79"/>
      <c r="QBZ351" s="35"/>
      <c r="QCA351" s="80"/>
      <c r="QCB351" s="79"/>
      <c r="QCC351" s="35"/>
      <c r="QCD351" s="80"/>
      <c r="QCE351" s="79"/>
      <c r="QCF351" s="35"/>
      <c r="QCG351" s="80"/>
      <c r="QCH351" s="79"/>
      <c r="QCI351" s="35"/>
      <c r="QCJ351" s="80"/>
      <c r="QCK351" s="79"/>
      <c r="QCL351" s="35"/>
      <c r="QCM351" s="80"/>
      <c r="QCN351" s="79"/>
      <c r="QCO351" s="35"/>
      <c r="QCP351" s="80"/>
      <c r="QCQ351" s="79"/>
      <c r="QCR351" s="35"/>
      <c r="QCS351" s="80"/>
      <c r="QCT351" s="79"/>
      <c r="QCU351" s="35"/>
      <c r="QCV351" s="80"/>
      <c r="QCW351" s="79"/>
      <c r="QCX351" s="35"/>
      <c r="QCY351" s="80"/>
      <c r="QCZ351" s="79"/>
      <c r="QDA351" s="35"/>
      <c r="QDB351" s="80"/>
      <c r="QDC351" s="79"/>
      <c r="QDD351" s="35"/>
      <c r="QDE351" s="80"/>
      <c r="QDF351" s="79"/>
      <c r="QDG351" s="35"/>
      <c r="QDH351" s="80"/>
      <c r="QDI351" s="79"/>
      <c r="QDJ351" s="35"/>
      <c r="QDK351" s="80"/>
      <c r="QDL351" s="79"/>
      <c r="QDM351" s="35"/>
      <c r="QDN351" s="80"/>
      <c r="QDO351" s="79"/>
      <c r="QDP351" s="35"/>
      <c r="QDQ351" s="80"/>
      <c r="QDR351" s="79"/>
      <c r="QDS351" s="35"/>
      <c r="QDT351" s="80"/>
      <c r="QDU351" s="79"/>
      <c r="QDV351" s="35"/>
      <c r="QDW351" s="80"/>
      <c r="QDX351" s="79"/>
      <c r="QDY351" s="35"/>
      <c r="QDZ351" s="80"/>
      <c r="QEA351" s="79"/>
      <c r="QEB351" s="35"/>
      <c r="QEC351" s="80"/>
      <c r="QED351" s="79"/>
      <c r="QEE351" s="35"/>
      <c r="QEF351" s="80"/>
      <c r="QEG351" s="79"/>
      <c r="QEH351" s="35"/>
      <c r="QEI351" s="80"/>
      <c r="QEJ351" s="79"/>
      <c r="QEK351" s="35"/>
      <c r="QEL351" s="80"/>
      <c r="QEM351" s="79"/>
      <c r="QEN351" s="35"/>
      <c r="QEO351" s="80"/>
      <c r="QEP351" s="79"/>
      <c r="QEQ351" s="35"/>
      <c r="QER351" s="80"/>
      <c r="QES351" s="79"/>
      <c r="QET351" s="35"/>
      <c r="QEU351" s="80"/>
      <c r="QEV351" s="79"/>
      <c r="QEW351" s="35"/>
      <c r="QEX351" s="80"/>
      <c r="QEY351" s="79"/>
      <c r="QEZ351" s="35"/>
      <c r="QFA351" s="80"/>
      <c r="QFB351" s="79"/>
      <c r="QFC351" s="35"/>
      <c r="QFD351" s="80"/>
      <c r="QFE351" s="79"/>
      <c r="QFF351" s="35"/>
      <c r="QFG351" s="80"/>
      <c r="QFH351" s="79"/>
      <c r="QFI351" s="35"/>
      <c r="QFJ351" s="80"/>
      <c r="QFK351" s="79"/>
      <c r="QFL351" s="35"/>
      <c r="QFM351" s="80"/>
      <c r="QFN351" s="79"/>
      <c r="QFO351" s="35"/>
      <c r="QFP351" s="80"/>
      <c r="QFQ351" s="79"/>
      <c r="QFR351" s="35"/>
      <c r="QFS351" s="80"/>
      <c r="QFT351" s="79"/>
      <c r="QFU351" s="35"/>
      <c r="QFV351" s="80"/>
      <c r="QFW351" s="79"/>
      <c r="QFX351" s="35"/>
      <c r="QFY351" s="80"/>
      <c r="QFZ351" s="79"/>
      <c r="QGA351" s="35"/>
      <c r="QGB351" s="80"/>
      <c r="QGC351" s="79"/>
      <c r="QGD351" s="35"/>
      <c r="QGE351" s="80"/>
      <c r="QGF351" s="79"/>
      <c r="QGG351" s="35"/>
      <c r="QGH351" s="80"/>
      <c r="QGI351" s="79"/>
      <c r="QGJ351" s="35"/>
      <c r="QGK351" s="80"/>
      <c r="QGL351" s="79"/>
      <c r="QGM351" s="35"/>
      <c r="QGN351" s="80"/>
      <c r="QGO351" s="79"/>
      <c r="QGP351" s="35"/>
      <c r="QGQ351" s="80"/>
      <c r="QGR351" s="79"/>
      <c r="QGS351" s="35"/>
      <c r="QGT351" s="80"/>
      <c r="QGU351" s="79"/>
      <c r="QGV351" s="35"/>
      <c r="QGW351" s="80"/>
      <c r="QGX351" s="79"/>
      <c r="QGY351" s="35"/>
      <c r="QGZ351" s="80"/>
      <c r="QHA351" s="79"/>
      <c r="QHB351" s="35"/>
      <c r="QHC351" s="80"/>
      <c r="QHD351" s="79"/>
      <c r="QHE351" s="35"/>
      <c r="QHF351" s="80"/>
      <c r="QHG351" s="79"/>
      <c r="QHH351" s="35"/>
      <c r="QHI351" s="80"/>
      <c r="QHJ351" s="79"/>
      <c r="QHK351" s="35"/>
      <c r="QHL351" s="80"/>
      <c r="QHM351" s="79"/>
      <c r="QHN351" s="35"/>
      <c r="QHO351" s="80"/>
      <c r="QHP351" s="79"/>
      <c r="QHQ351" s="35"/>
      <c r="QHR351" s="80"/>
      <c r="QHS351" s="79"/>
      <c r="QHT351" s="35"/>
      <c r="QHU351" s="80"/>
      <c r="QHV351" s="79"/>
      <c r="QHW351" s="35"/>
      <c r="QHX351" s="80"/>
      <c r="QHY351" s="79"/>
      <c r="QHZ351" s="35"/>
      <c r="QIA351" s="80"/>
      <c r="QIB351" s="79"/>
      <c r="QIC351" s="35"/>
      <c r="QID351" s="80"/>
      <c r="QIE351" s="79"/>
      <c r="QIF351" s="35"/>
      <c r="QIG351" s="80"/>
      <c r="QIH351" s="79"/>
      <c r="QII351" s="35"/>
      <c r="QIJ351" s="80"/>
      <c r="QIK351" s="79"/>
      <c r="QIL351" s="35"/>
      <c r="QIM351" s="80"/>
      <c r="QIN351" s="79"/>
      <c r="QIO351" s="35"/>
      <c r="QIP351" s="80"/>
      <c r="QIQ351" s="79"/>
      <c r="QIR351" s="35"/>
      <c r="QIS351" s="80"/>
      <c r="QIT351" s="79"/>
      <c r="QIU351" s="35"/>
      <c r="QIV351" s="80"/>
      <c r="QIW351" s="79"/>
      <c r="QIX351" s="35"/>
      <c r="QIY351" s="80"/>
      <c r="QIZ351" s="79"/>
      <c r="QJA351" s="35"/>
      <c r="QJB351" s="80"/>
      <c r="QJC351" s="79"/>
      <c r="QJD351" s="35"/>
      <c r="QJE351" s="80"/>
      <c r="QJF351" s="79"/>
      <c r="QJG351" s="35"/>
      <c r="QJH351" s="80"/>
      <c r="QJI351" s="79"/>
      <c r="QJJ351" s="35"/>
      <c r="QJK351" s="80"/>
      <c r="QJL351" s="79"/>
      <c r="QJM351" s="35"/>
      <c r="QJN351" s="80"/>
      <c r="QJO351" s="79"/>
      <c r="QJP351" s="35"/>
      <c r="QJQ351" s="80"/>
      <c r="QJR351" s="79"/>
      <c r="QJS351" s="35"/>
      <c r="QJT351" s="80"/>
      <c r="QJU351" s="79"/>
      <c r="QJV351" s="35"/>
      <c r="QJW351" s="80"/>
      <c r="QJX351" s="79"/>
      <c r="QJY351" s="35"/>
      <c r="QJZ351" s="80"/>
      <c r="QKA351" s="79"/>
      <c r="QKB351" s="35"/>
      <c r="QKC351" s="80"/>
      <c r="QKD351" s="79"/>
      <c r="QKE351" s="35"/>
      <c r="QKF351" s="80"/>
      <c r="QKG351" s="79"/>
      <c r="QKH351" s="35"/>
      <c r="QKI351" s="80"/>
      <c r="QKJ351" s="79"/>
      <c r="QKK351" s="35"/>
      <c r="QKL351" s="80"/>
      <c r="QKM351" s="79"/>
      <c r="QKN351" s="35"/>
      <c r="QKO351" s="80"/>
      <c r="QKP351" s="79"/>
      <c r="QKQ351" s="35"/>
      <c r="QKR351" s="80"/>
      <c r="QKS351" s="79"/>
      <c r="QKT351" s="35"/>
      <c r="QKU351" s="80"/>
      <c r="QKV351" s="79"/>
      <c r="QKW351" s="35"/>
      <c r="QKX351" s="80"/>
      <c r="QKY351" s="79"/>
      <c r="QKZ351" s="35"/>
      <c r="QLA351" s="80"/>
      <c r="QLB351" s="79"/>
      <c r="QLC351" s="35"/>
      <c r="QLD351" s="80"/>
      <c r="QLE351" s="79"/>
      <c r="QLF351" s="35"/>
      <c r="QLG351" s="80"/>
      <c r="QLH351" s="79"/>
      <c r="QLI351" s="35"/>
      <c r="QLJ351" s="80"/>
      <c r="QLK351" s="79"/>
      <c r="QLL351" s="35"/>
      <c r="QLM351" s="80"/>
      <c r="QLN351" s="79"/>
      <c r="QLO351" s="35"/>
      <c r="QLP351" s="80"/>
      <c r="QLQ351" s="79"/>
      <c r="QLR351" s="35"/>
      <c r="QLS351" s="80"/>
      <c r="QLT351" s="79"/>
      <c r="QLU351" s="35"/>
      <c r="QLV351" s="80"/>
      <c r="QLW351" s="79"/>
      <c r="QLX351" s="35"/>
      <c r="QLY351" s="80"/>
      <c r="QLZ351" s="79"/>
      <c r="QMA351" s="35"/>
      <c r="QMB351" s="80"/>
      <c r="QMC351" s="79"/>
      <c r="QMD351" s="35"/>
      <c r="QME351" s="80"/>
      <c r="QMF351" s="79"/>
      <c r="QMG351" s="35"/>
      <c r="QMH351" s="80"/>
      <c r="QMI351" s="79"/>
      <c r="QMJ351" s="35"/>
      <c r="QMK351" s="80"/>
      <c r="QML351" s="79"/>
      <c r="QMM351" s="35"/>
      <c r="QMN351" s="80"/>
      <c r="QMO351" s="79"/>
      <c r="QMP351" s="35"/>
      <c r="QMQ351" s="80"/>
      <c r="QMR351" s="79"/>
      <c r="QMS351" s="35"/>
      <c r="QMT351" s="80"/>
      <c r="QMU351" s="79"/>
      <c r="QMV351" s="35"/>
      <c r="QMW351" s="80"/>
      <c r="QMX351" s="79"/>
      <c r="QMY351" s="35"/>
      <c r="QMZ351" s="80"/>
      <c r="QNA351" s="79"/>
      <c r="QNB351" s="35"/>
      <c r="QNC351" s="80"/>
      <c r="QND351" s="79"/>
      <c r="QNE351" s="35"/>
      <c r="QNF351" s="80"/>
      <c r="QNG351" s="79"/>
      <c r="QNH351" s="35"/>
      <c r="QNI351" s="80"/>
      <c r="QNJ351" s="79"/>
      <c r="QNK351" s="35"/>
      <c r="QNL351" s="80"/>
      <c r="QNM351" s="79"/>
      <c r="QNN351" s="35"/>
      <c r="QNO351" s="80"/>
      <c r="QNP351" s="79"/>
      <c r="QNQ351" s="35"/>
      <c r="QNR351" s="80"/>
      <c r="QNS351" s="79"/>
      <c r="QNT351" s="35"/>
      <c r="QNU351" s="80"/>
      <c r="QNV351" s="79"/>
      <c r="QNW351" s="35"/>
      <c r="QNX351" s="80"/>
      <c r="QNY351" s="79"/>
      <c r="QNZ351" s="35"/>
      <c r="QOA351" s="80"/>
      <c r="QOB351" s="79"/>
      <c r="QOC351" s="35"/>
      <c r="QOD351" s="80"/>
      <c r="QOE351" s="79"/>
      <c r="QOF351" s="35"/>
      <c r="QOG351" s="80"/>
      <c r="QOH351" s="79"/>
      <c r="QOI351" s="35"/>
      <c r="QOJ351" s="80"/>
      <c r="QOK351" s="79"/>
      <c r="QOL351" s="35"/>
      <c r="QOM351" s="80"/>
      <c r="QON351" s="79"/>
      <c r="QOO351" s="35"/>
      <c r="QOP351" s="80"/>
      <c r="QOQ351" s="79"/>
      <c r="QOR351" s="35"/>
      <c r="QOS351" s="80"/>
      <c r="QOT351" s="79"/>
      <c r="QOU351" s="35"/>
      <c r="QOV351" s="80"/>
      <c r="QOW351" s="79"/>
      <c r="QOX351" s="35"/>
      <c r="QOY351" s="80"/>
      <c r="QOZ351" s="79"/>
      <c r="QPA351" s="35"/>
      <c r="QPB351" s="80"/>
      <c r="QPC351" s="79"/>
      <c r="QPD351" s="35"/>
      <c r="QPE351" s="80"/>
      <c r="QPF351" s="79"/>
      <c r="QPG351" s="35"/>
      <c r="QPH351" s="80"/>
      <c r="QPI351" s="79"/>
      <c r="QPJ351" s="35"/>
      <c r="QPK351" s="80"/>
      <c r="QPL351" s="79"/>
      <c r="QPM351" s="35"/>
      <c r="QPN351" s="80"/>
      <c r="QPO351" s="79"/>
      <c r="QPP351" s="35"/>
      <c r="QPQ351" s="80"/>
      <c r="QPR351" s="79"/>
      <c r="QPS351" s="35"/>
      <c r="QPT351" s="80"/>
      <c r="QPU351" s="79"/>
      <c r="QPV351" s="35"/>
      <c r="QPW351" s="80"/>
      <c r="QPX351" s="79"/>
      <c r="QPY351" s="35"/>
      <c r="QPZ351" s="80"/>
      <c r="QQA351" s="79"/>
      <c r="QQB351" s="35"/>
      <c r="QQC351" s="80"/>
      <c r="QQD351" s="79"/>
      <c r="QQE351" s="35"/>
      <c r="QQF351" s="80"/>
      <c r="QQG351" s="79"/>
      <c r="QQH351" s="35"/>
      <c r="QQI351" s="80"/>
      <c r="QQJ351" s="79"/>
      <c r="QQK351" s="35"/>
      <c r="QQL351" s="80"/>
      <c r="QQM351" s="79"/>
      <c r="QQN351" s="35"/>
      <c r="QQO351" s="80"/>
      <c r="QQP351" s="79"/>
      <c r="QQQ351" s="35"/>
      <c r="QQR351" s="80"/>
      <c r="QQS351" s="79"/>
      <c r="QQT351" s="35"/>
      <c r="QQU351" s="80"/>
      <c r="QQV351" s="79"/>
      <c r="QQW351" s="35"/>
      <c r="QQX351" s="80"/>
      <c r="QQY351" s="79"/>
      <c r="QQZ351" s="35"/>
      <c r="QRA351" s="80"/>
      <c r="QRB351" s="79"/>
      <c r="QRC351" s="35"/>
      <c r="QRD351" s="80"/>
      <c r="QRE351" s="79"/>
      <c r="QRF351" s="35"/>
      <c r="QRG351" s="80"/>
      <c r="QRH351" s="79"/>
      <c r="QRI351" s="35"/>
      <c r="QRJ351" s="80"/>
      <c r="QRK351" s="79"/>
      <c r="QRL351" s="35"/>
      <c r="QRM351" s="80"/>
      <c r="QRN351" s="79"/>
      <c r="QRO351" s="35"/>
      <c r="QRP351" s="80"/>
      <c r="QRQ351" s="79"/>
      <c r="QRR351" s="35"/>
      <c r="QRS351" s="80"/>
      <c r="QRT351" s="79"/>
      <c r="QRU351" s="35"/>
      <c r="QRV351" s="80"/>
      <c r="QRW351" s="79"/>
      <c r="QRX351" s="35"/>
      <c r="QRY351" s="80"/>
      <c r="QRZ351" s="79"/>
      <c r="QSA351" s="35"/>
      <c r="QSB351" s="80"/>
      <c r="QSC351" s="79"/>
      <c r="QSD351" s="35"/>
      <c r="QSE351" s="80"/>
      <c r="QSF351" s="79"/>
      <c r="QSG351" s="35"/>
      <c r="QSH351" s="80"/>
      <c r="QSI351" s="79"/>
      <c r="QSJ351" s="35"/>
      <c r="QSK351" s="80"/>
      <c r="QSL351" s="79"/>
      <c r="QSM351" s="35"/>
      <c r="QSN351" s="80"/>
      <c r="QSO351" s="79"/>
      <c r="QSP351" s="35"/>
      <c r="QSQ351" s="80"/>
      <c r="QSR351" s="79"/>
      <c r="QSS351" s="35"/>
      <c r="QST351" s="80"/>
      <c r="QSU351" s="79"/>
      <c r="QSV351" s="35"/>
      <c r="QSW351" s="80"/>
      <c r="QSX351" s="79"/>
      <c r="QSY351" s="35"/>
      <c r="QSZ351" s="80"/>
      <c r="QTA351" s="79"/>
      <c r="QTB351" s="35"/>
      <c r="QTC351" s="80"/>
      <c r="QTD351" s="79"/>
      <c r="QTE351" s="35"/>
      <c r="QTF351" s="80"/>
      <c r="QTG351" s="79"/>
      <c r="QTH351" s="35"/>
      <c r="QTI351" s="80"/>
      <c r="QTJ351" s="79"/>
      <c r="QTK351" s="35"/>
      <c r="QTL351" s="80"/>
      <c r="QTM351" s="79"/>
      <c r="QTN351" s="35"/>
      <c r="QTO351" s="80"/>
      <c r="QTP351" s="79"/>
      <c r="QTQ351" s="35"/>
      <c r="QTR351" s="80"/>
      <c r="QTS351" s="79"/>
      <c r="QTT351" s="35"/>
      <c r="QTU351" s="80"/>
      <c r="QTV351" s="79"/>
      <c r="QTW351" s="35"/>
      <c r="QTX351" s="80"/>
      <c r="QTY351" s="79"/>
      <c r="QTZ351" s="35"/>
      <c r="QUA351" s="80"/>
      <c r="QUB351" s="79"/>
      <c r="QUC351" s="35"/>
      <c r="QUD351" s="80"/>
      <c r="QUE351" s="79"/>
      <c r="QUF351" s="35"/>
      <c r="QUG351" s="80"/>
      <c r="QUH351" s="79"/>
      <c r="QUI351" s="35"/>
      <c r="QUJ351" s="80"/>
      <c r="QUK351" s="79"/>
      <c r="QUL351" s="35"/>
      <c r="QUM351" s="80"/>
      <c r="QUN351" s="79"/>
      <c r="QUO351" s="35"/>
      <c r="QUP351" s="80"/>
      <c r="QUQ351" s="79"/>
      <c r="QUR351" s="35"/>
      <c r="QUS351" s="80"/>
      <c r="QUT351" s="79"/>
      <c r="QUU351" s="35"/>
      <c r="QUV351" s="80"/>
      <c r="QUW351" s="79"/>
      <c r="QUX351" s="35"/>
      <c r="QUY351" s="80"/>
      <c r="QUZ351" s="79"/>
      <c r="QVA351" s="35"/>
      <c r="QVB351" s="80"/>
      <c r="QVC351" s="79"/>
      <c r="QVD351" s="35"/>
      <c r="QVE351" s="80"/>
      <c r="QVF351" s="79"/>
      <c r="QVG351" s="35"/>
      <c r="QVH351" s="80"/>
      <c r="QVI351" s="79"/>
      <c r="QVJ351" s="35"/>
      <c r="QVK351" s="80"/>
      <c r="QVL351" s="79"/>
      <c r="QVM351" s="35"/>
      <c r="QVN351" s="80"/>
      <c r="QVO351" s="79"/>
      <c r="QVP351" s="35"/>
      <c r="QVQ351" s="80"/>
      <c r="QVR351" s="79"/>
      <c r="QVS351" s="35"/>
      <c r="QVT351" s="80"/>
      <c r="QVU351" s="79"/>
      <c r="QVV351" s="35"/>
      <c r="QVW351" s="80"/>
      <c r="QVX351" s="79"/>
      <c r="QVY351" s="35"/>
      <c r="QVZ351" s="80"/>
      <c r="QWA351" s="79"/>
      <c r="QWB351" s="35"/>
      <c r="QWC351" s="80"/>
      <c r="QWD351" s="79"/>
      <c r="QWE351" s="35"/>
      <c r="QWF351" s="80"/>
      <c r="QWG351" s="79"/>
      <c r="QWH351" s="35"/>
      <c r="QWI351" s="80"/>
      <c r="QWJ351" s="79"/>
      <c r="QWK351" s="35"/>
      <c r="QWL351" s="80"/>
      <c r="QWM351" s="79"/>
      <c r="QWN351" s="35"/>
      <c r="QWO351" s="80"/>
      <c r="QWP351" s="79"/>
      <c r="QWQ351" s="35"/>
      <c r="QWR351" s="80"/>
      <c r="QWS351" s="79"/>
      <c r="QWT351" s="35"/>
      <c r="QWU351" s="80"/>
      <c r="QWV351" s="79"/>
      <c r="QWW351" s="35"/>
      <c r="QWX351" s="80"/>
      <c r="QWY351" s="79"/>
      <c r="QWZ351" s="35"/>
      <c r="QXA351" s="80"/>
      <c r="QXB351" s="79"/>
      <c r="QXC351" s="35"/>
      <c r="QXD351" s="80"/>
      <c r="QXE351" s="79"/>
      <c r="QXF351" s="35"/>
      <c r="QXG351" s="80"/>
      <c r="QXH351" s="79"/>
      <c r="QXI351" s="35"/>
      <c r="QXJ351" s="80"/>
      <c r="QXK351" s="79"/>
      <c r="QXL351" s="35"/>
      <c r="QXM351" s="80"/>
      <c r="QXN351" s="79"/>
      <c r="QXO351" s="35"/>
      <c r="QXP351" s="80"/>
      <c r="QXQ351" s="79"/>
      <c r="QXR351" s="35"/>
      <c r="QXS351" s="80"/>
      <c r="QXT351" s="79"/>
      <c r="QXU351" s="35"/>
      <c r="QXV351" s="80"/>
      <c r="QXW351" s="79"/>
      <c r="QXX351" s="35"/>
      <c r="QXY351" s="80"/>
      <c r="QXZ351" s="79"/>
      <c r="QYA351" s="35"/>
      <c r="QYB351" s="80"/>
      <c r="QYC351" s="79"/>
      <c r="QYD351" s="35"/>
      <c r="QYE351" s="80"/>
      <c r="QYF351" s="79"/>
      <c r="QYG351" s="35"/>
      <c r="QYH351" s="80"/>
      <c r="QYI351" s="79"/>
      <c r="QYJ351" s="35"/>
      <c r="QYK351" s="80"/>
      <c r="QYL351" s="79"/>
      <c r="QYM351" s="35"/>
      <c r="QYN351" s="80"/>
      <c r="QYO351" s="79"/>
      <c r="QYP351" s="35"/>
      <c r="QYQ351" s="80"/>
      <c r="QYR351" s="79"/>
      <c r="QYS351" s="35"/>
      <c r="QYT351" s="80"/>
      <c r="QYU351" s="79"/>
      <c r="QYV351" s="35"/>
      <c r="QYW351" s="80"/>
      <c r="QYX351" s="79"/>
      <c r="QYY351" s="35"/>
      <c r="QYZ351" s="80"/>
      <c r="QZA351" s="79"/>
      <c r="QZB351" s="35"/>
      <c r="QZC351" s="80"/>
      <c r="QZD351" s="79"/>
      <c r="QZE351" s="35"/>
      <c r="QZF351" s="80"/>
      <c r="QZG351" s="79"/>
      <c r="QZH351" s="35"/>
      <c r="QZI351" s="80"/>
      <c r="QZJ351" s="79"/>
      <c r="QZK351" s="35"/>
      <c r="QZL351" s="80"/>
      <c r="QZM351" s="79"/>
      <c r="QZN351" s="35"/>
      <c r="QZO351" s="80"/>
      <c r="QZP351" s="79"/>
      <c r="QZQ351" s="35"/>
      <c r="QZR351" s="80"/>
      <c r="QZS351" s="79"/>
      <c r="QZT351" s="35"/>
      <c r="QZU351" s="80"/>
      <c r="QZV351" s="79"/>
      <c r="QZW351" s="35"/>
      <c r="QZX351" s="80"/>
      <c r="QZY351" s="79"/>
      <c r="QZZ351" s="35"/>
      <c r="RAA351" s="80"/>
      <c r="RAB351" s="79"/>
      <c r="RAC351" s="35"/>
      <c r="RAD351" s="80"/>
      <c r="RAE351" s="79"/>
      <c r="RAF351" s="35"/>
      <c r="RAG351" s="80"/>
      <c r="RAH351" s="79"/>
      <c r="RAI351" s="35"/>
      <c r="RAJ351" s="80"/>
      <c r="RAK351" s="79"/>
      <c r="RAL351" s="35"/>
      <c r="RAM351" s="80"/>
      <c r="RAN351" s="79"/>
      <c r="RAO351" s="35"/>
      <c r="RAP351" s="80"/>
      <c r="RAQ351" s="79"/>
      <c r="RAR351" s="35"/>
      <c r="RAS351" s="80"/>
      <c r="RAT351" s="79"/>
      <c r="RAU351" s="35"/>
      <c r="RAV351" s="80"/>
      <c r="RAW351" s="79"/>
      <c r="RAX351" s="35"/>
      <c r="RAY351" s="80"/>
      <c r="RAZ351" s="79"/>
      <c r="RBA351" s="35"/>
      <c r="RBB351" s="80"/>
      <c r="RBC351" s="79"/>
      <c r="RBD351" s="35"/>
      <c r="RBE351" s="80"/>
      <c r="RBF351" s="79"/>
      <c r="RBG351" s="35"/>
      <c r="RBH351" s="80"/>
      <c r="RBI351" s="79"/>
      <c r="RBJ351" s="35"/>
      <c r="RBK351" s="80"/>
      <c r="RBL351" s="79"/>
      <c r="RBM351" s="35"/>
      <c r="RBN351" s="80"/>
      <c r="RBO351" s="79"/>
      <c r="RBP351" s="35"/>
      <c r="RBQ351" s="80"/>
      <c r="RBR351" s="79"/>
      <c r="RBS351" s="35"/>
      <c r="RBT351" s="80"/>
      <c r="RBU351" s="79"/>
      <c r="RBV351" s="35"/>
      <c r="RBW351" s="80"/>
      <c r="RBX351" s="79"/>
      <c r="RBY351" s="35"/>
      <c r="RBZ351" s="80"/>
      <c r="RCA351" s="79"/>
      <c r="RCB351" s="35"/>
      <c r="RCC351" s="80"/>
      <c r="RCD351" s="79"/>
      <c r="RCE351" s="35"/>
      <c r="RCF351" s="80"/>
      <c r="RCG351" s="79"/>
      <c r="RCH351" s="35"/>
      <c r="RCI351" s="80"/>
      <c r="RCJ351" s="79"/>
      <c r="RCK351" s="35"/>
      <c r="RCL351" s="80"/>
      <c r="RCM351" s="79"/>
      <c r="RCN351" s="35"/>
      <c r="RCO351" s="80"/>
      <c r="RCP351" s="79"/>
      <c r="RCQ351" s="35"/>
      <c r="RCR351" s="80"/>
      <c r="RCS351" s="79"/>
      <c r="RCT351" s="35"/>
      <c r="RCU351" s="80"/>
      <c r="RCV351" s="79"/>
      <c r="RCW351" s="35"/>
      <c r="RCX351" s="80"/>
      <c r="RCY351" s="79"/>
      <c r="RCZ351" s="35"/>
      <c r="RDA351" s="80"/>
      <c r="RDB351" s="79"/>
      <c r="RDC351" s="35"/>
      <c r="RDD351" s="80"/>
      <c r="RDE351" s="79"/>
      <c r="RDF351" s="35"/>
      <c r="RDG351" s="80"/>
      <c r="RDH351" s="79"/>
      <c r="RDI351" s="35"/>
      <c r="RDJ351" s="80"/>
      <c r="RDK351" s="79"/>
      <c r="RDL351" s="35"/>
      <c r="RDM351" s="80"/>
      <c r="RDN351" s="79"/>
      <c r="RDO351" s="35"/>
      <c r="RDP351" s="80"/>
      <c r="RDQ351" s="79"/>
      <c r="RDR351" s="35"/>
      <c r="RDS351" s="80"/>
      <c r="RDT351" s="79"/>
      <c r="RDU351" s="35"/>
      <c r="RDV351" s="80"/>
      <c r="RDW351" s="79"/>
      <c r="RDX351" s="35"/>
      <c r="RDY351" s="80"/>
      <c r="RDZ351" s="79"/>
      <c r="REA351" s="35"/>
      <c r="REB351" s="80"/>
      <c r="REC351" s="79"/>
      <c r="RED351" s="35"/>
      <c r="REE351" s="80"/>
      <c r="REF351" s="79"/>
      <c r="REG351" s="35"/>
      <c r="REH351" s="80"/>
      <c r="REI351" s="79"/>
      <c r="REJ351" s="35"/>
      <c r="REK351" s="80"/>
      <c r="REL351" s="79"/>
      <c r="REM351" s="35"/>
      <c r="REN351" s="80"/>
      <c r="REO351" s="79"/>
      <c r="REP351" s="35"/>
      <c r="REQ351" s="80"/>
      <c r="RER351" s="79"/>
      <c r="RES351" s="35"/>
      <c r="RET351" s="80"/>
      <c r="REU351" s="79"/>
      <c r="REV351" s="35"/>
      <c r="REW351" s="80"/>
      <c r="REX351" s="79"/>
      <c r="REY351" s="35"/>
      <c r="REZ351" s="80"/>
      <c r="RFA351" s="79"/>
      <c r="RFB351" s="35"/>
      <c r="RFC351" s="80"/>
      <c r="RFD351" s="79"/>
      <c r="RFE351" s="35"/>
      <c r="RFF351" s="80"/>
      <c r="RFG351" s="79"/>
      <c r="RFH351" s="35"/>
      <c r="RFI351" s="80"/>
      <c r="RFJ351" s="79"/>
      <c r="RFK351" s="35"/>
      <c r="RFL351" s="80"/>
      <c r="RFM351" s="79"/>
      <c r="RFN351" s="35"/>
      <c r="RFO351" s="80"/>
      <c r="RFP351" s="79"/>
      <c r="RFQ351" s="35"/>
      <c r="RFR351" s="80"/>
      <c r="RFS351" s="79"/>
      <c r="RFT351" s="35"/>
      <c r="RFU351" s="80"/>
      <c r="RFV351" s="79"/>
      <c r="RFW351" s="35"/>
      <c r="RFX351" s="80"/>
      <c r="RFY351" s="79"/>
      <c r="RFZ351" s="35"/>
      <c r="RGA351" s="80"/>
      <c r="RGB351" s="79"/>
      <c r="RGC351" s="35"/>
      <c r="RGD351" s="80"/>
      <c r="RGE351" s="79"/>
      <c r="RGF351" s="35"/>
      <c r="RGG351" s="80"/>
      <c r="RGH351" s="79"/>
      <c r="RGI351" s="35"/>
      <c r="RGJ351" s="80"/>
      <c r="RGK351" s="79"/>
      <c r="RGL351" s="35"/>
      <c r="RGM351" s="80"/>
      <c r="RGN351" s="79"/>
      <c r="RGO351" s="35"/>
      <c r="RGP351" s="80"/>
      <c r="RGQ351" s="79"/>
      <c r="RGR351" s="35"/>
      <c r="RGS351" s="80"/>
      <c r="RGT351" s="79"/>
      <c r="RGU351" s="35"/>
      <c r="RGV351" s="80"/>
      <c r="RGW351" s="79"/>
      <c r="RGX351" s="35"/>
      <c r="RGY351" s="80"/>
      <c r="RGZ351" s="79"/>
      <c r="RHA351" s="35"/>
      <c r="RHB351" s="80"/>
      <c r="RHC351" s="79"/>
      <c r="RHD351" s="35"/>
      <c r="RHE351" s="80"/>
      <c r="RHF351" s="79"/>
      <c r="RHG351" s="35"/>
      <c r="RHH351" s="80"/>
      <c r="RHI351" s="79"/>
      <c r="RHJ351" s="35"/>
      <c r="RHK351" s="80"/>
      <c r="RHL351" s="79"/>
      <c r="RHM351" s="35"/>
      <c r="RHN351" s="80"/>
      <c r="RHO351" s="79"/>
      <c r="RHP351" s="35"/>
      <c r="RHQ351" s="80"/>
      <c r="RHR351" s="79"/>
      <c r="RHS351" s="35"/>
      <c r="RHT351" s="80"/>
      <c r="RHU351" s="79"/>
      <c r="RHV351" s="35"/>
      <c r="RHW351" s="80"/>
      <c r="RHX351" s="79"/>
      <c r="RHY351" s="35"/>
      <c r="RHZ351" s="80"/>
      <c r="RIA351" s="79"/>
      <c r="RIB351" s="35"/>
      <c r="RIC351" s="80"/>
      <c r="RID351" s="79"/>
      <c r="RIE351" s="35"/>
      <c r="RIF351" s="80"/>
      <c r="RIG351" s="79"/>
      <c r="RIH351" s="35"/>
      <c r="RII351" s="80"/>
      <c r="RIJ351" s="79"/>
      <c r="RIK351" s="35"/>
      <c r="RIL351" s="80"/>
      <c r="RIM351" s="79"/>
      <c r="RIN351" s="35"/>
      <c r="RIO351" s="80"/>
      <c r="RIP351" s="79"/>
      <c r="RIQ351" s="35"/>
      <c r="RIR351" s="80"/>
      <c r="RIS351" s="79"/>
      <c r="RIT351" s="35"/>
      <c r="RIU351" s="80"/>
      <c r="RIV351" s="79"/>
      <c r="RIW351" s="35"/>
      <c r="RIX351" s="80"/>
      <c r="RIY351" s="79"/>
      <c r="RIZ351" s="35"/>
      <c r="RJA351" s="80"/>
      <c r="RJB351" s="79"/>
      <c r="RJC351" s="35"/>
      <c r="RJD351" s="80"/>
      <c r="RJE351" s="79"/>
      <c r="RJF351" s="35"/>
      <c r="RJG351" s="80"/>
      <c r="RJH351" s="79"/>
      <c r="RJI351" s="35"/>
      <c r="RJJ351" s="80"/>
      <c r="RJK351" s="79"/>
      <c r="RJL351" s="35"/>
      <c r="RJM351" s="80"/>
      <c r="RJN351" s="79"/>
      <c r="RJO351" s="35"/>
      <c r="RJP351" s="80"/>
      <c r="RJQ351" s="79"/>
      <c r="RJR351" s="35"/>
      <c r="RJS351" s="80"/>
      <c r="RJT351" s="79"/>
      <c r="RJU351" s="35"/>
      <c r="RJV351" s="80"/>
      <c r="RJW351" s="79"/>
      <c r="RJX351" s="35"/>
      <c r="RJY351" s="80"/>
      <c r="RJZ351" s="79"/>
      <c r="RKA351" s="35"/>
      <c r="RKB351" s="80"/>
      <c r="RKC351" s="79"/>
      <c r="RKD351" s="35"/>
      <c r="RKE351" s="80"/>
      <c r="RKF351" s="79"/>
      <c r="RKG351" s="35"/>
      <c r="RKH351" s="80"/>
      <c r="RKI351" s="79"/>
      <c r="RKJ351" s="35"/>
      <c r="RKK351" s="80"/>
      <c r="RKL351" s="79"/>
      <c r="RKM351" s="35"/>
      <c r="RKN351" s="80"/>
      <c r="RKO351" s="79"/>
      <c r="RKP351" s="35"/>
      <c r="RKQ351" s="80"/>
      <c r="RKR351" s="79"/>
      <c r="RKS351" s="35"/>
      <c r="RKT351" s="80"/>
      <c r="RKU351" s="79"/>
      <c r="RKV351" s="35"/>
      <c r="RKW351" s="80"/>
      <c r="RKX351" s="79"/>
      <c r="RKY351" s="35"/>
      <c r="RKZ351" s="80"/>
      <c r="RLA351" s="79"/>
      <c r="RLB351" s="35"/>
      <c r="RLC351" s="80"/>
      <c r="RLD351" s="79"/>
      <c r="RLE351" s="35"/>
      <c r="RLF351" s="80"/>
      <c r="RLG351" s="79"/>
      <c r="RLH351" s="35"/>
      <c r="RLI351" s="80"/>
      <c r="RLJ351" s="79"/>
      <c r="RLK351" s="35"/>
      <c r="RLL351" s="80"/>
      <c r="RLM351" s="79"/>
      <c r="RLN351" s="35"/>
      <c r="RLO351" s="80"/>
      <c r="RLP351" s="79"/>
      <c r="RLQ351" s="35"/>
      <c r="RLR351" s="80"/>
      <c r="RLS351" s="79"/>
      <c r="RLT351" s="35"/>
      <c r="RLU351" s="80"/>
      <c r="RLV351" s="79"/>
      <c r="RLW351" s="35"/>
      <c r="RLX351" s="80"/>
      <c r="RLY351" s="79"/>
      <c r="RLZ351" s="35"/>
      <c r="RMA351" s="80"/>
      <c r="RMB351" s="79"/>
      <c r="RMC351" s="35"/>
      <c r="RMD351" s="80"/>
      <c r="RME351" s="79"/>
      <c r="RMF351" s="35"/>
      <c r="RMG351" s="80"/>
      <c r="RMH351" s="79"/>
      <c r="RMI351" s="35"/>
      <c r="RMJ351" s="80"/>
      <c r="RMK351" s="79"/>
      <c r="RML351" s="35"/>
      <c r="RMM351" s="80"/>
      <c r="RMN351" s="79"/>
      <c r="RMO351" s="35"/>
      <c r="RMP351" s="80"/>
      <c r="RMQ351" s="79"/>
      <c r="RMR351" s="35"/>
      <c r="RMS351" s="80"/>
      <c r="RMT351" s="79"/>
      <c r="RMU351" s="35"/>
      <c r="RMV351" s="80"/>
      <c r="RMW351" s="79"/>
      <c r="RMX351" s="35"/>
      <c r="RMY351" s="80"/>
      <c r="RMZ351" s="79"/>
      <c r="RNA351" s="35"/>
      <c r="RNB351" s="80"/>
      <c r="RNC351" s="79"/>
      <c r="RND351" s="35"/>
      <c r="RNE351" s="80"/>
      <c r="RNF351" s="79"/>
      <c r="RNG351" s="35"/>
      <c r="RNH351" s="80"/>
      <c r="RNI351" s="79"/>
      <c r="RNJ351" s="35"/>
      <c r="RNK351" s="80"/>
      <c r="RNL351" s="79"/>
      <c r="RNM351" s="35"/>
      <c r="RNN351" s="80"/>
      <c r="RNO351" s="79"/>
      <c r="RNP351" s="35"/>
      <c r="RNQ351" s="80"/>
      <c r="RNR351" s="79"/>
      <c r="RNS351" s="35"/>
      <c r="RNT351" s="80"/>
      <c r="RNU351" s="79"/>
      <c r="RNV351" s="35"/>
      <c r="RNW351" s="80"/>
      <c r="RNX351" s="79"/>
      <c r="RNY351" s="35"/>
      <c r="RNZ351" s="80"/>
      <c r="ROA351" s="79"/>
      <c r="ROB351" s="35"/>
      <c r="ROC351" s="80"/>
      <c r="ROD351" s="79"/>
      <c r="ROE351" s="35"/>
      <c r="ROF351" s="80"/>
      <c r="ROG351" s="79"/>
      <c r="ROH351" s="35"/>
      <c r="ROI351" s="80"/>
      <c r="ROJ351" s="79"/>
      <c r="ROK351" s="35"/>
      <c r="ROL351" s="80"/>
      <c r="ROM351" s="79"/>
      <c r="RON351" s="35"/>
      <c r="ROO351" s="80"/>
      <c r="ROP351" s="79"/>
      <c r="ROQ351" s="35"/>
      <c r="ROR351" s="80"/>
      <c r="ROS351" s="79"/>
      <c r="ROT351" s="35"/>
      <c r="ROU351" s="80"/>
      <c r="ROV351" s="79"/>
      <c r="ROW351" s="35"/>
      <c r="ROX351" s="80"/>
      <c r="ROY351" s="79"/>
      <c r="ROZ351" s="35"/>
      <c r="RPA351" s="80"/>
      <c r="RPB351" s="79"/>
      <c r="RPC351" s="35"/>
      <c r="RPD351" s="80"/>
      <c r="RPE351" s="79"/>
      <c r="RPF351" s="35"/>
      <c r="RPG351" s="80"/>
      <c r="RPH351" s="79"/>
      <c r="RPI351" s="35"/>
      <c r="RPJ351" s="80"/>
      <c r="RPK351" s="79"/>
      <c r="RPL351" s="35"/>
      <c r="RPM351" s="80"/>
      <c r="RPN351" s="79"/>
      <c r="RPO351" s="35"/>
      <c r="RPP351" s="80"/>
      <c r="RPQ351" s="79"/>
      <c r="RPR351" s="35"/>
      <c r="RPS351" s="80"/>
      <c r="RPT351" s="79"/>
      <c r="RPU351" s="35"/>
      <c r="RPV351" s="80"/>
      <c r="RPW351" s="79"/>
      <c r="RPX351" s="35"/>
      <c r="RPY351" s="80"/>
      <c r="RPZ351" s="79"/>
      <c r="RQA351" s="35"/>
      <c r="RQB351" s="80"/>
      <c r="RQC351" s="79"/>
      <c r="RQD351" s="35"/>
      <c r="RQE351" s="80"/>
      <c r="RQF351" s="79"/>
      <c r="RQG351" s="35"/>
      <c r="RQH351" s="80"/>
      <c r="RQI351" s="79"/>
      <c r="RQJ351" s="35"/>
      <c r="RQK351" s="80"/>
      <c r="RQL351" s="79"/>
      <c r="RQM351" s="35"/>
      <c r="RQN351" s="80"/>
      <c r="RQO351" s="79"/>
      <c r="RQP351" s="35"/>
      <c r="RQQ351" s="80"/>
      <c r="RQR351" s="79"/>
      <c r="RQS351" s="35"/>
      <c r="RQT351" s="80"/>
      <c r="RQU351" s="79"/>
      <c r="RQV351" s="35"/>
      <c r="RQW351" s="80"/>
      <c r="RQX351" s="79"/>
      <c r="RQY351" s="35"/>
      <c r="RQZ351" s="80"/>
      <c r="RRA351" s="79"/>
      <c r="RRB351" s="35"/>
      <c r="RRC351" s="80"/>
      <c r="RRD351" s="79"/>
      <c r="RRE351" s="35"/>
      <c r="RRF351" s="80"/>
      <c r="RRG351" s="79"/>
      <c r="RRH351" s="35"/>
      <c r="RRI351" s="80"/>
      <c r="RRJ351" s="79"/>
      <c r="RRK351" s="35"/>
      <c r="RRL351" s="80"/>
      <c r="RRM351" s="79"/>
      <c r="RRN351" s="35"/>
      <c r="RRO351" s="80"/>
      <c r="RRP351" s="79"/>
      <c r="RRQ351" s="35"/>
      <c r="RRR351" s="80"/>
      <c r="RRS351" s="79"/>
      <c r="RRT351" s="35"/>
      <c r="RRU351" s="80"/>
      <c r="RRV351" s="79"/>
      <c r="RRW351" s="35"/>
      <c r="RRX351" s="80"/>
      <c r="RRY351" s="79"/>
      <c r="RRZ351" s="35"/>
      <c r="RSA351" s="80"/>
      <c r="RSB351" s="79"/>
      <c r="RSC351" s="35"/>
      <c r="RSD351" s="80"/>
      <c r="RSE351" s="79"/>
      <c r="RSF351" s="35"/>
      <c r="RSG351" s="80"/>
      <c r="RSH351" s="79"/>
      <c r="RSI351" s="35"/>
      <c r="RSJ351" s="80"/>
      <c r="RSK351" s="79"/>
      <c r="RSL351" s="35"/>
      <c r="RSM351" s="80"/>
      <c r="RSN351" s="79"/>
      <c r="RSO351" s="35"/>
      <c r="RSP351" s="80"/>
      <c r="RSQ351" s="79"/>
      <c r="RSR351" s="35"/>
      <c r="RSS351" s="80"/>
      <c r="RST351" s="79"/>
      <c r="RSU351" s="35"/>
      <c r="RSV351" s="80"/>
      <c r="RSW351" s="79"/>
      <c r="RSX351" s="35"/>
      <c r="RSY351" s="80"/>
      <c r="RSZ351" s="79"/>
      <c r="RTA351" s="35"/>
      <c r="RTB351" s="80"/>
      <c r="RTC351" s="79"/>
      <c r="RTD351" s="35"/>
      <c r="RTE351" s="80"/>
      <c r="RTF351" s="79"/>
      <c r="RTG351" s="35"/>
      <c r="RTH351" s="80"/>
      <c r="RTI351" s="79"/>
      <c r="RTJ351" s="35"/>
      <c r="RTK351" s="80"/>
      <c r="RTL351" s="79"/>
      <c r="RTM351" s="35"/>
      <c r="RTN351" s="80"/>
      <c r="RTO351" s="79"/>
      <c r="RTP351" s="35"/>
      <c r="RTQ351" s="80"/>
      <c r="RTR351" s="79"/>
      <c r="RTS351" s="35"/>
      <c r="RTT351" s="80"/>
      <c r="RTU351" s="79"/>
      <c r="RTV351" s="35"/>
      <c r="RTW351" s="80"/>
      <c r="RTX351" s="79"/>
      <c r="RTY351" s="35"/>
      <c r="RTZ351" s="80"/>
      <c r="RUA351" s="79"/>
      <c r="RUB351" s="35"/>
      <c r="RUC351" s="80"/>
      <c r="RUD351" s="79"/>
      <c r="RUE351" s="35"/>
      <c r="RUF351" s="80"/>
      <c r="RUG351" s="79"/>
      <c r="RUH351" s="35"/>
      <c r="RUI351" s="80"/>
      <c r="RUJ351" s="79"/>
      <c r="RUK351" s="35"/>
      <c r="RUL351" s="80"/>
      <c r="RUM351" s="79"/>
      <c r="RUN351" s="35"/>
      <c r="RUO351" s="80"/>
      <c r="RUP351" s="79"/>
      <c r="RUQ351" s="35"/>
      <c r="RUR351" s="80"/>
      <c r="RUS351" s="79"/>
      <c r="RUT351" s="35"/>
      <c r="RUU351" s="80"/>
      <c r="RUV351" s="79"/>
      <c r="RUW351" s="35"/>
      <c r="RUX351" s="80"/>
      <c r="RUY351" s="79"/>
      <c r="RUZ351" s="35"/>
      <c r="RVA351" s="80"/>
      <c r="RVB351" s="79"/>
      <c r="RVC351" s="35"/>
      <c r="RVD351" s="80"/>
      <c r="RVE351" s="79"/>
      <c r="RVF351" s="35"/>
      <c r="RVG351" s="80"/>
      <c r="RVH351" s="79"/>
      <c r="RVI351" s="35"/>
      <c r="RVJ351" s="80"/>
      <c r="RVK351" s="79"/>
      <c r="RVL351" s="35"/>
      <c r="RVM351" s="80"/>
      <c r="RVN351" s="79"/>
      <c r="RVO351" s="35"/>
      <c r="RVP351" s="80"/>
      <c r="RVQ351" s="79"/>
      <c r="RVR351" s="35"/>
      <c r="RVS351" s="80"/>
      <c r="RVT351" s="79"/>
      <c r="RVU351" s="35"/>
      <c r="RVV351" s="80"/>
      <c r="RVW351" s="79"/>
      <c r="RVX351" s="35"/>
      <c r="RVY351" s="80"/>
      <c r="RVZ351" s="79"/>
      <c r="RWA351" s="35"/>
      <c r="RWB351" s="80"/>
      <c r="RWC351" s="79"/>
      <c r="RWD351" s="35"/>
      <c r="RWE351" s="80"/>
      <c r="RWF351" s="79"/>
      <c r="RWG351" s="35"/>
      <c r="RWH351" s="80"/>
      <c r="RWI351" s="79"/>
      <c r="RWJ351" s="35"/>
      <c r="RWK351" s="80"/>
      <c r="RWL351" s="79"/>
      <c r="RWM351" s="35"/>
      <c r="RWN351" s="80"/>
      <c r="RWO351" s="79"/>
      <c r="RWP351" s="35"/>
      <c r="RWQ351" s="80"/>
      <c r="RWR351" s="79"/>
      <c r="RWS351" s="35"/>
      <c r="RWT351" s="80"/>
      <c r="RWU351" s="79"/>
      <c r="RWV351" s="35"/>
      <c r="RWW351" s="80"/>
      <c r="RWX351" s="79"/>
      <c r="RWY351" s="35"/>
      <c r="RWZ351" s="80"/>
      <c r="RXA351" s="79"/>
      <c r="RXB351" s="35"/>
      <c r="RXC351" s="80"/>
      <c r="RXD351" s="79"/>
      <c r="RXE351" s="35"/>
      <c r="RXF351" s="80"/>
      <c r="RXG351" s="79"/>
      <c r="RXH351" s="35"/>
      <c r="RXI351" s="80"/>
      <c r="RXJ351" s="79"/>
      <c r="RXK351" s="35"/>
      <c r="RXL351" s="80"/>
      <c r="RXM351" s="79"/>
      <c r="RXN351" s="35"/>
      <c r="RXO351" s="80"/>
      <c r="RXP351" s="79"/>
      <c r="RXQ351" s="35"/>
      <c r="RXR351" s="80"/>
      <c r="RXS351" s="79"/>
      <c r="RXT351" s="35"/>
      <c r="RXU351" s="80"/>
      <c r="RXV351" s="79"/>
      <c r="RXW351" s="35"/>
      <c r="RXX351" s="80"/>
      <c r="RXY351" s="79"/>
      <c r="RXZ351" s="35"/>
      <c r="RYA351" s="80"/>
      <c r="RYB351" s="79"/>
      <c r="RYC351" s="35"/>
      <c r="RYD351" s="80"/>
      <c r="RYE351" s="79"/>
      <c r="RYF351" s="35"/>
      <c r="RYG351" s="80"/>
      <c r="RYH351" s="79"/>
      <c r="RYI351" s="35"/>
      <c r="RYJ351" s="80"/>
      <c r="RYK351" s="79"/>
      <c r="RYL351" s="35"/>
      <c r="RYM351" s="80"/>
      <c r="RYN351" s="79"/>
      <c r="RYO351" s="35"/>
      <c r="RYP351" s="80"/>
      <c r="RYQ351" s="79"/>
      <c r="RYR351" s="35"/>
      <c r="RYS351" s="80"/>
      <c r="RYT351" s="79"/>
      <c r="RYU351" s="35"/>
      <c r="RYV351" s="80"/>
      <c r="RYW351" s="79"/>
      <c r="RYX351" s="35"/>
      <c r="RYY351" s="80"/>
      <c r="RYZ351" s="79"/>
      <c r="RZA351" s="35"/>
      <c r="RZB351" s="80"/>
      <c r="RZC351" s="79"/>
      <c r="RZD351" s="35"/>
      <c r="RZE351" s="80"/>
      <c r="RZF351" s="79"/>
      <c r="RZG351" s="35"/>
      <c r="RZH351" s="80"/>
      <c r="RZI351" s="79"/>
      <c r="RZJ351" s="35"/>
      <c r="RZK351" s="80"/>
      <c r="RZL351" s="79"/>
      <c r="RZM351" s="35"/>
      <c r="RZN351" s="80"/>
      <c r="RZO351" s="79"/>
      <c r="RZP351" s="35"/>
      <c r="RZQ351" s="80"/>
      <c r="RZR351" s="79"/>
      <c r="RZS351" s="35"/>
      <c r="RZT351" s="80"/>
      <c r="RZU351" s="79"/>
      <c r="RZV351" s="35"/>
      <c r="RZW351" s="80"/>
      <c r="RZX351" s="79"/>
      <c r="RZY351" s="35"/>
      <c r="RZZ351" s="80"/>
      <c r="SAA351" s="79"/>
      <c r="SAB351" s="35"/>
      <c r="SAC351" s="80"/>
      <c r="SAD351" s="79"/>
      <c r="SAE351" s="35"/>
      <c r="SAF351" s="80"/>
      <c r="SAG351" s="79"/>
      <c r="SAH351" s="35"/>
      <c r="SAI351" s="80"/>
      <c r="SAJ351" s="79"/>
      <c r="SAK351" s="35"/>
      <c r="SAL351" s="80"/>
      <c r="SAM351" s="79"/>
      <c r="SAN351" s="35"/>
      <c r="SAO351" s="80"/>
      <c r="SAP351" s="79"/>
      <c r="SAQ351" s="35"/>
      <c r="SAR351" s="80"/>
      <c r="SAS351" s="79"/>
      <c r="SAT351" s="35"/>
      <c r="SAU351" s="80"/>
      <c r="SAV351" s="79"/>
      <c r="SAW351" s="35"/>
      <c r="SAX351" s="80"/>
      <c r="SAY351" s="79"/>
      <c r="SAZ351" s="35"/>
      <c r="SBA351" s="80"/>
      <c r="SBB351" s="79"/>
      <c r="SBC351" s="35"/>
      <c r="SBD351" s="80"/>
      <c r="SBE351" s="79"/>
      <c r="SBF351" s="35"/>
      <c r="SBG351" s="80"/>
      <c r="SBH351" s="79"/>
      <c r="SBI351" s="35"/>
      <c r="SBJ351" s="80"/>
      <c r="SBK351" s="79"/>
      <c r="SBL351" s="35"/>
      <c r="SBM351" s="80"/>
      <c r="SBN351" s="79"/>
      <c r="SBO351" s="35"/>
      <c r="SBP351" s="80"/>
      <c r="SBQ351" s="79"/>
      <c r="SBR351" s="35"/>
      <c r="SBS351" s="80"/>
      <c r="SBT351" s="79"/>
      <c r="SBU351" s="35"/>
      <c r="SBV351" s="80"/>
      <c r="SBW351" s="79"/>
      <c r="SBX351" s="35"/>
      <c r="SBY351" s="80"/>
      <c r="SBZ351" s="79"/>
      <c r="SCA351" s="35"/>
      <c r="SCB351" s="80"/>
      <c r="SCC351" s="79"/>
      <c r="SCD351" s="35"/>
      <c r="SCE351" s="80"/>
      <c r="SCF351" s="79"/>
      <c r="SCG351" s="35"/>
      <c r="SCH351" s="80"/>
      <c r="SCI351" s="79"/>
      <c r="SCJ351" s="35"/>
      <c r="SCK351" s="80"/>
      <c r="SCL351" s="79"/>
      <c r="SCM351" s="35"/>
      <c r="SCN351" s="80"/>
      <c r="SCO351" s="79"/>
      <c r="SCP351" s="35"/>
      <c r="SCQ351" s="80"/>
      <c r="SCR351" s="79"/>
      <c r="SCS351" s="35"/>
      <c r="SCT351" s="80"/>
      <c r="SCU351" s="79"/>
      <c r="SCV351" s="35"/>
      <c r="SCW351" s="80"/>
      <c r="SCX351" s="79"/>
      <c r="SCY351" s="35"/>
      <c r="SCZ351" s="80"/>
      <c r="SDA351" s="79"/>
      <c r="SDB351" s="35"/>
      <c r="SDC351" s="80"/>
      <c r="SDD351" s="79"/>
      <c r="SDE351" s="35"/>
      <c r="SDF351" s="80"/>
      <c r="SDG351" s="79"/>
      <c r="SDH351" s="35"/>
      <c r="SDI351" s="80"/>
      <c r="SDJ351" s="79"/>
      <c r="SDK351" s="35"/>
      <c r="SDL351" s="80"/>
      <c r="SDM351" s="79"/>
      <c r="SDN351" s="35"/>
      <c r="SDO351" s="80"/>
      <c r="SDP351" s="79"/>
      <c r="SDQ351" s="35"/>
      <c r="SDR351" s="80"/>
      <c r="SDS351" s="79"/>
      <c r="SDT351" s="35"/>
      <c r="SDU351" s="80"/>
      <c r="SDV351" s="79"/>
      <c r="SDW351" s="35"/>
      <c r="SDX351" s="80"/>
      <c r="SDY351" s="79"/>
      <c r="SDZ351" s="35"/>
      <c r="SEA351" s="80"/>
      <c r="SEB351" s="79"/>
      <c r="SEC351" s="35"/>
      <c r="SED351" s="80"/>
      <c r="SEE351" s="79"/>
      <c r="SEF351" s="35"/>
      <c r="SEG351" s="80"/>
      <c r="SEH351" s="79"/>
      <c r="SEI351" s="35"/>
      <c r="SEJ351" s="80"/>
      <c r="SEK351" s="79"/>
      <c r="SEL351" s="35"/>
      <c r="SEM351" s="80"/>
      <c r="SEN351" s="79"/>
      <c r="SEO351" s="35"/>
      <c r="SEP351" s="80"/>
      <c r="SEQ351" s="79"/>
      <c r="SER351" s="35"/>
      <c r="SES351" s="80"/>
      <c r="SET351" s="79"/>
      <c r="SEU351" s="35"/>
      <c r="SEV351" s="80"/>
      <c r="SEW351" s="79"/>
      <c r="SEX351" s="35"/>
      <c r="SEY351" s="80"/>
      <c r="SEZ351" s="79"/>
      <c r="SFA351" s="35"/>
      <c r="SFB351" s="80"/>
      <c r="SFC351" s="79"/>
      <c r="SFD351" s="35"/>
      <c r="SFE351" s="80"/>
      <c r="SFF351" s="79"/>
      <c r="SFG351" s="35"/>
      <c r="SFH351" s="80"/>
      <c r="SFI351" s="79"/>
      <c r="SFJ351" s="35"/>
      <c r="SFK351" s="80"/>
      <c r="SFL351" s="79"/>
      <c r="SFM351" s="35"/>
      <c r="SFN351" s="80"/>
      <c r="SFO351" s="79"/>
      <c r="SFP351" s="35"/>
      <c r="SFQ351" s="80"/>
      <c r="SFR351" s="79"/>
      <c r="SFS351" s="35"/>
      <c r="SFT351" s="80"/>
      <c r="SFU351" s="79"/>
      <c r="SFV351" s="35"/>
      <c r="SFW351" s="80"/>
      <c r="SFX351" s="79"/>
      <c r="SFY351" s="35"/>
      <c r="SFZ351" s="80"/>
      <c r="SGA351" s="79"/>
      <c r="SGB351" s="35"/>
      <c r="SGC351" s="80"/>
      <c r="SGD351" s="79"/>
      <c r="SGE351" s="35"/>
      <c r="SGF351" s="80"/>
      <c r="SGG351" s="79"/>
      <c r="SGH351" s="35"/>
      <c r="SGI351" s="80"/>
      <c r="SGJ351" s="79"/>
      <c r="SGK351" s="35"/>
      <c r="SGL351" s="80"/>
      <c r="SGM351" s="79"/>
      <c r="SGN351" s="35"/>
      <c r="SGO351" s="80"/>
      <c r="SGP351" s="79"/>
      <c r="SGQ351" s="35"/>
      <c r="SGR351" s="80"/>
      <c r="SGS351" s="79"/>
      <c r="SGT351" s="35"/>
      <c r="SGU351" s="80"/>
      <c r="SGV351" s="79"/>
      <c r="SGW351" s="35"/>
      <c r="SGX351" s="80"/>
      <c r="SGY351" s="79"/>
      <c r="SGZ351" s="35"/>
      <c r="SHA351" s="80"/>
      <c r="SHB351" s="79"/>
      <c r="SHC351" s="35"/>
      <c r="SHD351" s="80"/>
      <c r="SHE351" s="79"/>
      <c r="SHF351" s="35"/>
      <c r="SHG351" s="80"/>
      <c r="SHH351" s="79"/>
      <c r="SHI351" s="35"/>
      <c r="SHJ351" s="80"/>
      <c r="SHK351" s="79"/>
      <c r="SHL351" s="35"/>
      <c r="SHM351" s="80"/>
      <c r="SHN351" s="79"/>
      <c r="SHO351" s="35"/>
      <c r="SHP351" s="80"/>
      <c r="SHQ351" s="79"/>
      <c r="SHR351" s="35"/>
      <c r="SHS351" s="80"/>
      <c r="SHT351" s="79"/>
      <c r="SHU351" s="35"/>
      <c r="SHV351" s="80"/>
      <c r="SHW351" s="79"/>
      <c r="SHX351" s="35"/>
      <c r="SHY351" s="80"/>
      <c r="SHZ351" s="79"/>
      <c r="SIA351" s="35"/>
      <c r="SIB351" s="80"/>
      <c r="SIC351" s="79"/>
      <c r="SID351" s="35"/>
      <c r="SIE351" s="80"/>
      <c r="SIF351" s="79"/>
      <c r="SIG351" s="35"/>
      <c r="SIH351" s="80"/>
      <c r="SII351" s="79"/>
      <c r="SIJ351" s="35"/>
      <c r="SIK351" s="80"/>
      <c r="SIL351" s="79"/>
      <c r="SIM351" s="35"/>
      <c r="SIN351" s="80"/>
      <c r="SIO351" s="79"/>
      <c r="SIP351" s="35"/>
      <c r="SIQ351" s="80"/>
      <c r="SIR351" s="79"/>
      <c r="SIS351" s="35"/>
      <c r="SIT351" s="80"/>
      <c r="SIU351" s="79"/>
      <c r="SIV351" s="35"/>
      <c r="SIW351" s="80"/>
      <c r="SIX351" s="79"/>
      <c r="SIY351" s="35"/>
      <c r="SIZ351" s="80"/>
      <c r="SJA351" s="79"/>
      <c r="SJB351" s="35"/>
      <c r="SJC351" s="80"/>
      <c r="SJD351" s="79"/>
      <c r="SJE351" s="35"/>
      <c r="SJF351" s="80"/>
      <c r="SJG351" s="79"/>
      <c r="SJH351" s="35"/>
      <c r="SJI351" s="80"/>
      <c r="SJJ351" s="79"/>
      <c r="SJK351" s="35"/>
      <c r="SJL351" s="80"/>
      <c r="SJM351" s="79"/>
      <c r="SJN351" s="35"/>
      <c r="SJO351" s="80"/>
      <c r="SJP351" s="79"/>
      <c r="SJQ351" s="35"/>
      <c r="SJR351" s="80"/>
      <c r="SJS351" s="79"/>
      <c r="SJT351" s="35"/>
      <c r="SJU351" s="80"/>
      <c r="SJV351" s="79"/>
      <c r="SJW351" s="35"/>
      <c r="SJX351" s="80"/>
      <c r="SJY351" s="79"/>
      <c r="SJZ351" s="35"/>
      <c r="SKA351" s="80"/>
      <c r="SKB351" s="79"/>
      <c r="SKC351" s="35"/>
      <c r="SKD351" s="80"/>
      <c r="SKE351" s="79"/>
      <c r="SKF351" s="35"/>
      <c r="SKG351" s="80"/>
      <c r="SKH351" s="79"/>
      <c r="SKI351" s="35"/>
      <c r="SKJ351" s="80"/>
      <c r="SKK351" s="79"/>
      <c r="SKL351" s="35"/>
      <c r="SKM351" s="80"/>
      <c r="SKN351" s="79"/>
      <c r="SKO351" s="35"/>
      <c r="SKP351" s="80"/>
      <c r="SKQ351" s="79"/>
      <c r="SKR351" s="35"/>
      <c r="SKS351" s="80"/>
      <c r="SKT351" s="79"/>
      <c r="SKU351" s="35"/>
      <c r="SKV351" s="80"/>
      <c r="SKW351" s="79"/>
      <c r="SKX351" s="35"/>
      <c r="SKY351" s="80"/>
      <c r="SKZ351" s="79"/>
      <c r="SLA351" s="35"/>
      <c r="SLB351" s="80"/>
      <c r="SLC351" s="79"/>
      <c r="SLD351" s="35"/>
      <c r="SLE351" s="80"/>
      <c r="SLF351" s="79"/>
      <c r="SLG351" s="35"/>
      <c r="SLH351" s="80"/>
      <c r="SLI351" s="79"/>
      <c r="SLJ351" s="35"/>
      <c r="SLK351" s="80"/>
      <c r="SLL351" s="79"/>
      <c r="SLM351" s="35"/>
      <c r="SLN351" s="80"/>
      <c r="SLO351" s="79"/>
      <c r="SLP351" s="35"/>
      <c r="SLQ351" s="80"/>
      <c r="SLR351" s="79"/>
      <c r="SLS351" s="35"/>
      <c r="SLT351" s="80"/>
      <c r="SLU351" s="79"/>
      <c r="SLV351" s="35"/>
      <c r="SLW351" s="80"/>
      <c r="SLX351" s="79"/>
      <c r="SLY351" s="35"/>
      <c r="SLZ351" s="80"/>
      <c r="SMA351" s="79"/>
      <c r="SMB351" s="35"/>
      <c r="SMC351" s="80"/>
      <c r="SMD351" s="79"/>
      <c r="SME351" s="35"/>
      <c r="SMF351" s="80"/>
      <c r="SMG351" s="79"/>
      <c r="SMH351" s="35"/>
      <c r="SMI351" s="80"/>
      <c r="SMJ351" s="79"/>
      <c r="SMK351" s="35"/>
      <c r="SML351" s="80"/>
      <c r="SMM351" s="79"/>
      <c r="SMN351" s="35"/>
      <c r="SMO351" s="80"/>
      <c r="SMP351" s="79"/>
      <c r="SMQ351" s="35"/>
      <c r="SMR351" s="80"/>
      <c r="SMS351" s="79"/>
      <c r="SMT351" s="35"/>
      <c r="SMU351" s="80"/>
      <c r="SMV351" s="79"/>
      <c r="SMW351" s="35"/>
      <c r="SMX351" s="80"/>
      <c r="SMY351" s="79"/>
      <c r="SMZ351" s="35"/>
      <c r="SNA351" s="80"/>
      <c r="SNB351" s="79"/>
      <c r="SNC351" s="35"/>
      <c r="SND351" s="80"/>
      <c r="SNE351" s="79"/>
      <c r="SNF351" s="35"/>
      <c r="SNG351" s="80"/>
      <c r="SNH351" s="79"/>
      <c r="SNI351" s="35"/>
      <c r="SNJ351" s="80"/>
      <c r="SNK351" s="79"/>
      <c r="SNL351" s="35"/>
      <c r="SNM351" s="80"/>
      <c r="SNN351" s="79"/>
      <c r="SNO351" s="35"/>
      <c r="SNP351" s="80"/>
      <c r="SNQ351" s="79"/>
      <c r="SNR351" s="35"/>
      <c r="SNS351" s="80"/>
      <c r="SNT351" s="79"/>
      <c r="SNU351" s="35"/>
      <c r="SNV351" s="80"/>
      <c r="SNW351" s="79"/>
      <c r="SNX351" s="35"/>
      <c r="SNY351" s="80"/>
      <c r="SNZ351" s="79"/>
      <c r="SOA351" s="35"/>
      <c r="SOB351" s="80"/>
      <c r="SOC351" s="79"/>
      <c r="SOD351" s="35"/>
      <c r="SOE351" s="80"/>
      <c r="SOF351" s="79"/>
      <c r="SOG351" s="35"/>
      <c r="SOH351" s="80"/>
      <c r="SOI351" s="79"/>
      <c r="SOJ351" s="35"/>
      <c r="SOK351" s="80"/>
      <c r="SOL351" s="79"/>
      <c r="SOM351" s="35"/>
      <c r="SON351" s="80"/>
      <c r="SOO351" s="79"/>
      <c r="SOP351" s="35"/>
      <c r="SOQ351" s="80"/>
      <c r="SOR351" s="79"/>
      <c r="SOS351" s="35"/>
      <c r="SOT351" s="80"/>
      <c r="SOU351" s="79"/>
      <c r="SOV351" s="35"/>
      <c r="SOW351" s="80"/>
      <c r="SOX351" s="79"/>
      <c r="SOY351" s="35"/>
      <c r="SOZ351" s="80"/>
      <c r="SPA351" s="79"/>
      <c r="SPB351" s="35"/>
      <c r="SPC351" s="80"/>
      <c r="SPD351" s="79"/>
      <c r="SPE351" s="35"/>
      <c r="SPF351" s="80"/>
      <c r="SPG351" s="79"/>
      <c r="SPH351" s="35"/>
      <c r="SPI351" s="80"/>
      <c r="SPJ351" s="79"/>
      <c r="SPK351" s="35"/>
      <c r="SPL351" s="80"/>
      <c r="SPM351" s="79"/>
      <c r="SPN351" s="35"/>
      <c r="SPO351" s="80"/>
      <c r="SPP351" s="79"/>
      <c r="SPQ351" s="35"/>
      <c r="SPR351" s="80"/>
      <c r="SPS351" s="79"/>
      <c r="SPT351" s="35"/>
      <c r="SPU351" s="80"/>
      <c r="SPV351" s="79"/>
      <c r="SPW351" s="35"/>
      <c r="SPX351" s="80"/>
      <c r="SPY351" s="79"/>
      <c r="SPZ351" s="35"/>
      <c r="SQA351" s="80"/>
      <c r="SQB351" s="79"/>
      <c r="SQC351" s="35"/>
      <c r="SQD351" s="80"/>
      <c r="SQE351" s="79"/>
      <c r="SQF351" s="35"/>
      <c r="SQG351" s="80"/>
      <c r="SQH351" s="79"/>
      <c r="SQI351" s="35"/>
      <c r="SQJ351" s="80"/>
      <c r="SQK351" s="79"/>
      <c r="SQL351" s="35"/>
      <c r="SQM351" s="80"/>
      <c r="SQN351" s="79"/>
      <c r="SQO351" s="35"/>
      <c r="SQP351" s="80"/>
      <c r="SQQ351" s="79"/>
      <c r="SQR351" s="35"/>
      <c r="SQS351" s="80"/>
      <c r="SQT351" s="79"/>
      <c r="SQU351" s="35"/>
      <c r="SQV351" s="80"/>
      <c r="SQW351" s="79"/>
      <c r="SQX351" s="35"/>
      <c r="SQY351" s="80"/>
      <c r="SQZ351" s="79"/>
      <c r="SRA351" s="35"/>
      <c r="SRB351" s="80"/>
      <c r="SRC351" s="79"/>
      <c r="SRD351" s="35"/>
      <c r="SRE351" s="80"/>
      <c r="SRF351" s="79"/>
      <c r="SRG351" s="35"/>
      <c r="SRH351" s="80"/>
      <c r="SRI351" s="79"/>
      <c r="SRJ351" s="35"/>
      <c r="SRK351" s="80"/>
      <c r="SRL351" s="79"/>
      <c r="SRM351" s="35"/>
      <c r="SRN351" s="80"/>
      <c r="SRO351" s="79"/>
      <c r="SRP351" s="35"/>
      <c r="SRQ351" s="80"/>
      <c r="SRR351" s="79"/>
      <c r="SRS351" s="35"/>
      <c r="SRT351" s="80"/>
      <c r="SRU351" s="79"/>
      <c r="SRV351" s="35"/>
      <c r="SRW351" s="80"/>
      <c r="SRX351" s="79"/>
      <c r="SRY351" s="35"/>
      <c r="SRZ351" s="80"/>
      <c r="SSA351" s="79"/>
      <c r="SSB351" s="35"/>
      <c r="SSC351" s="80"/>
      <c r="SSD351" s="79"/>
      <c r="SSE351" s="35"/>
      <c r="SSF351" s="80"/>
      <c r="SSG351" s="79"/>
      <c r="SSH351" s="35"/>
      <c r="SSI351" s="80"/>
      <c r="SSJ351" s="79"/>
      <c r="SSK351" s="35"/>
      <c r="SSL351" s="80"/>
      <c r="SSM351" s="79"/>
      <c r="SSN351" s="35"/>
      <c r="SSO351" s="80"/>
      <c r="SSP351" s="79"/>
      <c r="SSQ351" s="35"/>
      <c r="SSR351" s="80"/>
      <c r="SSS351" s="79"/>
      <c r="SST351" s="35"/>
      <c r="SSU351" s="80"/>
      <c r="SSV351" s="79"/>
      <c r="SSW351" s="35"/>
      <c r="SSX351" s="80"/>
      <c r="SSY351" s="79"/>
      <c r="SSZ351" s="35"/>
      <c r="STA351" s="80"/>
      <c r="STB351" s="79"/>
      <c r="STC351" s="35"/>
      <c r="STD351" s="80"/>
      <c r="STE351" s="79"/>
      <c r="STF351" s="35"/>
      <c r="STG351" s="80"/>
      <c r="STH351" s="79"/>
      <c r="STI351" s="35"/>
      <c r="STJ351" s="80"/>
      <c r="STK351" s="79"/>
      <c r="STL351" s="35"/>
      <c r="STM351" s="80"/>
      <c r="STN351" s="79"/>
      <c r="STO351" s="35"/>
      <c r="STP351" s="80"/>
      <c r="STQ351" s="79"/>
      <c r="STR351" s="35"/>
      <c r="STS351" s="80"/>
      <c r="STT351" s="79"/>
      <c r="STU351" s="35"/>
      <c r="STV351" s="80"/>
      <c r="STW351" s="79"/>
      <c r="STX351" s="35"/>
      <c r="STY351" s="80"/>
      <c r="STZ351" s="79"/>
      <c r="SUA351" s="35"/>
      <c r="SUB351" s="80"/>
      <c r="SUC351" s="79"/>
      <c r="SUD351" s="35"/>
      <c r="SUE351" s="80"/>
      <c r="SUF351" s="79"/>
      <c r="SUG351" s="35"/>
      <c r="SUH351" s="80"/>
      <c r="SUI351" s="79"/>
      <c r="SUJ351" s="35"/>
      <c r="SUK351" s="80"/>
      <c r="SUL351" s="79"/>
      <c r="SUM351" s="35"/>
      <c r="SUN351" s="80"/>
      <c r="SUO351" s="79"/>
      <c r="SUP351" s="35"/>
      <c r="SUQ351" s="80"/>
      <c r="SUR351" s="79"/>
      <c r="SUS351" s="35"/>
      <c r="SUT351" s="80"/>
      <c r="SUU351" s="79"/>
      <c r="SUV351" s="35"/>
      <c r="SUW351" s="80"/>
      <c r="SUX351" s="79"/>
      <c r="SUY351" s="35"/>
      <c r="SUZ351" s="80"/>
      <c r="SVA351" s="79"/>
      <c r="SVB351" s="35"/>
      <c r="SVC351" s="80"/>
      <c r="SVD351" s="79"/>
      <c r="SVE351" s="35"/>
      <c r="SVF351" s="80"/>
      <c r="SVG351" s="79"/>
      <c r="SVH351" s="35"/>
      <c r="SVI351" s="80"/>
      <c r="SVJ351" s="79"/>
      <c r="SVK351" s="35"/>
      <c r="SVL351" s="80"/>
      <c r="SVM351" s="79"/>
      <c r="SVN351" s="35"/>
      <c r="SVO351" s="80"/>
      <c r="SVP351" s="79"/>
      <c r="SVQ351" s="35"/>
      <c r="SVR351" s="80"/>
      <c r="SVS351" s="79"/>
      <c r="SVT351" s="35"/>
      <c r="SVU351" s="80"/>
      <c r="SVV351" s="79"/>
      <c r="SVW351" s="35"/>
      <c r="SVX351" s="80"/>
      <c r="SVY351" s="79"/>
      <c r="SVZ351" s="35"/>
      <c r="SWA351" s="80"/>
      <c r="SWB351" s="79"/>
      <c r="SWC351" s="35"/>
      <c r="SWD351" s="80"/>
      <c r="SWE351" s="79"/>
      <c r="SWF351" s="35"/>
      <c r="SWG351" s="80"/>
      <c r="SWH351" s="79"/>
      <c r="SWI351" s="35"/>
      <c r="SWJ351" s="80"/>
      <c r="SWK351" s="79"/>
      <c r="SWL351" s="35"/>
      <c r="SWM351" s="80"/>
      <c r="SWN351" s="79"/>
      <c r="SWO351" s="35"/>
      <c r="SWP351" s="80"/>
      <c r="SWQ351" s="79"/>
      <c r="SWR351" s="35"/>
      <c r="SWS351" s="80"/>
      <c r="SWT351" s="79"/>
      <c r="SWU351" s="35"/>
      <c r="SWV351" s="80"/>
      <c r="SWW351" s="79"/>
      <c r="SWX351" s="35"/>
      <c r="SWY351" s="80"/>
      <c r="SWZ351" s="79"/>
      <c r="SXA351" s="35"/>
      <c r="SXB351" s="80"/>
      <c r="SXC351" s="79"/>
      <c r="SXD351" s="35"/>
      <c r="SXE351" s="80"/>
      <c r="SXF351" s="79"/>
      <c r="SXG351" s="35"/>
      <c r="SXH351" s="80"/>
      <c r="SXI351" s="79"/>
      <c r="SXJ351" s="35"/>
      <c r="SXK351" s="80"/>
      <c r="SXL351" s="79"/>
      <c r="SXM351" s="35"/>
      <c r="SXN351" s="80"/>
      <c r="SXO351" s="79"/>
      <c r="SXP351" s="35"/>
      <c r="SXQ351" s="80"/>
      <c r="SXR351" s="79"/>
      <c r="SXS351" s="35"/>
      <c r="SXT351" s="80"/>
      <c r="SXU351" s="79"/>
      <c r="SXV351" s="35"/>
      <c r="SXW351" s="80"/>
      <c r="SXX351" s="79"/>
      <c r="SXY351" s="35"/>
      <c r="SXZ351" s="80"/>
      <c r="SYA351" s="79"/>
      <c r="SYB351" s="35"/>
      <c r="SYC351" s="80"/>
      <c r="SYD351" s="79"/>
      <c r="SYE351" s="35"/>
      <c r="SYF351" s="80"/>
      <c r="SYG351" s="79"/>
      <c r="SYH351" s="35"/>
      <c r="SYI351" s="80"/>
      <c r="SYJ351" s="79"/>
      <c r="SYK351" s="35"/>
      <c r="SYL351" s="80"/>
      <c r="SYM351" s="79"/>
      <c r="SYN351" s="35"/>
      <c r="SYO351" s="80"/>
      <c r="SYP351" s="79"/>
      <c r="SYQ351" s="35"/>
      <c r="SYR351" s="80"/>
      <c r="SYS351" s="79"/>
      <c r="SYT351" s="35"/>
      <c r="SYU351" s="80"/>
      <c r="SYV351" s="79"/>
      <c r="SYW351" s="35"/>
      <c r="SYX351" s="80"/>
      <c r="SYY351" s="79"/>
      <c r="SYZ351" s="35"/>
      <c r="SZA351" s="80"/>
      <c r="SZB351" s="79"/>
      <c r="SZC351" s="35"/>
      <c r="SZD351" s="80"/>
      <c r="SZE351" s="79"/>
      <c r="SZF351" s="35"/>
      <c r="SZG351" s="80"/>
      <c r="SZH351" s="79"/>
      <c r="SZI351" s="35"/>
      <c r="SZJ351" s="80"/>
      <c r="SZK351" s="79"/>
      <c r="SZL351" s="35"/>
      <c r="SZM351" s="80"/>
      <c r="SZN351" s="79"/>
      <c r="SZO351" s="35"/>
      <c r="SZP351" s="80"/>
      <c r="SZQ351" s="79"/>
      <c r="SZR351" s="35"/>
      <c r="SZS351" s="80"/>
      <c r="SZT351" s="79"/>
      <c r="SZU351" s="35"/>
      <c r="SZV351" s="80"/>
      <c r="SZW351" s="79"/>
      <c r="SZX351" s="35"/>
      <c r="SZY351" s="80"/>
      <c r="SZZ351" s="79"/>
      <c r="TAA351" s="35"/>
      <c r="TAB351" s="80"/>
      <c r="TAC351" s="79"/>
      <c r="TAD351" s="35"/>
      <c r="TAE351" s="80"/>
      <c r="TAF351" s="79"/>
      <c r="TAG351" s="35"/>
      <c r="TAH351" s="80"/>
      <c r="TAI351" s="79"/>
      <c r="TAJ351" s="35"/>
      <c r="TAK351" s="80"/>
      <c r="TAL351" s="79"/>
      <c r="TAM351" s="35"/>
      <c r="TAN351" s="80"/>
      <c r="TAO351" s="79"/>
      <c r="TAP351" s="35"/>
      <c r="TAQ351" s="80"/>
      <c r="TAR351" s="79"/>
      <c r="TAS351" s="35"/>
      <c r="TAT351" s="80"/>
      <c r="TAU351" s="79"/>
      <c r="TAV351" s="35"/>
      <c r="TAW351" s="80"/>
      <c r="TAX351" s="79"/>
      <c r="TAY351" s="35"/>
      <c r="TAZ351" s="80"/>
      <c r="TBA351" s="79"/>
      <c r="TBB351" s="35"/>
      <c r="TBC351" s="80"/>
      <c r="TBD351" s="79"/>
      <c r="TBE351" s="35"/>
      <c r="TBF351" s="80"/>
      <c r="TBG351" s="79"/>
      <c r="TBH351" s="35"/>
      <c r="TBI351" s="80"/>
      <c r="TBJ351" s="79"/>
      <c r="TBK351" s="35"/>
      <c r="TBL351" s="80"/>
      <c r="TBM351" s="79"/>
      <c r="TBN351" s="35"/>
      <c r="TBO351" s="80"/>
      <c r="TBP351" s="79"/>
      <c r="TBQ351" s="35"/>
      <c r="TBR351" s="80"/>
      <c r="TBS351" s="79"/>
      <c r="TBT351" s="35"/>
      <c r="TBU351" s="80"/>
      <c r="TBV351" s="79"/>
      <c r="TBW351" s="35"/>
      <c r="TBX351" s="80"/>
      <c r="TBY351" s="79"/>
      <c r="TBZ351" s="35"/>
      <c r="TCA351" s="80"/>
      <c r="TCB351" s="79"/>
      <c r="TCC351" s="35"/>
      <c r="TCD351" s="80"/>
      <c r="TCE351" s="79"/>
      <c r="TCF351" s="35"/>
      <c r="TCG351" s="80"/>
      <c r="TCH351" s="79"/>
      <c r="TCI351" s="35"/>
      <c r="TCJ351" s="80"/>
      <c r="TCK351" s="79"/>
      <c r="TCL351" s="35"/>
      <c r="TCM351" s="80"/>
      <c r="TCN351" s="79"/>
      <c r="TCO351" s="35"/>
      <c r="TCP351" s="80"/>
      <c r="TCQ351" s="79"/>
      <c r="TCR351" s="35"/>
      <c r="TCS351" s="80"/>
      <c r="TCT351" s="79"/>
      <c r="TCU351" s="35"/>
      <c r="TCV351" s="80"/>
      <c r="TCW351" s="79"/>
      <c r="TCX351" s="35"/>
      <c r="TCY351" s="80"/>
      <c r="TCZ351" s="79"/>
      <c r="TDA351" s="35"/>
      <c r="TDB351" s="80"/>
      <c r="TDC351" s="79"/>
      <c r="TDD351" s="35"/>
      <c r="TDE351" s="80"/>
      <c r="TDF351" s="79"/>
      <c r="TDG351" s="35"/>
      <c r="TDH351" s="80"/>
      <c r="TDI351" s="79"/>
      <c r="TDJ351" s="35"/>
      <c r="TDK351" s="80"/>
      <c r="TDL351" s="79"/>
      <c r="TDM351" s="35"/>
      <c r="TDN351" s="80"/>
      <c r="TDO351" s="79"/>
      <c r="TDP351" s="35"/>
      <c r="TDQ351" s="80"/>
      <c r="TDR351" s="79"/>
      <c r="TDS351" s="35"/>
      <c r="TDT351" s="80"/>
      <c r="TDU351" s="79"/>
      <c r="TDV351" s="35"/>
      <c r="TDW351" s="80"/>
      <c r="TDX351" s="79"/>
      <c r="TDY351" s="35"/>
      <c r="TDZ351" s="80"/>
      <c r="TEA351" s="79"/>
      <c r="TEB351" s="35"/>
      <c r="TEC351" s="80"/>
      <c r="TED351" s="79"/>
      <c r="TEE351" s="35"/>
      <c r="TEF351" s="80"/>
      <c r="TEG351" s="79"/>
      <c r="TEH351" s="35"/>
      <c r="TEI351" s="80"/>
      <c r="TEJ351" s="79"/>
      <c r="TEK351" s="35"/>
      <c r="TEL351" s="80"/>
      <c r="TEM351" s="79"/>
      <c r="TEN351" s="35"/>
      <c r="TEO351" s="80"/>
      <c r="TEP351" s="79"/>
      <c r="TEQ351" s="35"/>
      <c r="TER351" s="80"/>
      <c r="TES351" s="79"/>
      <c r="TET351" s="35"/>
      <c r="TEU351" s="80"/>
      <c r="TEV351" s="79"/>
      <c r="TEW351" s="35"/>
      <c r="TEX351" s="80"/>
      <c r="TEY351" s="79"/>
      <c r="TEZ351" s="35"/>
      <c r="TFA351" s="80"/>
      <c r="TFB351" s="79"/>
      <c r="TFC351" s="35"/>
      <c r="TFD351" s="80"/>
      <c r="TFE351" s="79"/>
      <c r="TFF351" s="35"/>
      <c r="TFG351" s="80"/>
      <c r="TFH351" s="79"/>
      <c r="TFI351" s="35"/>
      <c r="TFJ351" s="80"/>
      <c r="TFK351" s="79"/>
      <c r="TFL351" s="35"/>
      <c r="TFM351" s="80"/>
      <c r="TFN351" s="79"/>
      <c r="TFO351" s="35"/>
      <c r="TFP351" s="80"/>
      <c r="TFQ351" s="79"/>
      <c r="TFR351" s="35"/>
      <c r="TFS351" s="80"/>
      <c r="TFT351" s="79"/>
      <c r="TFU351" s="35"/>
      <c r="TFV351" s="80"/>
      <c r="TFW351" s="79"/>
      <c r="TFX351" s="35"/>
      <c r="TFY351" s="80"/>
      <c r="TFZ351" s="79"/>
      <c r="TGA351" s="35"/>
      <c r="TGB351" s="80"/>
      <c r="TGC351" s="79"/>
      <c r="TGD351" s="35"/>
      <c r="TGE351" s="80"/>
      <c r="TGF351" s="79"/>
      <c r="TGG351" s="35"/>
      <c r="TGH351" s="80"/>
      <c r="TGI351" s="79"/>
      <c r="TGJ351" s="35"/>
      <c r="TGK351" s="80"/>
      <c r="TGL351" s="79"/>
      <c r="TGM351" s="35"/>
      <c r="TGN351" s="80"/>
      <c r="TGO351" s="79"/>
      <c r="TGP351" s="35"/>
      <c r="TGQ351" s="80"/>
      <c r="TGR351" s="79"/>
      <c r="TGS351" s="35"/>
      <c r="TGT351" s="80"/>
      <c r="TGU351" s="79"/>
      <c r="TGV351" s="35"/>
      <c r="TGW351" s="80"/>
      <c r="TGX351" s="79"/>
      <c r="TGY351" s="35"/>
      <c r="TGZ351" s="80"/>
      <c r="THA351" s="79"/>
      <c r="THB351" s="35"/>
      <c r="THC351" s="80"/>
      <c r="THD351" s="79"/>
      <c r="THE351" s="35"/>
      <c r="THF351" s="80"/>
      <c r="THG351" s="79"/>
      <c r="THH351" s="35"/>
      <c r="THI351" s="80"/>
      <c r="THJ351" s="79"/>
      <c r="THK351" s="35"/>
      <c r="THL351" s="80"/>
      <c r="THM351" s="79"/>
      <c r="THN351" s="35"/>
      <c r="THO351" s="80"/>
      <c r="THP351" s="79"/>
      <c r="THQ351" s="35"/>
      <c r="THR351" s="80"/>
      <c r="THS351" s="79"/>
      <c r="THT351" s="35"/>
      <c r="THU351" s="80"/>
      <c r="THV351" s="79"/>
      <c r="THW351" s="35"/>
      <c r="THX351" s="80"/>
      <c r="THY351" s="79"/>
      <c r="THZ351" s="35"/>
      <c r="TIA351" s="80"/>
      <c r="TIB351" s="79"/>
      <c r="TIC351" s="35"/>
      <c r="TID351" s="80"/>
      <c r="TIE351" s="79"/>
      <c r="TIF351" s="35"/>
      <c r="TIG351" s="80"/>
      <c r="TIH351" s="79"/>
      <c r="TII351" s="35"/>
      <c r="TIJ351" s="80"/>
      <c r="TIK351" s="79"/>
      <c r="TIL351" s="35"/>
      <c r="TIM351" s="80"/>
      <c r="TIN351" s="79"/>
      <c r="TIO351" s="35"/>
      <c r="TIP351" s="80"/>
      <c r="TIQ351" s="79"/>
      <c r="TIR351" s="35"/>
      <c r="TIS351" s="80"/>
      <c r="TIT351" s="79"/>
      <c r="TIU351" s="35"/>
      <c r="TIV351" s="80"/>
      <c r="TIW351" s="79"/>
      <c r="TIX351" s="35"/>
      <c r="TIY351" s="80"/>
      <c r="TIZ351" s="79"/>
      <c r="TJA351" s="35"/>
      <c r="TJB351" s="80"/>
      <c r="TJC351" s="79"/>
      <c r="TJD351" s="35"/>
      <c r="TJE351" s="80"/>
      <c r="TJF351" s="79"/>
      <c r="TJG351" s="35"/>
      <c r="TJH351" s="80"/>
      <c r="TJI351" s="79"/>
      <c r="TJJ351" s="35"/>
      <c r="TJK351" s="80"/>
      <c r="TJL351" s="79"/>
      <c r="TJM351" s="35"/>
      <c r="TJN351" s="80"/>
      <c r="TJO351" s="79"/>
      <c r="TJP351" s="35"/>
      <c r="TJQ351" s="80"/>
      <c r="TJR351" s="79"/>
      <c r="TJS351" s="35"/>
      <c r="TJT351" s="80"/>
      <c r="TJU351" s="79"/>
      <c r="TJV351" s="35"/>
      <c r="TJW351" s="80"/>
      <c r="TJX351" s="79"/>
      <c r="TJY351" s="35"/>
      <c r="TJZ351" s="80"/>
      <c r="TKA351" s="79"/>
      <c r="TKB351" s="35"/>
      <c r="TKC351" s="80"/>
      <c r="TKD351" s="79"/>
      <c r="TKE351" s="35"/>
      <c r="TKF351" s="80"/>
      <c r="TKG351" s="79"/>
      <c r="TKH351" s="35"/>
      <c r="TKI351" s="80"/>
      <c r="TKJ351" s="79"/>
      <c r="TKK351" s="35"/>
      <c r="TKL351" s="80"/>
      <c r="TKM351" s="79"/>
      <c r="TKN351" s="35"/>
      <c r="TKO351" s="80"/>
      <c r="TKP351" s="79"/>
      <c r="TKQ351" s="35"/>
      <c r="TKR351" s="80"/>
      <c r="TKS351" s="79"/>
      <c r="TKT351" s="35"/>
      <c r="TKU351" s="80"/>
      <c r="TKV351" s="79"/>
      <c r="TKW351" s="35"/>
      <c r="TKX351" s="80"/>
      <c r="TKY351" s="79"/>
      <c r="TKZ351" s="35"/>
      <c r="TLA351" s="80"/>
      <c r="TLB351" s="79"/>
      <c r="TLC351" s="35"/>
      <c r="TLD351" s="80"/>
      <c r="TLE351" s="79"/>
      <c r="TLF351" s="35"/>
      <c r="TLG351" s="80"/>
      <c r="TLH351" s="79"/>
      <c r="TLI351" s="35"/>
      <c r="TLJ351" s="80"/>
      <c r="TLK351" s="79"/>
      <c r="TLL351" s="35"/>
      <c r="TLM351" s="80"/>
      <c r="TLN351" s="79"/>
      <c r="TLO351" s="35"/>
      <c r="TLP351" s="80"/>
      <c r="TLQ351" s="79"/>
      <c r="TLR351" s="35"/>
      <c r="TLS351" s="80"/>
      <c r="TLT351" s="79"/>
      <c r="TLU351" s="35"/>
      <c r="TLV351" s="80"/>
      <c r="TLW351" s="79"/>
      <c r="TLX351" s="35"/>
      <c r="TLY351" s="80"/>
      <c r="TLZ351" s="79"/>
      <c r="TMA351" s="35"/>
      <c r="TMB351" s="80"/>
      <c r="TMC351" s="79"/>
      <c r="TMD351" s="35"/>
      <c r="TME351" s="80"/>
      <c r="TMF351" s="79"/>
      <c r="TMG351" s="35"/>
      <c r="TMH351" s="80"/>
      <c r="TMI351" s="79"/>
      <c r="TMJ351" s="35"/>
      <c r="TMK351" s="80"/>
      <c r="TML351" s="79"/>
      <c r="TMM351" s="35"/>
      <c r="TMN351" s="80"/>
      <c r="TMO351" s="79"/>
      <c r="TMP351" s="35"/>
      <c r="TMQ351" s="80"/>
      <c r="TMR351" s="79"/>
      <c r="TMS351" s="35"/>
      <c r="TMT351" s="80"/>
      <c r="TMU351" s="79"/>
      <c r="TMV351" s="35"/>
      <c r="TMW351" s="80"/>
      <c r="TMX351" s="79"/>
      <c r="TMY351" s="35"/>
      <c r="TMZ351" s="80"/>
      <c r="TNA351" s="79"/>
      <c r="TNB351" s="35"/>
      <c r="TNC351" s="80"/>
      <c r="TND351" s="79"/>
      <c r="TNE351" s="35"/>
      <c r="TNF351" s="80"/>
      <c r="TNG351" s="79"/>
      <c r="TNH351" s="35"/>
      <c r="TNI351" s="80"/>
      <c r="TNJ351" s="79"/>
      <c r="TNK351" s="35"/>
      <c r="TNL351" s="80"/>
      <c r="TNM351" s="79"/>
      <c r="TNN351" s="35"/>
      <c r="TNO351" s="80"/>
      <c r="TNP351" s="79"/>
      <c r="TNQ351" s="35"/>
      <c r="TNR351" s="80"/>
      <c r="TNS351" s="79"/>
      <c r="TNT351" s="35"/>
      <c r="TNU351" s="80"/>
      <c r="TNV351" s="79"/>
      <c r="TNW351" s="35"/>
      <c r="TNX351" s="80"/>
      <c r="TNY351" s="79"/>
      <c r="TNZ351" s="35"/>
      <c r="TOA351" s="80"/>
      <c r="TOB351" s="79"/>
      <c r="TOC351" s="35"/>
      <c r="TOD351" s="80"/>
      <c r="TOE351" s="79"/>
      <c r="TOF351" s="35"/>
      <c r="TOG351" s="80"/>
      <c r="TOH351" s="79"/>
      <c r="TOI351" s="35"/>
      <c r="TOJ351" s="80"/>
      <c r="TOK351" s="79"/>
      <c r="TOL351" s="35"/>
      <c r="TOM351" s="80"/>
      <c r="TON351" s="79"/>
      <c r="TOO351" s="35"/>
      <c r="TOP351" s="80"/>
      <c r="TOQ351" s="79"/>
      <c r="TOR351" s="35"/>
      <c r="TOS351" s="80"/>
      <c r="TOT351" s="79"/>
      <c r="TOU351" s="35"/>
      <c r="TOV351" s="80"/>
      <c r="TOW351" s="79"/>
      <c r="TOX351" s="35"/>
      <c r="TOY351" s="80"/>
      <c r="TOZ351" s="79"/>
      <c r="TPA351" s="35"/>
      <c r="TPB351" s="80"/>
      <c r="TPC351" s="79"/>
      <c r="TPD351" s="35"/>
      <c r="TPE351" s="80"/>
      <c r="TPF351" s="79"/>
      <c r="TPG351" s="35"/>
      <c r="TPH351" s="80"/>
      <c r="TPI351" s="79"/>
      <c r="TPJ351" s="35"/>
      <c r="TPK351" s="80"/>
      <c r="TPL351" s="79"/>
      <c r="TPM351" s="35"/>
      <c r="TPN351" s="80"/>
      <c r="TPO351" s="79"/>
      <c r="TPP351" s="35"/>
      <c r="TPQ351" s="80"/>
      <c r="TPR351" s="79"/>
      <c r="TPS351" s="35"/>
      <c r="TPT351" s="80"/>
      <c r="TPU351" s="79"/>
      <c r="TPV351" s="35"/>
      <c r="TPW351" s="80"/>
      <c r="TPX351" s="79"/>
      <c r="TPY351" s="35"/>
      <c r="TPZ351" s="80"/>
      <c r="TQA351" s="79"/>
      <c r="TQB351" s="35"/>
      <c r="TQC351" s="80"/>
      <c r="TQD351" s="79"/>
      <c r="TQE351" s="35"/>
      <c r="TQF351" s="80"/>
      <c r="TQG351" s="79"/>
      <c r="TQH351" s="35"/>
      <c r="TQI351" s="80"/>
      <c r="TQJ351" s="79"/>
      <c r="TQK351" s="35"/>
      <c r="TQL351" s="80"/>
      <c r="TQM351" s="79"/>
      <c r="TQN351" s="35"/>
      <c r="TQO351" s="80"/>
      <c r="TQP351" s="79"/>
      <c r="TQQ351" s="35"/>
      <c r="TQR351" s="80"/>
      <c r="TQS351" s="79"/>
      <c r="TQT351" s="35"/>
      <c r="TQU351" s="80"/>
      <c r="TQV351" s="79"/>
      <c r="TQW351" s="35"/>
      <c r="TQX351" s="80"/>
      <c r="TQY351" s="79"/>
      <c r="TQZ351" s="35"/>
      <c r="TRA351" s="80"/>
      <c r="TRB351" s="79"/>
      <c r="TRC351" s="35"/>
      <c r="TRD351" s="80"/>
      <c r="TRE351" s="79"/>
      <c r="TRF351" s="35"/>
      <c r="TRG351" s="80"/>
      <c r="TRH351" s="79"/>
      <c r="TRI351" s="35"/>
      <c r="TRJ351" s="80"/>
      <c r="TRK351" s="79"/>
      <c r="TRL351" s="35"/>
      <c r="TRM351" s="80"/>
      <c r="TRN351" s="79"/>
      <c r="TRO351" s="35"/>
      <c r="TRP351" s="80"/>
      <c r="TRQ351" s="79"/>
      <c r="TRR351" s="35"/>
      <c r="TRS351" s="80"/>
      <c r="TRT351" s="79"/>
      <c r="TRU351" s="35"/>
      <c r="TRV351" s="80"/>
      <c r="TRW351" s="79"/>
      <c r="TRX351" s="35"/>
      <c r="TRY351" s="80"/>
      <c r="TRZ351" s="79"/>
      <c r="TSA351" s="35"/>
      <c r="TSB351" s="80"/>
      <c r="TSC351" s="79"/>
      <c r="TSD351" s="35"/>
      <c r="TSE351" s="80"/>
      <c r="TSF351" s="79"/>
      <c r="TSG351" s="35"/>
      <c r="TSH351" s="80"/>
      <c r="TSI351" s="79"/>
      <c r="TSJ351" s="35"/>
      <c r="TSK351" s="80"/>
      <c r="TSL351" s="79"/>
      <c r="TSM351" s="35"/>
      <c r="TSN351" s="80"/>
      <c r="TSO351" s="79"/>
      <c r="TSP351" s="35"/>
      <c r="TSQ351" s="80"/>
      <c r="TSR351" s="79"/>
      <c r="TSS351" s="35"/>
      <c r="TST351" s="80"/>
      <c r="TSU351" s="79"/>
      <c r="TSV351" s="35"/>
      <c r="TSW351" s="80"/>
      <c r="TSX351" s="79"/>
      <c r="TSY351" s="35"/>
      <c r="TSZ351" s="80"/>
      <c r="TTA351" s="79"/>
      <c r="TTB351" s="35"/>
      <c r="TTC351" s="80"/>
      <c r="TTD351" s="79"/>
      <c r="TTE351" s="35"/>
      <c r="TTF351" s="80"/>
      <c r="TTG351" s="79"/>
      <c r="TTH351" s="35"/>
      <c r="TTI351" s="80"/>
      <c r="TTJ351" s="79"/>
      <c r="TTK351" s="35"/>
      <c r="TTL351" s="80"/>
      <c r="TTM351" s="79"/>
      <c r="TTN351" s="35"/>
      <c r="TTO351" s="80"/>
      <c r="TTP351" s="79"/>
      <c r="TTQ351" s="35"/>
      <c r="TTR351" s="80"/>
      <c r="TTS351" s="79"/>
      <c r="TTT351" s="35"/>
      <c r="TTU351" s="80"/>
      <c r="TTV351" s="79"/>
      <c r="TTW351" s="35"/>
      <c r="TTX351" s="80"/>
      <c r="TTY351" s="79"/>
      <c r="TTZ351" s="35"/>
      <c r="TUA351" s="80"/>
      <c r="TUB351" s="79"/>
      <c r="TUC351" s="35"/>
      <c r="TUD351" s="80"/>
      <c r="TUE351" s="79"/>
      <c r="TUF351" s="35"/>
      <c r="TUG351" s="80"/>
      <c r="TUH351" s="79"/>
      <c r="TUI351" s="35"/>
      <c r="TUJ351" s="80"/>
      <c r="TUK351" s="79"/>
      <c r="TUL351" s="35"/>
      <c r="TUM351" s="80"/>
      <c r="TUN351" s="79"/>
      <c r="TUO351" s="35"/>
      <c r="TUP351" s="80"/>
      <c r="TUQ351" s="79"/>
      <c r="TUR351" s="35"/>
      <c r="TUS351" s="80"/>
      <c r="TUT351" s="79"/>
      <c r="TUU351" s="35"/>
      <c r="TUV351" s="80"/>
      <c r="TUW351" s="79"/>
      <c r="TUX351" s="35"/>
      <c r="TUY351" s="80"/>
      <c r="TUZ351" s="79"/>
      <c r="TVA351" s="35"/>
      <c r="TVB351" s="80"/>
      <c r="TVC351" s="79"/>
      <c r="TVD351" s="35"/>
      <c r="TVE351" s="80"/>
      <c r="TVF351" s="79"/>
      <c r="TVG351" s="35"/>
      <c r="TVH351" s="80"/>
      <c r="TVI351" s="79"/>
      <c r="TVJ351" s="35"/>
      <c r="TVK351" s="80"/>
      <c r="TVL351" s="79"/>
      <c r="TVM351" s="35"/>
      <c r="TVN351" s="80"/>
      <c r="TVO351" s="79"/>
      <c r="TVP351" s="35"/>
      <c r="TVQ351" s="80"/>
      <c r="TVR351" s="79"/>
      <c r="TVS351" s="35"/>
      <c r="TVT351" s="80"/>
      <c r="TVU351" s="79"/>
      <c r="TVV351" s="35"/>
      <c r="TVW351" s="80"/>
      <c r="TVX351" s="79"/>
      <c r="TVY351" s="35"/>
      <c r="TVZ351" s="80"/>
      <c r="TWA351" s="79"/>
      <c r="TWB351" s="35"/>
      <c r="TWC351" s="80"/>
      <c r="TWD351" s="79"/>
      <c r="TWE351" s="35"/>
      <c r="TWF351" s="80"/>
      <c r="TWG351" s="79"/>
      <c r="TWH351" s="35"/>
      <c r="TWI351" s="80"/>
      <c r="TWJ351" s="79"/>
      <c r="TWK351" s="35"/>
      <c r="TWL351" s="80"/>
      <c r="TWM351" s="79"/>
      <c r="TWN351" s="35"/>
      <c r="TWO351" s="80"/>
      <c r="TWP351" s="79"/>
      <c r="TWQ351" s="35"/>
      <c r="TWR351" s="80"/>
      <c r="TWS351" s="79"/>
      <c r="TWT351" s="35"/>
      <c r="TWU351" s="80"/>
      <c r="TWV351" s="79"/>
      <c r="TWW351" s="35"/>
      <c r="TWX351" s="80"/>
      <c r="TWY351" s="79"/>
      <c r="TWZ351" s="35"/>
      <c r="TXA351" s="80"/>
      <c r="TXB351" s="79"/>
      <c r="TXC351" s="35"/>
      <c r="TXD351" s="80"/>
      <c r="TXE351" s="79"/>
      <c r="TXF351" s="35"/>
      <c r="TXG351" s="80"/>
      <c r="TXH351" s="79"/>
      <c r="TXI351" s="35"/>
      <c r="TXJ351" s="80"/>
      <c r="TXK351" s="79"/>
      <c r="TXL351" s="35"/>
      <c r="TXM351" s="80"/>
      <c r="TXN351" s="79"/>
      <c r="TXO351" s="35"/>
      <c r="TXP351" s="80"/>
      <c r="TXQ351" s="79"/>
      <c r="TXR351" s="35"/>
      <c r="TXS351" s="80"/>
      <c r="TXT351" s="79"/>
      <c r="TXU351" s="35"/>
      <c r="TXV351" s="80"/>
      <c r="TXW351" s="79"/>
      <c r="TXX351" s="35"/>
      <c r="TXY351" s="80"/>
      <c r="TXZ351" s="79"/>
      <c r="TYA351" s="35"/>
      <c r="TYB351" s="80"/>
      <c r="TYC351" s="79"/>
      <c r="TYD351" s="35"/>
      <c r="TYE351" s="80"/>
      <c r="TYF351" s="79"/>
      <c r="TYG351" s="35"/>
      <c r="TYH351" s="80"/>
      <c r="TYI351" s="79"/>
      <c r="TYJ351" s="35"/>
      <c r="TYK351" s="80"/>
      <c r="TYL351" s="79"/>
      <c r="TYM351" s="35"/>
      <c r="TYN351" s="80"/>
      <c r="TYO351" s="79"/>
      <c r="TYP351" s="35"/>
      <c r="TYQ351" s="80"/>
      <c r="TYR351" s="79"/>
      <c r="TYS351" s="35"/>
      <c r="TYT351" s="80"/>
      <c r="TYU351" s="79"/>
      <c r="TYV351" s="35"/>
      <c r="TYW351" s="80"/>
      <c r="TYX351" s="79"/>
      <c r="TYY351" s="35"/>
      <c r="TYZ351" s="80"/>
      <c r="TZA351" s="79"/>
      <c r="TZB351" s="35"/>
      <c r="TZC351" s="80"/>
      <c r="TZD351" s="79"/>
      <c r="TZE351" s="35"/>
      <c r="TZF351" s="80"/>
      <c r="TZG351" s="79"/>
      <c r="TZH351" s="35"/>
      <c r="TZI351" s="80"/>
      <c r="TZJ351" s="79"/>
      <c r="TZK351" s="35"/>
      <c r="TZL351" s="80"/>
      <c r="TZM351" s="79"/>
      <c r="TZN351" s="35"/>
      <c r="TZO351" s="80"/>
      <c r="TZP351" s="79"/>
      <c r="TZQ351" s="35"/>
      <c r="TZR351" s="80"/>
      <c r="TZS351" s="79"/>
      <c r="TZT351" s="35"/>
      <c r="TZU351" s="80"/>
      <c r="TZV351" s="79"/>
      <c r="TZW351" s="35"/>
      <c r="TZX351" s="80"/>
      <c r="TZY351" s="79"/>
      <c r="TZZ351" s="35"/>
      <c r="UAA351" s="80"/>
      <c r="UAB351" s="79"/>
      <c r="UAC351" s="35"/>
      <c r="UAD351" s="80"/>
      <c r="UAE351" s="79"/>
      <c r="UAF351" s="35"/>
      <c r="UAG351" s="80"/>
      <c r="UAH351" s="79"/>
      <c r="UAI351" s="35"/>
      <c r="UAJ351" s="80"/>
      <c r="UAK351" s="79"/>
      <c r="UAL351" s="35"/>
      <c r="UAM351" s="80"/>
      <c r="UAN351" s="79"/>
      <c r="UAO351" s="35"/>
      <c r="UAP351" s="80"/>
      <c r="UAQ351" s="79"/>
      <c r="UAR351" s="35"/>
      <c r="UAS351" s="80"/>
      <c r="UAT351" s="79"/>
      <c r="UAU351" s="35"/>
      <c r="UAV351" s="80"/>
      <c r="UAW351" s="79"/>
      <c r="UAX351" s="35"/>
      <c r="UAY351" s="80"/>
      <c r="UAZ351" s="79"/>
      <c r="UBA351" s="35"/>
      <c r="UBB351" s="80"/>
      <c r="UBC351" s="79"/>
      <c r="UBD351" s="35"/>
      <c r="UBE351" s="80"/>
      <c r="UBF351" s="79"/>
      <c r="UBG351" s="35"/>
      <c r="UBH351" s="80"/>
      <c r="UBI351" s="79"/>
      <c r="UBJ351" s="35"/>
      <c r="UBK351" s="80"/>
      <c r="UBL351" s="79"/>
      <c r="UBM351" s="35"/>
      <c r="UBN351" s="80"/>
      <c r="UBO351" s="79"/>
      <c r="UBP351" s="35"/>
      <c r="UBQ351" s="80"/>
      <c r="UBR351" s="79"/>
      <c r="UBS351" s="35"/>
      <c r="UBT351" s="80"/>
      <c r="UBU351" s="79"/>
      <c r="UBV351" s="35"/>
      <c r="UBW351" s="80"/>
      <c r="UBX351" s="79"/>
      <c r="UBY351" s="35"/>
      <c r="UBZ351" s="80"/>
      <c r="UCA351" s="79"/>
      <c r="UCB351" s="35"/>
      <c r="UCC351" s="80"/>
      <c r="UCD351" s="79"/>
      <c r="UCE351" s="35"/>
      <c r="UCF351" s="80"/>
      <c r="UCG351" s="79"/>
      <c r="UCH351" s="35"/>
      <c r="UCI351" s="80"/>
      <c r="UCJ351" s="79"/>
      <c r="UCK351" s="35"/>
      <c r="UCL351" s="80"/>
      <c r="UCM351" s="79"/>
      <c r="UCN351" s="35"/>
      <c r="UCO351" s="80"/>
      <c r="UCP351" s="79"/>
      <c r="UCQ351" s="35"/>
      <c r="UCR351" s="80"/>
      <c r="UCS351" s="79"/>
      <c r="UCT351" s="35"/>
      <c r="UCU351" s="80"/>
      <c r="UCV351" s="79"/>
      <c r="UCW351" s="35"/>
      <c r="UCX351" s="80"/>
      <c r="UCY351" s="79"/>
      <c r="UCZ351" s="35"/>
      <c r="UDA351" s="80"/>
      <c r="UDB351" s="79"/>
      <c r="UDC351" s="35"/>
      <c r="UDD351" s="80"/>
      <c r="UDE351" s="79"/>
      <c r="UDF351" s="35"/>
      <c r="UDG351" s="80"/>
      <c r="UDH351" s="79"/>
      <c r="UDI351" s="35"/>
      <c r="UDJ351" s="80"/>
      <c r="UDK351" s="79"/>
      <c r="UDL351" s="35"/>
      <c r="UDM351" s="80"/>
      <c r="UDN351" s="79"/>
      <c r="UDO351" s="35"/>
      <c r="UDP351" s="80"/>
      <c r="UDQ351" s="79"/>
      <c r="UDR351" s="35"/>
      <c r="UDS351" s="80"/>
      <c r="UDT351" s="79"/>
      <c r="UDU351" s="35"/>
      <c r="UDV351" s="80"/>
      <c r="UDW351" s="79"/>
      <c r="UDX351" s="35"/>
      <c r="UDY351" s="80"/>
      <c r="UDZ351" s="79"/>
      <c r="UEA351" s="35"/>
      <c r="UEB351" s="80"/>
      <c r="UEC351" s="79"/>
      <c r="UED351" s="35"/>
      <c r="UEE351" s="80"/>
      <c r="UEF351" s="79"/>
      <c r="UEG351" s="35"/>
      <c r="UEH351" s="80"/>
      <c r="UEI351" s="79"/>
      <c r="UEJ351" s="35"/>
      <c r="UEK351" s="80"/>
      <c r="UEL351" s="79"/>
      <c r="UEM351" s="35"/>
      <c r="UEN351" s="80"/>
      <c r="UEO351" s="79"/>
      <c r="UEP351" s="35"/>
      <c r="UEQ351" s="80"/>
      <c r="UER351" s="79"/>
      <c r="UES351" s="35"/>
      <c r="UET351" s="80"/>
      <c r="UEU351" s="79"/>
      <c r="UEV351" s="35"/>
      <c r="UEW351" s="80"/>
      <c r="UEX351" s="79"/>
      <c r="UEY351" s="35"/>
      <c r="UEZ351" s="80"/>
      <c r="UFA351" s="79"/>
      <c r="UFB351" s="35"/>
      <c r="UFC351" s="80"/>
      <c r="UFD351" s="79"/>
      <c r="UFE351" s="35"/>
      <c r="UFF351" s="80"/>
      <c r="UFG351" s="79"/>
      <c r="UFH351" s="35"/>
      <c r="UFI351" s="80"/>
      <c r="UFJ351" s="79"/>
      <c r="UFK351" s="35"/>
      <c r="UFL351" s="80"/>
      <c r="UFM351" s="79"/>
      <c r="UFN351" s="35"/>
      <c r="UFO351" s="80"/>
      <c r="UFP351" s="79"/>
      <c r="UFQ351" s="35"/>
      <c r="UFR351" s="80"/>
      <c r="UFS351" s="79"/>
      <c r="UFT351" s="35"/>
      <c r="UFU351" s="80"/>
      <c r="UFV351" s="79"/>
      <c r="UFW351" s="35"/>
      <c r="UFX351" s="80"/>
      <c r="UFY351" s="79"/>
      <c r="UFZ351" s="35"/>
      <c r="UGA351" s="80"/>
      <c r="UGB351" s="79"/>
      <c r="UGC351" s="35"/>
      <c r="UGD351" s="80"/>
      <c r="UGE351" s="79"/>
      <c r="UGF351" s="35"/>
      <c r="UGG351" s="80"/>
      <c r="UGH351" s="79"/>
      <c r="UGI351" s="35"/>
      <c r="UGJ351" s="80"/>
      <c r="UGK351" s="79"/>
      <c r="UGL351" s="35"/>
      <c r="UGM351" s="80"/>
      <c r="UGN351" s="79"/>
      <c r="UGO351" s="35"/>
      <c r="UGP351" s="80"/>
      <c r="UGQ351" s="79"/>
      <c r="UGR351" s="35"/>
      <c r="UGS351" s="80"/>
      <c r="UGT351" s="79"/>
      <c r="UGU351" s="35"/>
      <c r="UGV351" s="80"/>
      <c r="UGW351" s="79"/>
      <c r="UGX351" s="35"/>
      <c r="UGY351" s="80"/>
      <c r="UGZ351" s="79"/>
      <c r="UHA351" s="35"/>
      <c r="UHB351" s="80"/>
      <c r="UHC351" s="79"/>
      <c r="UHD351" s="35"/>
      <c r="UHE351" s="80"/>
      <c r="UHF351" s="79"/>
      <c r="UHG351" s="35"/>
      <c r="UHH351" s="80"/>
      <c r="UHI351" s="79"/>
      <c r="UHJ351" s="35"/>
      <c r="UHK351" s="80"/>
      <c r="UHL351" s="79"/>
      <c r="UHM351" s="35"/>
      <c r="UHN351" s="80"/>
      <c r="UHO351" s="79"/>
      <c r="UHP351" s="35"/>
      <c r="UHQ351" s="80"/>
      <c r="UHR351" s="79"/>
      <c r="UHS351" s="35"/>
      <c r="UHT351" s="80"/>
      <c r="UHU351" s="79"/>
      <c r="UHV351" s="35"/>
      <c r="UHW351" s="80"/>
      <c r="UHX351" s="79"/>
      <c r="UHY351" s="35"/>
      <c r="UHZ351" s="80"/>
      <c r="UIA351" s="79"/>
      <c r="UIB351" s="35"/>
      <c r="UIC351" s="80"/>
      <c r="UID351" s="79"/>
      <c r="UIE351" s="35"/>
      <c r="UIF351" s="80"/>
      <c r="UIG351" s="79"/>
      <c r="UIH351" s="35"/>
      <c r="UII351" s="80"/>
      <c r="UIJ351" s="79"/>
      <c r="UIK351" s="35"/>
      <c r="UIL351" s="80"/>
      <c r="UIM351" s="79"/>
      <c r="UIN351" s="35"/>
      <c r="UIO351" s="80"/>
      <c r="UIP351" s="79"/>
      <c r="UIQ351" s="35"/>
      <c r="UIR351" s="80"/>
      <c r="UIS351" s="79"/>
      <c r="UIT351" s="35"/>
      <c r="UIU351" s="80"/>
      <c r="UIV351" s="79"/>
      <c r="UIW351" s="35"/>
      <c r="UIX351" s="80"/>
      <c r="UIY351" s="79"/>
      <c r="UIZ351" s="35"/>
      <c r="UJA351" s="80"/>
      <c r="UJB351" s="79"/>
      <c r="UJC351" s="35"/>
      <c r="UJD351" s="80"/>
      <c r="UJE351" s="79"/>
      <c r="UJF351" s="35"/>
      <c r="UJG351" s="80"/>
      <c r="UJH351" s="79"/>
      <c r="UJI351" s="35"/>
      <c r="UJJ351" s="80"/>
      <c r="UJK351" s="79"/>
      <c r="UJL351" s="35"/>
      <c r="UJM351" s="80"/>
      <c r="UJN351" s="79"/>
      <c r="UJO351" s="35"/>
      <c r="UJP351" s="80"/>
      <c r="UJQ351" s="79"/>
      <c r="UJR351" s="35"/>
      <c r="UJS351" s="80"/>
      <c r="UJT351" s="79"/>
      <c r="UJU351" s="35"/>
      <c r="UJV351" s="80"/>
      <c r="UJW351" s="79"/>
      <c r="UJX351" s="35"/>
      <c r="UJY351" s="80"/>
      <c r="UJZ351" s="79"/>
      <c r="UKA351" s="35"/>
      <c r="UKB351" s="80"/>
      <c r="UKC351" s="79"/>
      <c r="UKD351" s="35"/>
      <c r="UKE351" s="80"/>
      <c r="UKF351" s="79"/>
      <c r="UKG351" s="35"/>
      <c r="UKH351" s="80"/>
      <c r="UKI351" s="79"/>
      <c r="UKJ351" s="35"/>
      <c r="UKK351" s="80"/>
      <c r="UKL351" s="79"/>
      <c r="UKM351" s="35"/>
      <c r="UKN351" s="80"/>
      <c r="UKO351" s="79"/>
      <c r="UKP351" s="35"/>
      <c r="UKQ351" s="80"/>
      <c r="UKR351" s="79"/>
      <c r="UKS351" s="35"/>
      <c r="UKT351" s="80"/>
      <c r="UKU351" s="79"/>
      <c r="UKV351" s="35"/>
      <c r="UKW351" s="80"/>
      <c r="UKX351" s="79"/>
      <c r="UKY351" s="35"/>
      <c r="UKZ351" s="80"/>
      <c r="ULA351" s="79"/>
      <c r="ULB351" s="35"/>
      <c r="ULC351" s="80"/>
      <c r="ULD351" s="79"/>
      <c r="ULE351" s="35"/>
      <c r="ULF351" s="80"/>
      <c r="ULG351" s="79"/>
      <c r="ULH351" s="35"/>
      <c r="ULI351" s="80"/>
      <c r="ULJ351" s="79"/>
      <c r="ULK351" s="35"/>
      <c r="ULL351" s="80"/>
      <c r="ULM351" s="79"/>
      <c r="ULN351" s="35"/>
      <c r="ULO351" s="80"/>
      <c r="ULP351" s="79"/>
      <c r="ULQ351" s="35"/>
      <c r="ULR351" s="80"/>
      <c r="ULS351" s="79"/>
      <c r="ULT351" s="35"/>
      <c r="ULU351" s="80"/>
      <c r="ULV351" s="79"/>
      <c r="ULW351" s="35"/>
      <c r="ULX351" s="80"/>
      <c r="ULY351" s="79"/>
      <c r="ULZ351" s="35"/>
      <c r="UMA351" s="80"/>
      <c r="UMB351" s="79"/>
      <c r="UMC351" s="35"/>
      <c r="UMD351" s="80"/>
      <c r="UME351" s="79"/>
      <c r="UMF351" s="35"/>
      <c r="UMG351" s="80"/>
      <c r="UMH351" s="79"/>
      <c r="UMI351" s="35"/>
      <c r="UMJ351" s="80"/>
      <c r="UMK351" s="79"/>
      <c r="UML351" s="35"/>
      <c r="UMM351" s="80"/>
      <c r="UMN351" s="79"/>
      <c r="UMO351" s="35"/>
      <c r="UMP351" s="80"/>
      <c r="UMQ351" s="79"/>
      <c r="UMR351" s="35"/>
      <c r="UMS351" s="80"/>
      <c r="UMT351" s="79"/>
      <c r="UMU351" s="35"/>
      <c r="UMV351" s="80"/>
      <c r="UMW351" s="79"/>
      <c r="UMX351" s="35"/>
      <c r="UMY351" s="80"/>
      <c r="UMZ351" s="79"/>
      <c r="UNA351" s="35"/>
      <c r="UNB351" s="80"/>
      <c r="UNC351" s="79"/>
      <c r="UND351" s="35"/>
      <c r="UNE351" s="80"/>
      <c r="UNF351" s="79"/>
      <c r="UNG351" s="35"/>
      <c r="UNH351" s="80"/>
      <c r="UNI351" s="79"/>
      <c r="UNJ351" s="35"/>
      <c r="UNK351" s="80"/>
      <c r="UNL351" s="79"/>
      <c r="UNM351" s="35"/>
      <c r="UNN351" s="80"/>
      <c r="UNO351" s="79"/>
      <c r="UNP351" s="35"/>
      <c r="UNQ351" s="80"/>
      <c r="UNR351" s="79"/>
      <c r="UNS351" s="35"/>
      <c r="UNT351" s="80"/>
      <c r="UNU351" s="79"/>
      <c r="UNV351" s="35"/>
      <c r="UNW351" s="80"/>
      <c r="UNX351" s="79"/>
      <c r="UNY351" s="35"/>
      <c r="UNZ351" s="80"/>
      <c r="UOA351" s="79"/>
      <c r="UOB351" s="35"/>
      <c r="UOC351" s="80"/>
      <c r="UOD351" s="79"/>
      <c r="UOE351" s="35"/>
      <c r="UOF351" s="80"/>
      <c r="UOG351" s="79"/>
      <c r="UOH351" s="35"/>
      <c r="UOI351" s="80"/>
      <c r="UOJ351" s="79"/>
      <c r="UOK351" s="35"/>
      <c r="UOL351" s="80"/>
      <c r="UOM351" s="79"/>
      <c r="UON351" s="35"/>
      <c r="UOO351" s="80"/>
      <c r="UOP351" s="79"/>
      <c r="UOQ351" s="35"/>
      <c r="UOR351" s="80"/>
      <c r="UOS351" s="79"/>
      <c r="UOT351" s="35"/>
      <c r="UOU351" s="80"/>
      <c r="UOV351" s="79"/>
      <c r="UOW351" s="35"/>
      <c r="UOX351" s="80"/>
      <c r="UOY351" s="79"/>
      <c r="UOZ351" s="35"/>
      <c r="UPA351" s="80"/>
      <c r="UPB351" s="79"/>
      <c r="UPC351" s="35"/>
      <c r="UPD351" s="80"/>
      <c r="UPE351" s="79"/>
      <c r="UPF351" s="35"/>
      <c r="UPG351" s="80"/>
      <c r="UPH351" s="79"/>
      <c r="UPI351" s="35"/>
      <c r="UPJ351" s="80"/>
      <c r="UPK351" s="79"/>
      <c r="UPL351" s="35"/>
      <c r="UPM351" s="80"/>
      <c r="UPN351" s="79"/>
      <c r="UPO351" s="35"/>
      <c r="UPP351" s="80"/>
      <c r="UPQ351" s="79"/>
      <c r="UPR351" s="35"/>
      <c r="UPS351" s="80"/>
      <c r="UPT351" s="79"/>
      <c r="UPU351" s="35"/>
      <c r="UPV351" s="80"/>
      <c r="UPW351" s="79"/>
      <c r="UPX351" s="35"/>
      <c r="UPY351" s="80"/>
      <c r="UPZ351" s="79"/>
      <c r="UQA351" s="35"/>
      <c r="UQB351" s="80"/>
      <c r="UQC351" s="79"/>
      <c r="UQD351" s="35"/>
      <c r="UQE351" s="80"/>
      <c r="UQF351" s="79"/>
      <c r="UQG351" s="35"/>
      <c r="UQH351" s="80"/>
      <c r="UQI351" s="79"/>
      <c r="UQJ351" s="35"/>
      <c r="UQK351" s="80"/>
      <c r="UQL351" s="79"/>
      <c r="UQM351" s="35"/>
      <c r="UQN351" s="80"/>
      <c r="UQO351" s="79"/>
      <c r="UQP351" s="35"/>
      <c r="UQQ351" s="80"/>
      <c r="UQR351" s="79"/>
      <c r="UQS351" s="35"/>
      <c r="UQT351" s="80"/>
      <c r="UQU351" s="79"/>
      <c r="UQV351" s="35"/>
      <c r="UQW351" s="80"/>
      <c r="UQX351" s="79"/>
      <c r="UQY351" s="35"/>
      <c r="UQZ351" s="80"/>
      <c r="URA351" s="79"/>
      <c r="URB351" s="35"/>
      <c r="URC351" s="80"/>
      <c r="URD351" s="79"/>
      <c r="URE351" s="35"/>
      <c r="URF351" s="80"/>
      <c r="URG351" s="79"/>
      <c r="URH351" s="35"/>
      <c r="URI351" s="80"/>
      <c r="URJ351" s="79"/>
      <c r="URK351" s="35"/>
      <c r="URL351" s="80"/>
      <c r="URM351" s="79"/>
      <c r="URN351" s="35"/>
      <c r="URO351" s="80"/>
      <c r="URP351" s="79"/>
      <c r="URQ351" s="35"/>
      <c r="URR351" s="80"/>
      <c r="URS351" s="79"/>
      <c r="URT351" s="35"/>
      <c r="URU351" s="80"/>
      <c r="URV351" s="79"/>
      <c r="URW351" s="35"/>
      <c r="URX351" s="80"/>
      <c r="URY351" s="79"/>
      <c r="URZ351" s="35"/>
      <c r="USA351" s="80"/>
      <c r="USB351" s="79"/>
      <c r="USC351" s="35"/>
      <c r="USD351" s="80"/>
      <c r="USE351" s="79"/>
      <c r="USF351" s="35"/>
      <c r="USG351" s="80"/>
      <c r="USH351" s="79"/>
      <c r="USI351" s="35"/>
      <c r="USJ351" s="80"/>
      <c r="USK351" s="79"/>
      <c r="USL351" s="35"/>
      <c r="USM351" s="80"/>
      <c r="USN351" s="79"/>
      <c r="USO351" s="35"/>
      <c r="USP351" s="80"/>
      <c r="USQ351" s="79"/>
      <c r="USR351" s="35"/>
      <c r="USS351" s="80"/>
      <c r="UST351" s="79"/>
      <c r="USU351" s="35"/>
      <c r="USV351" s="80"/>
      <c r="USW351" s="79"/>
      <c r="USX351" s="35"/>
      <c r="USY351" s="80"/>
      <c r="USZ351" s="79"/>
      <c r="UTA351" s="35"/>
      <c r="UTB351" s="80"/>
      <c r="UTC351" s="79"/>
      <c r="UTD351" s="35"/>
      <c r="UTE351" s="80"/>
      <c r="UTF351" s="79"/>
      <c r="UTG351" s="35"/>
      <c r="UTH351" s="80"/>
      <c r="UTI351" s="79"/>
      <c r="UTJ351" s="35"/>
      <c r="UTK351" s="80"/>
      <c r="UTL351" s="79"/>
      <c r="UTM351" s="35"/>
      <c r="UTN351" s="80"/>
      <c r="UTO351" s="79"/>
      <c r="UTP351" s="35"/>
      <c r="UTQ351" s="80"/>
      <c r="UTR351" s="79"/>
      <c r="UTS351" s="35"/>
      <c r="UTT351" s="80"/>
      <c r="UTU351" s="79"/>
      <c r="UTV351" s="35"/>
      <c r="UTW351" s="80"/>
      <c r="UTX351" s="79"/>
      <c r="UTY351" s="35"/>
      <c r="UTZ351" s="80"/>
      <c r="UUA351" s="79"/>
      <c r="UUB351" s="35"/>
      <c r="UUC351" s="80"/>
      <c r="UUD351" s="79"/>
      <c r="UUE351" s="35"/>
      <c r="UUF351" s="80"/>
      <c r="UUG351" s="79"/>
      <c r="UUH351" s="35"/>
      <c r="UUI351" s="80"/>
      <c r="UUJ351" s="79"/>
      <c r="UUK351" s="35"/>
      <c r="UUL351" s="80"/>
      <c r="UUM351" s="79"/>
      <c r="UUN351" s="35"/>
      <c r="UUO351" s="80"/>
      <c r="UUP351" s="79"/>
      <c r="UUQ351" s="35"/>
      <c r="UUR351" s="80"/>
      <c r="UUS351" s="79"/>
      <c r="UUT351" s="35"/>
      <c r="UUU351" s="80"/>
      <c r="UUV351" s="79"/>
      <c r="UUW351" s="35"/>
      <c r="UUX351" s="80"/>
      <c r="UUY351" s="79"/>
      <c r="UUZ351" s="35"/>
      <c r="UVA351" s="80"/>
      <c r="UVB351" s="79"/>
      <c r="UVC351" s="35"/>
      <c r="UVD351" s="80"/>
      <c r="UVE351" s="79"/>
      <c r="UVF351" s="35"/>
      <c r="UVG351" s="80"/>
      <c r="UVH351" s="79"/>
      <c r="UVI351" s="35"/>
      <c r="UVJ351" s="80"/>
      <c r="UVK351" s="79"/>
      <c r="UVL351" s="35"/>
      <c r="UVM351" s="80"/>
      <c r="UVN351" s="79"/>
      <c r="UVO351" s="35"/>
      <c r="UVP351" s="80"/>
      <c r="UVQ351" s="79"/>
      <c r="UVR351" s="35"/>
      <c r="UVS351" s="80"/>
      <c r="UVT351" s="79"/>
      <c r="UVU351" s="35"/>
      <c r="UVV351" s="80"/>
      <c r="UVW351" s="79"/>
      <c r="UVX351" s="35"/>
      <c r="UVY351" s="80"/>
      <c r="UVZ351" s="79"/>
      <c r="UWA351" s="35"/>
      <c r="UWB351" s="80"/>
      <c r="UWC351" s="79"/>
      <c r="UWD351" s="35"/>
      <c r="UWE351" s="80"/>
      <c r="UWF351" s="79"/>
      <c r="UWG351" s="35"/>
      <c r="UWH351" s="80"/>
      <c r="UWI351" s="79"/>
      <c r="UWJ351" s="35"/>
      <c r="UWK351" s="80"/>
      <c r="UWL351" s="79"/>
      <c r="UWM351" s="35"/>
      <c r="UWN351" s="80"/>
      <c r="UWO351" s="79"/>
      <c r="UWP351" s="35"/>
      <c r="UWQ351" s="80"/>
      <c r="UWR351" s="79"/>
      <c r="UWS351" s="35"/>
      <c r="UWT351" s="80"/>
      <c r="UWU351" s="79"/>
      <c r="UWV351" s="35"/>
      <c r="UWW351" s="80"/>
      <c r="UWX351" s="79"/>
      <c r="UWY351" s="35"/>
      <c r="UWZ351" s="80"/>
      <c r="UXA351" s="79"/>
      <c r="UXB351" s="35"/>
      <c r="UXC351" s="80"/>
      <c r="UXD351" s="79"/>
      <c r="UXE351" s="35"/>
      <c r="UXF351" s="80"/>
      <c r="UXG351" s="79"/>
      <c r="UXH351" s="35"/>
      <c r="UXI351" s="80"/>
      <c r="UXJ351" s="79"/>
      <c r="UXK351" s="35"/>
      <c r="UXL351" s="80"/>
      <c r="UXM351" s="79"/>
      <c r="UXN351" s="35"/>
      <c r="UXO351" s="80"/>
      <c r="UXP351" s="79"/>
      <c r="UXQ351" s="35"/>
      <c r="UXR351" s="80"/>
      <c r="UXS351" s="79"/>
      <c r="UXT351" s="35"/>
      <c r="UXU351" s="80"/>
      <c r="UXV351" s="79"/>
      <c r="UXW351" s="35"/>
      <c r="UXX351" s="80"/>
      <c r="UXY351" s="79"/>
      <c r="UXZ351" s="35"/>
      <c r="UYA351" s="80"/>
      <c r="UYB351" s="79"/>
      <c r="UYC351" s="35"/>
      <c r="UYD351" s="80"/>
      <c r="UYE351" s="79"/>
      <c r="UYF351" s="35"/>
      <c r="UYG351" s="80"/>
      <c r="UYH351" s="79"/>
      <c r="UYI351" s="35"/>
      <c r="UYJ351" s="80"/>
      <c r="UYK351" s="79"/>
      <c r="UYL351" s="35"/>
      <c r="UYM351" s="80"/>
      <c r="UYN351" s="79"/>
      <c r="UYO351" s="35"/>
      <c r="UYP351" s="80"/>
      <c r="UYQ351" s="79"/>
      <c r="UYR351" s="35"/>
      <c r="UYS351" s="80"/>
      <c r="UYT351" s="79"/>
      <c r="UYU351" s="35"/>
      <c r="UYV351" s="80"/>
      <c r="UYW351" s="79"/>
      <c r="UYX351" s="35"/>
      <c r="UYY351" s="80"/>
      <c r="UYZ351" s="79"/>
      <c r="UZA351" s="35"/>
      <c r="UZB351" s="80"/>
      <c r="UZC351" s="79"/>
      <c r="UZD351" s="35"/>
      <c r="UZE351" s="80"/>
      <c r="UZF351" s="79"/>
      <c r="UZG351" s="35"/>
      <c r="UZH351" s="80"/>
      <c r="UZI351" s="79"/>
      <c r="UZJ351" s="35"/>
      <c r="UZK351" s="80"/>
      <c r="UZL351" s="79"/>
      <c r="UZM351" s="35"/>
      <c r="UZN351" s="80"/>
      <c r="UZO351" s="79"/>
      <c r="UZP351" s="35"/>
      <c r="UZQ351" s="80"/>
      <c r="UZR351" s="79"/>
      <c r="UZS351" s="35"/>
      <c r="UZT351" s="80"/>
      <c r="UZU351" s="79"/>
      <c r="UZV351" s="35"/>
      <c r="UZW351" s="80"/>
      <c r="UZX351" s="79"/>
      <c r="UZY351" s="35"/>
      <c r="UZZ351" s="80"/>
      <c r="VAA351" s="79"/>
      <c r="VAB351" s="35"/>
      <c r="VAC351" s="80"/>
      <c r="VAD351" s="79"/>
      <c r="VAE351" s="35"/>
      <c r="VAF351" s="80"/>
      <c r="VAG351" s="79"/>
      <c r="VAH351" s="35"/>
      <c r="VAI351" s="80"/>
      <c r="VAJ351" s="79"/>
      <c r="VAK351" s="35"/>
      <c r="VAL351" s="80"/>
      <c r="VAM351" s="79"/>
      <c r="VAN351" s="35"/>
      <c r="VAO351" s="80"/>
      <c r="VAP351" s="79"/>
      <c r="VAQ351" s="35"/>
      <c r="VAR351" s="80"/>
      <c r="VAS351" s="79"/>
      <c r="VAT351" s="35"/>
      <c r="VAU351" s="80"/>
      <c r="VAV351" s="79"/>
      <c r="VAW351" s="35"/>
      <c r="VAX351" s="80"/>
      <c r="VAY351" s="79"/>
      <c r="VAZ351" s="35"/>
      <c r="VBA351" s="80"/>
      <c r="VBB351" s="79"/>
      <c r="VBC351" s="35"/>
      <c r="VBD351" s="80"/>
      <c r="VBE351" s="79"/>
      <c r="VBF351" s="35"/>
      <c r="VBG351" s="80"/>
      <c r="VBH351" s="79"/>
      <c r="VBI351" s="35"/>
      <c r="VBJ351" s="80"/>
      <c r="VBK351" s="79"/>
      <c r="VBL351" s="35"/>
      <c r="VBM351" s="80"/>
      <c r="VBN351" s="79"/>
      <c r="VBO351" s="35"/>
      <c r="VBP351" s="80"/>
      <c r="VBQ351" s="79"/>
      <c r="VBR351" s="35"/>
      <c r="VBS351" s="80"/>
      <c r="VBT351" s="79"/>
      <c r="VBU351" s="35"/>
      <c r="VBV351" s="80"/>
      <c r="VBW351" s="79"/>
      <c r="VBX351" s="35"/>
      <c r="VBY351" s="80"/>
      <c r="VBZ351" s="79"/>
      <c r="VCA351" s="35"/>
      <c r="VCB351" s="80"/>
      <c r="VCC351" s="79"/>
      <c r="VCD351" s="35"/>
      <c r="VCE351" s="80"/>
      <c r="VCF351" s="79"/>
      <c r="VCG351" s="35"/>
      <c r="VCH351" s="80"/>
      <c r="VCI351" s="79"/>
      <c r="VCJ351" s="35"/>
      <c r="VCK351" s="80"/>
      <c r="VCL351" s="79"/>
      <c r="VCM351" s="35"/>
      <c r="VCN351" s="80"/>
      <c r="VCO351" s="79"/>
      <c r="VCP351" s="35"/>
      <c r="VCQ351" s="80"/>
      <c r="VCR351" s="79"/>
      <c r="VCS351" s="35"/>
      <c r="VCT351" s="80"/>
      <c r="VCU351" s="79"/>
      <c r="VCV351" s="35"/>
      <c r="VCW351" s="80"/>
      <c r="VCX351" s="79"/>
      <c r="VCY351" s="35"/>
      <c r="VCZ351" s="80"/>
      <c r="VDA351" s="79"/>
      <c r="VDB351" s="35"/>
      <c r="VDC351" s="80"/>
      <c r="VDD351" s="79"/>
      <c r="VDE351" s="35"/>
      <c r="VDF351" s="80"/>
      <c r="VDG351" s="79"/>
      <c r="VDH351" s="35"/>
      <c r="VDI351" s="80"/>
      <c r="VDJ351" s="79"/>
      <c r="VDK351" s="35"/>
      <c r="VDL351" s="80"/>
      <c r="VDM351" s="79"/>
      <c r="VDN351" s="35"/>
      <c r="VDO351" s="80"/>
      <c r="VDP351" s="79"/>
      <c r="VDQ351" s="35"/>
      <c r="VDR351" s="80"/>
      <c r="VDS351" s="79"/>
      <c r="VDT351" s="35"/>
      <c r="VDU351" s="80"/>
      <c r="VDV351" s="79"/>
      <c r="VDW351" s="35"/>
      <c r="VDX351" s="80"/>
      <c r="VDY351" s="79"/>
      <c r="VDZ351" s="35"/>
      <c r="VEA351" s="80"/>
      <c r="VEB351" s="79"/>
      <c r="VEC351" s="35"/>
      <c r="VED351" s="80"/>
      <c r="VEE351" s="79"/>
      <c r="VEF351" s="35"/>
      <c r="VEG351" s="80"/>
      <c r="VEH351" s="79"/>
      <c r="VEI351" s="35"/>
      <c r="VEJ351" s="80"/>
      <c r="VEK351" s="79"/>
      <c r="VEL351" s="35"/>
      <c r="VEM351" s="80"/>
      <c r="VEN351" s="79"/>
      <c r="VEO351" s="35"/>
      <c r="VEP351" s="80"/>
      <c r="VEQ351" s="79"/>
      <c r="VER351" s="35"/>
      <c r="VES351" s="80"/>
      <c r="VET351" s="79"/>
      <c r="VEU351" s="35"/>
      <c r="VEV351" s="80"/>
      <c r="VEW351" s="79"/>
      <c r="VEX351" s="35"/>
      <c r="VEY351" s="80"/>
      <c r="VEZ351" s="79"/>
      <c r="VFA351" s="35"/>
      <c r="VFB351" s="80"/>
      <c r="VFC351" s="79"/>
      <c r="VFD351" s="35"/>
      <c r="VFE351" s="80"/>
      <c r="VFF351" s="79"/>
      <c r="VFG351" s="35"/>
      <c r="VFH351" s="80"/>
      <c r="VFI351" s="79"/>
      <c r="VFJ351" s="35"/>
      <c r="VFK351" s="80"/>
      <c r="VFL351" s="79"/>
      <c r="VFM351" s="35"/>
      <c r="VFN351" s="80"/>
      <c r="VFO351" s="79"/>
      <c r="VFP351" s="35"/>
      <c r="VFQ351" s="80"/>
      <c r="VFR351" s="79"/>
      <c r="VFS351" s="35"/>
      <c r="VFT351" s="80"/>
      <c r="VFU351" s="79"/>
      <c r="VFV351" s="35"/>
      <c r="VFW351" s="80"/>
      <c r="VFX351" s="79"/>
      <c r="VFY351" s="35"/>
      <c r="VFZ351" s="80"/>
      <c r="VGA351" s="79"/>
      <c r="VGB351" s="35"/>
      <c r="VGC351" s="80"/>
      <c r="VGD351" s="79"/>
      <c r="VGE351" s="35"/>
      <c r="VGF351" s="80"/>
      <c r="VGG351" s="79"/>
      <c r="VGH351" s="35"/>
      <c r="VGI351" s="80"/>
      <c r="VGJ351" s="79"/>
      <c r="VGK351" s="35"/>
      <c r="VGL351" s="80"/>
      <c r="VGM351" s="79"/>
      <c r="VGN351" s="35"/>
      <c r="VGO351" s="80"/>
      <c r="VGP351" s="79"/>
      <c r="VGQ351" s="35"/>
      <c r="VGR351" s="80"/>
      <c r="VGS351" s="79"/>
      <c r="VGT351" s="35"/>
      <c r="VGU351" s="80"/>
      <c r="VGV351" s="79"/>
      <c r="VGW351" s="35"/>
      <c r="VGX351" s="80"/>
      <c r="VGY351" s="79"/>
      <c r="VGZ351" s="35"/>
      <c r="VHA351" s="80"/>
      <c r="VHB351" s="79"/>
      <c r="VHC351" s="35"/>
      <c r="VHD351" s="80"/>
      <c r="VHE351" s="79"/>
      <c r="VHF351" s="35"/>
      <c r="VHG351" s="80"/>
      <c r="VHH351" s="79"/>
      <c r="VHI351" s="35"/>
      <c r="VHJ351" s="80"/>
      <c r="VHK351" s="79"/>
      <c r="VHL351" s="35"/>
      <c r="VHM351" s="80"/>
      <c r="VHN351" s="79"/>
      <c r="VHO351" s="35"/>
      <c r="VHP351" s="80"/>
      <c r="VHQ351" s="79"/>
      <c r="VHR351" s="35"/>
      <c r="VHS351" s="80"/>
      <c r="VHT351" s="79"/>
      <c r="VHU351" s="35"/>
      <c r="VHV351" s="80"/>
      <c r="VHW351" s="79"/>
      <c r="VHX351" s="35"/>
      <c r="VHY351" s="80"/>
      <c r="VHZ351" s="79"/>
      <c r="VIA351" s="35"/>
      <c r="VIB351" s="80"/>
      <c r="VIC351" s="79"/>
      <c r="VID351" s="35"/>
      <c r="VIE351" s="80"/>
      <c r="VIF351" s="79"/>
      <c r="VIG351" s="35"/>
      <c r="VIH351" s="80"/>
      <c r="VII351" s="79"/>
      <c r="VIJ351" s="35"/>
      <c r="VIK351" s="80"/>
      <c r="VIL351" s="79"/>
      <c r="VIM351" s="35"/>
      <c r="VIN351" s="80"/>
      <c r="VIO351" s="79"/>
      <c r="VIP351" s="35"/>
      <c r="VIQ351" s="80"/>
      <c r="VIR351" s="79"/>
      <c r="VIS351" s="35"/>
      <c r="VIT351" s="80"/>
      <c r="VIU351" s="79"/>
      <c r="VIV351" s="35"/>
      <c r="VIW351" s="80"/>
      <c r="VIX351" s="79"/>
      <c r="VIY351" s="35"/>
      <c r="VIZ351" s="80"/>
      <c r="VJA351" s="79"/>
      <c r="VJB351" s="35"/>
      <c r="VJC351" s="80"/>
      <c r="VJD351" s="79"/>
      <c r="VJE351" s="35"/>
      <c r="VJF351" s="80"/>
      <c r="VJG351" s="79"/>
      <c r="VJH351" s="35"/>
      <c r="VJI351" s="80"/>
      <c r="VJJ351" s="79"/>
      <c r="VJK351" s="35"/>
      <c r="VJL351" s="80"/>
      <c r="VJM351" s="79"/>
      <c r="VJN351" s="35"/>
      <c r="VJO351" s="80"/>
      <c r="VJP351" s="79"/>
      <c r="VJQ351" s="35"/>
      <c r="VJR351" s="80"/>
      <c r="VJS351" s="79"/>
      <c r="VJT351" s="35"/>
      <c r="VJU351" s="80"/>
      <c r="VJV351" s="79"/>
      <c r="VJW351" s="35"/>
      <c r="VJX351" s="80"/>
      <c r="VJY351" s="79"/>
      <c r="VJZ351" s="35"/>
      <c r="VKA351" s="80"/>
      <c r="VKB351" s="79"/>
      <c r="VKC351" s="35"/>
      <c r="VKD351" s="80"/>
      <c r="VKE351" s="79"/>
      <c r="VKF351" s="35"/>
      <c r="VKG351" s="80"/>
      <c r="VKH351" s="79"/>
      <c r="VKI351" s="35"/>
      <c r="VKJ351" s="80"/>
      <c r="VKK351" s="79"/>
      <c r="VKL351" s="35"/>
      <c r="VKM351" s="80"/>
      <c r="VKN351" s="79"/>
      <c r="VKO351" s="35"/>
      <c r="VKP351" s="80"/>
      <c r="VKQ351" s="79"/>
      <c r="VKR351" s="35"/>
      <c r="VKS351" s="80"/>
      <c r="VKT351" s="79"/>
      <c r="VKU351" s="35"/>
      <c r="VKV351" s="80"/>
      <c r="VKW351" s="79"/>
      <c r="VKX351" s="35"/>
      <c r="VKY351" s="80"/>
      <c r="VKZ351" s="79"/>
      <c r="VLA351" s="35"/>
      <c r="VLB351" s="80"/>
      <c r="VLC351" s="79"/>
      <c r="VLD351" s="35"/>
      <c r="VLE351" s="80"/>
      <c r="VLF351" s="79"/>
      <c r="VLG351" s="35"/>
      <c r="VLH351" s="80"/>
      <c r="VLI351" s="79"/>
      <c r="VLJ351" s="35"/>
      <c r="VLK351" s="80"/>
      <c r="VLL351" s="79"/>
      <c r="VLM351" s="35"/>
      <c r="VLN351" s="80"/>
      <c r="VLO351" s="79"/>
      <c r="VLP351" s="35"/>
      <c r="VLQ351" s="80"/>
      <c r="VLR351" s="79"/>
      <c r="VLS351" s="35"/>
      <c r="VLT351" s="80"/>
      <c r="VLU351" s="79"/>
      <c r="VLV351" s="35"/>
      <c r="VLW351" s="80"/>
      <c r="VLX351" s="79"/>
      <c r="VLY351" s="35"/>
      <c r="VLZ351" s="80"/>
      <c r="VMA351" s="79"/>
      <c r="VMB351" s="35"/>
      <c r="VMC351" s="80"/>
      <c r="VMD351" s="79"/>
      <c r="VME351" s="35"/>
      <c r="VMF351" s="80"/>
      <c r="VMG351" s="79"/>
      <c r="VMH351" s="35"/>
      <c r="VMI351" s="80"/>
      <c r="VMJ351" s="79"/>
      <c r="VMK351" s="35"/>
      <c r="VML351" s="80"/>
      <c r="VMM351" s="79"/>
      <c r="VMN351" s="35"/>
      <c r="VMO351" s="80"/>
      <c r="VMP351" s="79"/>
      <c r="VMQ351" s="35"/>
      <c r="VMR351" s="80"/>
      <c r="VMS351" s="79"/>
      <c r="VMT351" s="35"/>
      <c r="VMU351" s="80"/>
      <c r="VMV351" s="79"/>
      <c r="VMW351" s="35"/>
      <c r="VMX351" s="80"/>
      <c r="VMY351" s="79"/>
      <c r="VMZ351" s="35"/>
      <c r="VNA351" s="80"/>
      <c r="VNB351" s="79"/>
      <c r="VNC351" s="35"/>
      <c r="VND351" s="80"/>
      <c r="VNE351" s="79"/>
      <c r="VNF351" s="35"/>
      <c r="VNG351" s="80"/>
      <c r="VNH351" s="79"/>
      <c r="VNI351" s="35"/>
      <c r="VNJ351" s="80"/>
      <c r="VNK351" s="79"/>
      <c r="VNL351" s="35"/>
      <c r="VNM351" s="80"/>
      <c r="VNN351" s="79"/>
      <c r="VNO351" s="35"/>
      <c r="VNP351" s="80"/>
      <c r="VNQ351" s="79"/>
      <c r="VNR351" s="35"/>
      <c r="VNS351" s="80"/>
      <c r="VNT351" s="79"/>
      <c r="VNU351" s="35"/>
      <c r="VNV351" s="80"/>
      <c r="VNW351" s="79"/>
      <c r="VNX351" s="35"/>
      <c r="VNY351" s="80"/>
      <c r="VNZ351" s="79"/>
      <c r="VOA351" s="35"/>
      <c r="VOB351" s="80"/>
      <c r="VOC351" s="79"/>
      <c r="VOD351" s="35"/>
      <c r="VOE351" s="80"/>
      <c r="VOF351" s="79"/>
      <c r="VOG351" s="35"/>
      <c r="VOH351" s="80"/>
      <c r="VOI351" s="79"/>
      <c r="VOJ351" s="35"/>
      <c r="VOK351" s="80"/>
      <c r="VOL351" s="79"/>
      <c r="VOM351" s="35"/>
      <c r="VON351" s="80"/>
      <c r="VOO351" s="79"/>
      <c r="VOP351" s="35"/>
      <c r="VOQ351" s="80"/>
      <c r="VOR351" s="79"/>
      <c r="VOS351" s="35"/>
      <c r="VOT351" s="80"/>
      <c r="VOU351" s="79"/>
      <c r="VOV351" s="35"/>
      <c r="VOW351" s="80"/>
      <c r="VOX351" s="79"/>
      <c r="VOY351" s="35"/>
      <c r="VOZ351" s="80"/>
      <c r="VPA351" s="79"/>
      <c r="VPB351" s="35"/>
      <c r="VPC351" s="80"/>
      <c r="VPD351" s="79"/>
      <c r="VPE351" s="35"/>
      <c r="VPF351" s="80"/>
      <c r="VPG351" s="79"/>
      <c r="VPH351" s="35"/>
      <c r="VPI351" s="80"/>
      <c r="VPJ351" s="79"/>
      <c r="VPK351" s="35"/>
      <c r="VPL351" s="80"/>
      <c r="VPM351" s="79"/>
      <c r="VPN351" s="35"/>
      <c r="VPO351" s="80"/>
      <c r="VPP351" s="79"/>
      <c r="VPQ351" s="35"/>
      <c r="VPR351" s="80"/>
      <c r="VPS351" s="79"/>
      <c r="VPT351" s="35"/>
      <c r="VPU351" s="80"/>
      <c r="VPV351" s="79"/>
      <c r="VPW351" s="35"/>
      <c r="VPX351" s="80"/>
      <c r="VPY351" s="79"/>
      <c r="VPZ351" s="35"/>
      <c r="VQA351" s="80"/>
      <c r="VQB351" s="79"/>
      <c r="VQC351" s="35"/>
      <c r="VQD351" s="80"/>
      <c r="VQE351" s="79"/>
      <c r="VQF351" s="35"/>
      <c r="VQG351" s="80"/>
      <c r="VQH351" s="79"/>
      <c r="VQI351" s="35"/>
      <c r="VQJ351" s="80"/>
      <c r="VQK351" s="79"/>
      <c r="VQL351" s="35"/>
      <c r="VQM351" s="80"/>
      <c r="VQN351" s="79"/>
      <c r="VQO351" s="35"/>
      <c r="VQP351" s="80"/>
      <c r="VQQ351" s="79"/>
      <c r="VQR351" s="35"/>
      <c r="VQS351" s="80"/>
      <c r="VQT351" s="79"/>
      <c r="VQU351" s="35"/>
      <c r="VQV351" s="80"/>
      <c r="VQW351" s="79"/>
      <c r="VQX351" s="35"/>
      <c r="VQY351" s="80"/>
      <c r="VQZ351" s="79"/>
      <c r="VRA351" s="35"/>
      <c r="VRB351" s="80"/>
      <c r="VRC351" s="79"/>
      <c r="VRD351" s="35"/>
      <c r="VRE351" s="80"/>
      <c r="VRF351" s="79"/>
      <c r="VRG351" s="35"/>
      <c r="VRH351" s="80"/>
      <c r="VRI351" s="79"/>
      <c r="VRJ351" s="35"/>
      <c r="VRK351" s="80"/>
      <c r="VRL351" s="79"/>
      <c r="VRM351" s="35"/>
      <c r="VRN351" s="80"/>
      <c r="VRO351" s="79"/>
      <c r="VRP351" s="35"/>
      <c r="VRQ351" s="80"/>
      <c r="VRR351" s="79"/>
      <c r="VRS351" s="35"/>
      <c r="VRT351" s="80"/>
      <c r="VRU351" s="79"/>
      <c r="VRV351" s="35"/>
      <c r="VRW351" s="80"/>
      <c r="VRX351" s="79"/>
      <c r="VRY351" s="35"/>
      <c r="VRZ351" s="80"/>
      <c r="VSA351" s="79"/>
      <c r="VSB351" s="35"/>
      <c r="VSC351" s="80"/>
      <c r="VSD351" s="79"/>
      <c r="VSE351" s="35"/>
      <c r="VSF351" s="80"/>
      <c r="VSG351" s="79"/>
      <c r="VSH351" s="35"/>
      <c r="VSI351" s="80"/>
      <c r="VSJ351" s="79"/>
      <c r="VSK351" s="35"/>
      <c r="VSL351" s="80"/>
      <c r="VSM351" s="79"/>
      <c r="VSN351" s="35"/>
      <c r="VSO351" s="80"/>
      <c r="VSP351" s="79"/>
      <c r="VSQ351" s="35"/>
      <c r="VSR351" s="80"/>
      <c r="VSS351" s="79"/>
      <c r="VST351" s="35"/>
      <c r="VSU351" s="80"/>
      <c r="VSV351" s="79"/>
      <c r="VSW351" s="35"/>
      <c r="VSX351" s="80"/>
      <c r="VSY351" s="79"/>
      <c r="VSZ351" s="35"/>
      <c r="VTA351" s="80"/>
      <c r="VTB351" s="79"/>
      <c r="VTC351" s="35"/>
      <c r="VTD351" s="80"/>
      <c r="VTE351" s="79"/>
      <c r="VTF351" s="35"/>
      <c r="VTG351" s="80"/>
      <c r="VTH351" s="79"/>
      <c r="VTI351" s="35"/>
      <c r="VTJ351" s="80"/>
      <c r="VTK351" s="79"/>
      <c r="VTL351" s="35"/>
      <c r="VTM351" s="80"/>
      <c r="VTN351" s="79"/>
      <c r="VTO351" s="35"/>
      <c r="VTP351" s="80"/>
      <c r="VTQ351" s="79"/>
      <c r="VTR351" s="35"/>
      <c r="VTS351" s="80"/>
      <c r="VTT351" s="79"/>
      <c r="VTU351" s="35"/>
      <c r="VTV351" s="80"/>
      <c r="VTW351" s="79"/>
      <c r="VTX351" s="35"/>
      <c r="VTY351" s="80"/>
      <c r="VTZ351" s="79"/>
      <c r="VUA351" s="35"/>
      <c r="VUB351" s="80"/>
      <c r="VUC351" s="79"/>
      <c r="VUD351" s="35"/>
      <c r="VUE351" s="80"/>
      <c r="VUF351" s="79"/>
      <c r="VUG351" s="35"/>
      <c r="VUH351" s="80"/>
      <c r="VUI351" s="79"/>
      <c r="VUJ351" s="35"/>
      <c r="VUK351" s="80"/>
      <c r="VUL351" s="79"/>
      <c r="VUM351" s="35"/>
      <c r="VUN351" s="80"/>
      <c r="VUO351" s="79"/>
      <c r="VUP351" s="35"/>
      <c r="VUQ351" s="80"/>
      <c r="VUR351" s="79"/>
      <c r="VUS351" s="35"/>
      <c r="VUT351" s="80"/>
      <c r="VUU351" s="79"/>
      <c r="VUV351" s="35"/>
      <c r="VUW351" s="80"/>
      <c r="VUX351" s="79"/>
      <c r="VUY351" s="35"/>
      <c r="VUZ351" s="80"/>
      <c r="VVA351" s="79"/>
      <c r="VVB351" s="35"/>
      <c r="VVC351" s="80"/>
      <c r="VVD351" s="79"/>
      <c r="VVE351" s="35"/>
      <c r="VVF351" s="80"/>
      <c r="VVG351" s="79"/>
      <c r="VVH351" s="35"/>
      <c r="VVI351" s="80"/>
      <c r="VVJ351" s="79"/>
      <c r="VVK351" s="35"/>
      <c r="VVL351" s="80"/>
      <c r="VVM351" s="79"/>
      <c r="VVN351" s="35"/>
      <c r="VVO351" s="80"/>
      <c r="VVP351" s="79"/>
      <c r="VVQ351" s="35"/>
      <c r="VVR351" s="80"/>
      <c r="VVS351" s="79"/>
      <c r="VVT351" s="35"/>
      <c r="VVU351" s="80"/>
      <c r="VVV351" s="79"/>
      <c r="VVW351" s="35"/>
      <c r="VVX351" s="80"/>
      <c r="VVY351" s="79"/>
      <c r="VVZ351" s="35"/>
      <c r="VWA351" s="80"/>
      <c r="VWB351" s="79"/>
      <c r="VWC351" s="35"/>
      <c r="VWD351" s="80"/>
      <c r="VWE351" s="79"/>
      <c r="VWF351" s="35"/>
      <c r="VWG351" s="80"/>
      <c r="VWH351" s="79"/>
      <c r="VWI351" s="35"/>
      <c r="VWJ351" s="80"/>
      <c r="VWK351" s="79"/>
      <c r="VWL351" s="35"/>
      <c r="VWM351" s="80"/>
      <c r="VWN351" s="79"/>
      <c r="VWO351" s="35"/>
      <c r="VWP351" s="80"/>
      <c r="VWQ351" s="79"/>
      <c r="VWR351" s="35"/>
      <c r="VWS351" s="80"/>
      <c r="VWT351" s="79"/>
      <c r="VWU351" s="35"/>
      <c r="VWV351" s="80"/>
      <c r="VWW351" s="79"/>
      <c r="VWX351" s="35"/>
      <c r="VWY351" s="80"/>
      <c r="VWZ351" s="79"/>
      <c r="VXA351" s="35"/>
      <c r="VXB351" s="80"/>
      <c r="VXC351" s="79"/>
      <c r="VXD351" s="35"/>
      <c r="VXE351" s="80"/>
      <c r="VXF351" s="79"/>
      <c r="VXG351" s="35"/>
      <c r="VXH351" s="80"/>
      <c r="VXI351" s="79"/>
      <c r="VXJ351" s="35"/>
      <c r="VXK351" s="80"/>
      <c r="VXL351" s="79"/>
      <c r="VXM351" s="35"/>
      <c r="VXN351" s="80"/>
      <c r="VXO351" s="79"/>
      <c r="VXP351" s="35"/>
      <c r="VXQ351" s="80"/>
      <c r="VXR351" s="79"/>
      <c r="VXS351" s="35"/>
      <c r="VXT351" s="80"/>
      <c r="VXU351" s="79"/>
      <c r="VXV351" s="35"/>
      <c r="VXW351" s="80"/>
      <c r="VXX351" s="79"/>
      <c r="VXY351" s="35"/>
      <c r="VXZ351" s="80"/>
      <c r="VYA351" s="79"/>
      <c r="VYB351" s="35"/>
      <c r="VYC351" s="80"/>
      <c r="VYD351" s="79"/>
      <c r="VYE351" s="35"/>
      <c r="VYF351" s="80"/>
      <c r="VYG351" s="79"/>
      <c r="VYH351" s="35"/>
      <c r="VYI351" s="80"/>
      <c r="VYJ351" s="79"/>
      <c r="VYK351" s="35"/>
      <c r="VYL351" s="80"/>
      <c r="VYM351" s="79"/>
      <c r="VYN351" s="35"/>
      <c r="VYO351" s="80"/>
      <c r="VYP351" s="79"/>
      <c r="VYQ351" s="35"/>
      <c r="VYR351" s="80"/>
      <c r="VYS351" s="79"/>
      <c r="VYT351" s="35"/>
      <c r="VYU351" s="80"/>
      <c r="VYV351" s="79"/>
      <c r="VYW351" s="35"/>
      <c r="VYX351" s="80"/>
      <c r="VYY351" s="79"/>
      <c r="VYZ351" s="35"/>
      <c r="VZA351" s="80"/>
      <c r="VZB351" s="79"/>
      <c r="VZC351" s="35"/>
      <c r="VZD351" s="80"/>
      <c r="VZE351" s="79"/>
      <c r="VZF351" s="35"/>
      <c r="VZG351" s="80"/>
      <c r="VZH351" s="79"/>
      <c r="VZI351" s="35"/>
      <c r="VZJ351" s="80"/>
      <c r="VZK351" s="79"/>
      <c r="VZL351" s="35"/>
      <c r="VZM351" s="80"/>
      <c r="VZN351" s="79"/>
      <c r="VZO351" s="35"/>
      <c r="VZP351" s="80"/>
      <c r="VZQ351" s="79"/>
      <c r="VZR351" s="35"/>
      <c r="VZS351" s="80"/>
      <c r="VZT351" s="79"/>
      <c r="VZU351" s="35"/>
      <c r="VZV351" s="80"/>
      <c r="VZW351" s="79"/>
      <c r="VZX351" s="35"/>
      <c r="VZY351" s="80"/>
      <c r="VZZ351" s="79"/>
      <c r="WAA351" s="35"/>
      <c r="WAB351" s="80"/>
      <c r="WAC351" s="79"/>
      <c r="WAD351" s="35"/>
      <c r="WAE351" s="80"/>
      <c r="WAF351" s="79"/>
      <c r="WAG351" s="35"/>
      <c r="WAH351" s="80"/>
      <c r="WAI351" s="79"/>
      <c r="WAJ351" s="35"/>
      <c r="WAK351" s="80"/>
      <c r="WAL351" s="79"/>
      <c r="WAM351" s="35"/>
      <c r="WAN351" s="80"/>
      <c r="WAO351" s="79"/>
      <c r="WAP351" s="35"/>
      <c r="WAQ351" s="80"/>
      <c r="WAR351" s="79"/>
      <c r="WAS351" s="35"/>
      <c r="WAT351" s="80"/>
      <c r="WAU351" s="79"/>
      <c r="WAV351" s="35"/>
      <c r="WAW351" s="80"/>
      <c r="WAX351" s="79"/>
      <c r="WAY351" s="35"/>
      <c r="WAZ351" s="80"/>
      <c r="WBA351" s="79"/>
      <c r="WBB351" s="35"/>
      <c r="WBC351" s="80"/>
      <c r="WBD351" s="79"/>
      <c r="WBE351" s="35"/>
      <c r="WBF351" s="80"/>
      <c r="WBG351" s="79"/>
      <c r="WBH351" s="35"/>
      <c r="WBI351" s="80"/>
      <c r="WBJ351" s="79"/>
      <c r="WBK351" s="35"/>
      <c r="WBL351" s="80"/>
      <c r="WBM351" s="79"/>
      <c r="WBN351" s="35"/>
      <c r="WBO351" s="80"/>
      <c r="WBP351" s="79"/>
      <c r="WBQ351" s="35"/>
      <c r="WBR351" s="80"/>
      <c r="WBS351" s="79"/>
      <c r="WBT351" s="35"/>
      <c r="WBU351" s="80"/>
      <c r="WBV351" s="79"/>
      <c r="WBW351" s="35"/>
      <c r="WBX351" s="80"/>
      <c r="WBY351" s="79"/>
      <c r="WBZ351" s="35"/>
      <c r="WCA351" s="80"/>
      <c r="WCB351" s="79"/>
      <c r="WCC351" s="35"/>
      <c r="WCD351" s="80"/>
      <c r="WCE351" s="79"/>
      <c r="WCF351" s="35"/>
      <c r="WCG351" s="80"/>
      <c r="WCH351" s="79"/>
      <c r="WCI351" s="35"/>
      <c r="WCJ351" s="80"/>
      <c r="WCK351" s="79"/>
      <c r="WCL351" s="35"/>
      <c r="WCM351" s="80"/>
      <c r="WCN351" s="79"/>
      <c r="WCO351" s="35"/>
      <c r="WCP351" s="80"/>
      <c r="WCQ351" s="79"/>
      <c r="WCR351" s="35"/>
      <c r="WCS351" s="80"/>
      <c r="WCT351" s="79"/>
      <c r="WCU351" s="35"/>
      <c r="WCV351" s="80"/>
      <c r="WCW351" s="79"/>
      <c r="WCX351" s="35"/>
      <c r="WCY351" s="80"/>
      <c r="WCZ351" s="79"/>
      <c r="WDA351" s="35"/>
      <c r="WDB351" s="80"/>
      <c r="WDC351" s="79"/>
      <c r="WDD351" s="35"/>
      <c r="WDE351" s="80"/>
      <c r="WDF351" s="79"/>
      <c r="WDG351" s="35"/>
      <c r="WDH351" s="80"/>
      <c r="WDI351" s="79"/>
      <c r="WDJ351" s="35"/>
      <c r="WDK351" s="80"/>
      <c r="WDL351" s="79"/>
      <c r="WDM351" s="35"/>
      <c r="WDN351" s="80"/>
      <c r="WDO351" s="79"/>
      <c r="WDP351" s="35"/>
      <c r="WDQ351" s="80"/>
      <c r="WDR351" s="79"/>
      <c r="WDS351" s="35"/>
      <c r="WDT351" s="80"/>
      <c r="WDU351" s="79"/>
      <c r="WDV351" s="35"/>
      <c r="WDW351" s="80"/>
      <c r="WDX351" s="79"/>
      <c r="WDY351" s="35"/>
      <c r="WDZ351" s="80"/>
      <c r="WEA351" s="79"/>
      <c r="WEB351" s="35"/>
      <c r="WEC351" s="80"/>
      <c r="WED351" s="79"/>
      <c r="WEE351" s="35"/>
      <c r="WEF351" s="80"/>
      <c r="WEG351" s="79"/>
      <c r="WEH351" s="35"/>
      <c r="WEI351" s="80"/>
      <c r="WEJ351" s="79"/>
      <c r="WEK351" s="35"/>
      <c r="WEL351" s="80"/>
      <c r="WEM351" s="79"/>
      <c r="WEN351" s="35"/>
      <c r="WEO351" s="80"/>
      <c r="WEP351" s="79"/>
      <c r="WEQ351" s="35"/>
      <c r="WER351" s="80"/>
      <c r="WES351" s="79"/>
      <c r="WET351" s="35"/>
      <c r="WEU351" s="80"/>
      <c r="WEV351" s="79"/>
      <c r="WEW351" s="35"/>
      <c r="WEX351" s="80"/>
      <c r="WEY351" s="79"/>
      <c r="WEZ351" s="35"/>
      <c r="WFA351" s="80"/>
      <c r="WFB351" s="79"/>
      <c r="WFC351" s="35"/>
      <c r="WFD351" s="80"/>
      <c r="WFE351" s="79"/>
      <c r="WFF351" s="35"/>
      <c r="WFG351" s="80"/>
      <c r="WFH351" s="79"/>
      <c r="WFI351" s="35"/>
      <c r="WFJ351" s="80"/>
      <c r="WFK351" s="79"/>
      <c r="WFL351" s="35"/>
      <c r="WFM351" s="80"/>
      <c r="WFN351" s="79"/>
      <c r="WFO351" s="35"/>
      <c r="WFP351" s="80"/>
      <c r="WFQ351" s="79"/>
      <c r="WFR351" s="35"/>
      <c r="WFS351" s="80"/>
      <c r="WFT351" s="79"/>
      <c r="WFU351" s="35"/>
      <c r="WFV351" s="80"/>
      <c r="WFW351" s="79"/>
      <c r="WFX351" s="35"/>
      <c r="WFY351" s="80"/>
      <c r="WFZ351" s="79"/>
      <c r="WGA351" s="35"/>
      <c r="WGB351" s="80"/>
      <c r="WGC351" s="79"/>
      <c r="WGD351" s="35"/>
      <c r="WGE351" s="80"/>
      <c r="WGF351" s="79"/>
      <c r="WGG351" s="35"/>
      <c r="WGH351" s="80"/>
      <c r="WGI351" s="79"/>
      <c r="WGJ351" s="35"/>
      <c r="WGK351" s="80"/>
      <c r="WGL351" s="79"/>
      <c r="WGM351" s="35"/>
      <c r="WGN351" s="80"/>
      <c r="WGO351" s="79"/>
      <c r="WGP351" s="35"/>
      <c r="WGQ351" s="80"/>
      <c r="WGR351" s="79"/>
      <c r="WGS351" s="35"/>
      <c r="WGT351" s="80"/>
      <c r="WGU351" s="79"/>
      <c r="WGV351" s="35"/>
      <c r="WGW351" s="80"/>
      <c r="WGX351" s="79"/>
      <c r="WGY351" s="35"/>
      <c r="WGZ351" s="80"/>
      <c r="WHA351" s="79"/>
      <c r="WHB351" s="35"/>
      <c r="WHC351" s="80"/>
      <c r="WHD351" s="79"/>
      <c r="WHE351" s="35"/>
      <c r="WHF351" s="80"/>
      <c r="WHG351" s="79"/>
      <c r="WHH351" s="35"/>
      <c r="WHI351" s="80"/>
      <c r="WHJ351" s="79"/>
      <c r="WHK351" s="35"/>
      <c r="WHL351" s="80"/>
      <c r="WHM351" s="79"/>
      <c r="WHN351" s="35"/>
      <c r="WHO351" s="80"/>
      <c r="WHP351" s="79"/>
      <c r="WHQ351" s="35"/>
      <c r="WHR351" s="80"/>
      <c r="WHS351" s="79"/>
      <c r="WHT351" s="35"/>
      <c r="WHU351" s="80"/>
      <c r="WHV351" s="79"/>
      <c r="WHW351" s="35"/>
      <c r="WHX351" s="80"/>
      <c r="WHY351" s="79"/>
      <c r="WHZ351" s="35"/>
      <c r="WIA351" s="80"/>
      <c r="WIB351" s="79"/>
      <c r="WIC351" s="35"/>
      <c r="WID351" s="80"/>
      <c r="WIE351" s="79"/>
      <c r="WIF351" s="35"/>
      <c r="WIG351" s="80"/>
      <c r="WIH351" s="79"/>
      <c r="WII351" s="35"/>
      <c r="WIJ351" s="80"/>
      <c r="WIK351" s="79"/>
      <c r="WIL351" s="35"/>
      <c r="WIM351" s="80"/>
      <c r="WIN351" s="79"/>
      <c r="WIO351" s="35"/>
      <c r="WIP351" s="80"/>
      <c r="WIQ351" s="79"/>
      <c r="WIR351" s="35"/>
      <c r="WIS351" s="80"/>
      <c r="WIT351" s="79"/>
      <c r="WIU351" s="35"/>
      <c r="WIV351" s="80"/>
      <c r="WIW351" s="79"/>
      <c r="WIX351" s="35"/>
      <c r="WIY351" s="80"/>
      <c r="WIZ351" s="79"/>
      <c r="WJA351" s="35"/>
      <c r="WJB351" s="80"/>
      <c r="WJC351" s="79"/>
      <c r="WJD351" s="35"/>
      <c r="WJE351" s="80"/>
      <c r="WJF351" s="79"/>
      <c r="WJG351" s="35"/>
      <c r="WJH351" s="80"/>
      <c r="WJI351" s="79"/>
      <c r="WJJ351" s="35"/>
      <c r="WJK351" s="80"/>
      <c r="WJL351" s="79"/>
      <c r="WJM351" s="35"/>
      <c r="WJN351" s="80"/>
      <c r="WJO351" s="79"/>
      <c r="WJP351" s="35"/>
      <c r="WJQ351" s="80"/>
    </row>
    <row r="352" spans="1:15825" s="38" customFormat="1" x14ac:dyDescent="0.2">
      <c r="A352" s="197"/>
      <c r="B352" s="169" t="s">
        <v>73</v>
      </c>
      <c r="C352" s="179"/>
    </row>
    <row r="353" spans="1:3" x14ac:dyDescent="0.2">
      <c r="A353" s="185" t="str">
        <f>'06-DQE-Infrastructures'!A167</f>
        <v>05.04</v>
      </c>
      <c r="B353" s="186" t="str">
        <f>'06-DQE-Infrastructures'!B167</f>
        <v>Peinture Blanche Rétro-Réfléchissante - PRP5</v>
      </c>
      <c r="C353" s="187"/>
    </row>
    <row r="354" spans="1:3" s="34" customFormat="1" x14ac:dyDescent="0.2">
      <c r="A354" s="217" t="str">
        <f>'06-DQE-Infrastructures'!A168</f>
        <v>05.04.01</v>
      </c>
      <c r="B354" s="220" t="str">
        <f>'06-DQE-Infrastructures'!B168</f>
        <v>Ligne de sécurité - largeur 0,15m</v>
      </c>
      <c r="C354" s="196"/>
    </row>
    <row r="355" spans="1:3" s="34" customFormat="1" x14ac:dyDescent="0.2">
      <c r="A355" s="197"/>
      <c r="B355" s="169" t="s">
        <v>75</v>
      </c>
      <c r="C355" s="179"/>
    </row>
    <row r="356" spans="1:3" s="34" customFormat="1" x14ac:dyDescent="0.2">
      <c r="A356" s="217" t="str">
        <f>'06-DQE-Infrastructures'!A169</f>
        <v>05.04.02</v>
      </c>
      <c r="B356" s="220" t="str">
        <f>'06-DQE-Infrastructures'!B169</f>
        <v xml:space="preserve">Ligne discontinue (Dégagement Txl Code E)  - 15cm largeur - 1m vide blanc et noir </v>
      </c>
      <c r="C356" s="196"/>
    </row>
    <row r="357" spans="1:3" s="34" customFormat="1" x14ac:dyDescent="0.2">
      <c r="A357" s="197"/>
      <c r="B357" s="169" t="s">
        <v>75</v>
      </c>
      <c r="C357" s="179"/>
    </row>
    <row r="358" spans="1:3" s="34" customFormat="1" x14ac:dyDescent="0.2">
      <c r="A358" s="217" t="str">
        <f>'06-DQE-Infrastructures'!A170</f>
        <v>05.04.03</v>
      </c>
      <c r="B358" s="220" t="str">
        <f>'06-DQE-Infrastructures'!B170</f>
        <v>Ligne de route de service  - largeur 0,10m</v>
      </c>
      <c r="C358" s="196"/>
    </row>
    <row r="359" spans="1:3" s="34" customFormat="1" x14ac:dyDescent="0.2">
      <c r="A359" s="197"/>
      <c r="B359" s="169" t="s">
        <v>75</v>
      </c>
      <c r="C359" s="179"/>
    </row>
    <row r="360" spans="1:3" s="34" customFormat="1" x14ac:dyDescent="0.2">
      <c r="A360" s="217" t="str">
        <f>'06-DQE-Infrastructures'!A171</f>
        <v>05.04.04</v>
      </c>
      <c r="B360" s="220" t="str">
        <f>'06-DQE-Infrastructures'!B171</f>
        <v xml:space="preserve">Doubles Lignes en quinconce de route de service traversée Twy -Type Damier "Crossline" - 10cm largeur - 1m vide blanc et noir </v>
      </c>
      <c r="C360" s="196"/>
    </row>
    <row r="361" spans="1:3" s="34" customFormat="1" x14ac:dyDescent="0.2">
      <c r="A361" s="197"/>
      <c r="B361" s="169" t="s">
        <v>75</v>
      </c>
      <c r="C361" s="179"/>
    </row>
    <row r="362" spans="1:3" x14ac:dyDescent="0.2">
      <c r="A362" s="185" t="str">
        <f>'06-DQE-Infrastructures'!A172</f>
        <v>05.05</v>
      </c>
      <c r="B362" s="186" t="str">
        <f>'06-DQE-Infrastructures'!B172</f>
        <v>Peinture Noir Non Rétro-Réfléchissante - PP5</v>
      </c>
      <c r="C362" s="187"/>
    </row>
    <row r="363" spans="1:3" s="34" customFormat="1" x14ac:dyDescent="0.2">
      <c r="A363" s="217" t="str">
        <f>'06-DQE-Infrastructures'!A173</f>
        <v>05.05.01</v>
      </c>
      <c r="B363" s="220" t="str">
        <f>'06-DQE-Infrastructures'!B173</f>
        <v>Chiffres et Lettres - Ht=4,00m</v>
      </c>
      <c r="C363" s="196"/>
    </row>
    <row r="364" spans="1:3" s="33" customFormat="1" x14ac:dyDescent="0.2">
      <c r="A364" s="197"/>
      <c r="B364" s="169" t="s">
        <v>72</v>
      </c>
      <c r="C364" s="179"/>
    </row>
    <row r="365" spans="1:3" s="34" customFormat="1" x14ac:dyDescent="0.2">
      <c r="A365" s="217" t="str">
        <f>'06-DQE-Infrastructures'!A174</f>
        <v>05.05.02</v>
      </c>
      <c r="B365" s="220" t="str">
        <f>'06-DQE-Infrastructures'!B174</f>
        <v>Chiffres et Lettres - Ht=3,00m</v>
      </c>
      <c r="C365" s="196"/>
    </row>
    <row r="366" spans="1:3" s="33" customFormat="1" x14ac:dyDescent="0.2">
      <c r="A366" s="197"/>
      <c r="B366" s="169" t="s">
        <v>72</v>
      </c>
      <c r="C366" s="179"/>
    </row>
    <row r="367" spans="1:3" s="34" customFormat="1" x14ac:dyDescent="0.2">
      <c r="A367" s="217" t="str">
        <f>'06-DQE-Infrastructures'!A175</f>
        <v>05.05.03</v>
      </c>
      <c r="B367" s="220" t="str">
        <f>'06-DQE-Infrastructures'!B175</f>
        <v>Chiffres et Lettres - Ht=2,00m</v>
      </c>
      <c r="C367" s="196"/>
    </row>
    <row r="368" spans="1:3" s="33" customFormat="1" x14ac:dyDescent="0.2">
      <c r="A368" s="197"/>
      <c r="B368" s="169" t="s">
        <v>72</v>
      </c>
      <c r="C368" s="179"/>
    </row>
    <row r="369" spans="1:3" s="34" customFormat="1" x14ac:dyDescent="0.2">
      <c r="A369" s="217" t="str">
        <f>'06-DQE-Infrastructures'!A176</f>
        <v>05.05.04</v>
      </c>
      <c r="B369" s="220" t="str">
        <f>'06-DQE-Infrastructures'!B176</f>
        <v>Symboles du tiret "-" largeur 1,00m</v>
      </c>
      <c r="C369" s="196"/>
    </row>
    <row r="370" spans="1:3" s="33" customFormat="1" x14ac:dyDescent="0.2">
      <c r="A370" s="197"/>
      <c r="B370" s="169" t="s">
        <v>72</v>
      </c>
      <c r="C370" s="179"/>
    </row>
    <row r="371" spans="1:3" s="34" customFormat="1" x14ac:dyDescent="0.2">
      <c r="A371" s="217" t="str">
        <f>'06-DQE-Infrastructures'!A177</f>
        <v>05.05.05</v>
      </c>
      <c r="B371" s="220" t="str">
        <f>'06-DQE-Infrastructures'!B177</f>
        <v>Détourage noir largeur 10cm</v>
      </c>
      <c r="C371" s="196"/>
    </row>
    <row r="372" spans="1:3" s="33" customFormat="1" x14ac:dyDescent="0.2">
      <c r="A372" s="197"/>
      <c r="B372" s="169" t="s">
        <v>72</v>
      </c>
      <c r="C372" s="179"/>
    </row>
    <row r="373" spans="1:3" s="34" customFormat="1" x14ac:dyDescent="0.2">
      <c r="A373" s="217" t="str">
        <f>'06-DQE-Infrastructures'!A178</f>
        <v>05.05.06</v>
      </c>
      <c r="B373" s="220" t="str">
        <f>'06-DQE-Infrastructures'!B178</f>
        <v>Fond (Rectangle Jaune en fond des chiffres et lettres)</v>
      </c>
      <c r="C373" s="196"/>
    </row>
    <row r="374" spans="1:3" s="33" customFormat="1" x14ac:dyDescent="0.2">
      <c r="A374" s="197"/>
      <c r="B374" s="169" t="s">
        <v>76</v>
      </c>
      <c r="C374" s="179"/>
    </row>
    <row r="375" spans="1:3" x14ac:dyDescent="0.2">
      <c r="A375" s="185" t="str">
        <f>'06-DQE-Infrastructures'!A179</f>
        <v>05.06</v>
      </c>
      <c r="B375" s="186" t="str">
        <f>'06-DQE-Infrastructures'!B179</f>
        <v>Peinture Rouge Rétro-Réfléchissante - PP5</v>
      </c>
      <c r="C375" s="187"/>
    </row>
    <row r="376" spans="1:3" s="34" customFormat="1" x14ac:dyDescent="0.2">
      <c r="A376" s="217" t="str">
        <f>'06-DQE-Infrastructures'!A180</f>
        <v>05.06.01</v>
      </c>
      <c r="B376" s="220" t="str">
        <f>'06-DQE-Infrastructures'!B180</f>
        <v>Désignation "PARTIE CRITIQUE" - Ht=0,75m</v>
      </c>
      <c r="C376" s="196"/>
    </row>
    <row r="377" spans="1:3" s="34" customFormat="1" x14ac:dyDescent="0.2">
      <c r="A377" s="197"/>
      <c r="B377" s="169" t="s">
        <v>433</v>
      </c>
      <c r="C377" s="179"/>
    </row>
    <row r="378" spans="1:3" s="34" customFormat="1" x14ac:dyDescent="0.2">
      <c r="A378" s="230" t="str">
        <f>'06-DQE-Infrastructures'!A184</f>
        <v>06</v>
      </c>
      <c r="B378" s="231" t="str">
        <f>'06-DQE-Infrastructures'!B184</f>
        <v>TRAVAUX DE SIGNALISATIONS ROUTIERE - HORIZONTALE ET VERTICALE ET MOBILERS URBAINS</v>
      </c>
      <c r="C378" s="232"/>
    </row>
    <row r="379" spans="1:3" s="33" customFormat="1" x14ac:dyDescent="0.2">
      <c r="A379" s="185" t="str">
        <f>'06-DQE-Infrastructures'!A185</f>
        <v>06.01</v>
      </c>
      <c r="B379" s="204" t="str">
        <f>'06-DQE-Infrastructures'!B185</f>
        <v>Signalisation Horizontales - Couleur Blanche</v>
      </c>
      <c r="C379" s="187"/>
    </row>
    <row r="380" spans="1:3" s="34" customFormat="1" ht="45" x14ac:dyDescent="0.2">
      <c r="A380" s="166"/>
      <c r="B380" s="195" t="s">
        <v>434</v>
      </c>
      <c r="C380" s="174"/>
    </row>
    <row r="381" spans="1:3" s="34" customFormat="1" x14ac:dyDescent="0.2">
      <c r="A381" s="166"/>
      <c r="B381" s="195" t="str">
        <f>"Dito prix "&amp;A353</f>
        <v>Dito prix 05.04</v>
      </c>
      <c r="C381" s="174"/>
    </row>
    <row r="382" spans="1:3" s="34" customFormat="1" x14ac:dyDescent="0.2">
      <c r="A382" s="166"/>
      <c r="B382" s="195" t="str">
        <f>"Dito prix "&amp;A362</f>
        <v>Dito prix 05.05</v>
      </c>
      <c r="C382" s="174"/>
    </row>
    <row r="383" spans="1:3" s="33" customFormat="1" x14ac:dyDescent="0.2">
      <c r="A383" s="217" t="str">
        <f>'06-DQE-Infrastructures'!A186</f>
        <v>06.01.01</v>
      </c>
      <c r="B383" s="220" t="str">
        <f>'06-DQE-Infrastructures'!B186</f>
        <v>Ligne de Bande Stop 50cm - L=3,00ml sur fond noir</v>
      </c>
      <c r="C383" s="206"/>
    </row>
    <row r="384" spans="1:3" s="34" customFormat="1" x14ac:dyDescent="0.2">
      <c r="A384" s="168"/>
      <c r="B384" s="169" t="s">
        <v>75</v>
      </c>
      <c r="C384" s="170"/>
    </row>
    <row r="385" spans="1:3" s="33" customFormat="1" x14ac:dyDescent="0.2">
      <c r="A385" s="217" t="str">
        <f>'06-DQE-Infrastructures'!A187</f>
        <v>06.01.02</v>
      </c>
      <c r="B385" s="220" t="str">
        <f>'06-DQE-Infrastructures'!B187</f>
        <v>Désignation "STOP" - Ht=0,60m sur fond noir</v>
      </c>
      <c r="C385" s="206"/>
    </row>
    <row r="386" spans="1:3" s="34" customFormat="1" x14ac:dyDescent="0.2">
      <c r="A386" s="168"/>
      <c r="B386" s="169" t="s">
        <v>72</v>
      </c>
      <c r="C386" s="170"/>
    </row>
    <row r="387" spans="1:3" s="33" customFormat="1" x14ac:dyDescent="0.2">
      <c r="A387" s="185" t="str">
        <f>'06-DQE-Infrastructures'!A188</f>
        <v>06.02</v>
      </c>
      <c r="B387" s="204" t="str">
        <f>'06-DQE-Infrastructures'!B188</f>
        <v>Signalisation Verticale</v>
      </c>
      <c r="C387" s="187"/>
    </row>
    <row r="388" spans="1:3" s="34" customFormat="1" ht="146.25" x14ac:dyDescent="0.2">
      <c r="A388" s="166"/>
      <c r="B388" s="195" t="s">
        <v>354</v>
      </c>
      <c r="C388" s="174"/>
    </row>
    <row r="389" spans="1:3" s="34" customFormat="1" x14ac:dyDescent="0.2">
      <c r="A389" s="217" t="str">
        <f>'06-DQE-Infrastructures'!A189</f>
        <v>06.02.01</v>
      </c>
      <c r="B389" s="220" t="str">
        <f>'06-DQE-Infrastructures'!B189</f>
        <v>Poteau + Panneaux STOP "AB4"</v>
      </c>
      <c r="C389" s="206"/>
    </row>
    <row r="390" spans="1:3" x14ac:dyDescent="0.2">
      <c r="A390" s="168"/>
      <c r="B390" s="169" t="s">
        <v>72</v>
      </c>
      <c r="C390" s="170"/>
    </row>
    <row r="391" spans="1:3" s="34" customFormat="1" x14ac:dyDescent="0.2">
      <c r="A391" s="217" t="str">
        <f>'06-DQE-Infrastructures'!A190</f>
        <v>06.02.02</v>
      </c>
      <c r="B391" s="220" t="str">
        <f>'06-DQE-Infrastructures'!B190</f>
        <v>Poteau + Panneaux Danger - Traversée d'une Aire de Danger Aérien "A23" + pannonceau "M9C"</v>
      </c>
      <c r="C391" s="206"/>
    </row>
    <row r="392" spans="1:3" s="33" customFormat="1" x14ac:dyDescent="0.2">
      <c r="A392" s="168"/>
      <c r="B392" s="169" t="s">
        <v>72</v>
      </c>
      <c r="C392" s="170"/>
    </row>
    <row r="393" spans="1:3" s="34" customFormat="1" x14ac:dyDescent="0.2">
      <c r="A393" s="230" t="str">
        <f>'06-DQE-Infrastructures'!A194</f>
        <v>07</v>
      </c>
      <c r="B393" s="231" t="str">
        <f>'06-DQE-Infrastructures'!B194</f>
        <v>TRAVAUX D'ASSAINISSEMENT DES EAUX PLUVIALES</v>
      </c>
      <c r="C393" s="232"/>
    </row>
    <row r="394" spans="1:3" s="33" customFormat="1" x14ac:dyDescent="0.2">
      <c r="A394" s="185" t="str">
        <f>'06-DQE-Infrastructures'!A195</f>
        <v>07.01</v>
      </c>
      <c r="B394" s="186" t="str">
        <f>'06-DQE-Infrastructures'!B195</f>
        <v>Terrassements en tranchée y compris remblaiement</v>
      </c>
      <c r="C394" s="187"/>
    </row>
    <row r="395" spans="1:3" s="34" customFormat="1" ht="258.75" x14ac:dyDescent="0.2">
      <c r="A395" s="166"/>
      <c r="B395" s="195" t="s">
        <v>203</v>
      </c>
      <c r="C395" s="174"/>
    </row>
    <row r="396" spans="1:3" s="33" customFormat="1" x14ac:dyDescent="0.2">
      <c r="A396" s="217" t="str">
        <f>'06-DQE-Infrastructures'!A196</f>
        <v>07.01.02</v>
      </c>
      <c r="B396" s="220" t="str">
        <f>'06-DQE-Infrastructures'!B196</f>
        <v>Terrassements en tranchée pour tranchée drainante</v>
      </c>
      <c r="C396" s="206"/>
    </row>
    <row r="397" spans="1:3" s="34" customFormat="1" x14ac:dyDescent="0.2">
      <c r="A397" s="168"/>
      <c r="B397" s="169" t="s">
        <v>75</v>
      </c>
      <c r="C397" s="170"/>
    </row>
    <row r="398" spans="1:3" s="34" customFormat="1" x14ac:dyDescent="0.2">
      <c r="A398" s="185" t="str">
        <f>'06-DQE-Infrastructures'!A197</f>
        <v>07.02</v>
      </c>
      <c r="B398" s="186" t="str">
        <f>'06-DQE-Infrastructures'!B197</f>
        <v>Protection de réseaux par bétonnage en matériau béton armé (Sous traversée TWY)</v>
      </c>
      <c r="C398" s="187"/>
    </row>
    <row r="399" spans="1:3" s="33" customFormat="1" ht="112.5" x14ac:dyDescent="0.2">
      <c r="A399" s="166"/>
      <c r="B399" s="195" t="s">
        <v>204</v>
      </c>
      <c r="C399" s="174"/>
    </row>
    <row r="400" spans="1:3" s="34" customFormat="1" x14ac:dyDescent="0.2">
      <c r="A400" s="168"/>
      <c r="B400" s="169" t="s">
        <v>75</v>
      </c>
      <c r="C400" s="170"/>
    </row>
    <row r="401" spans="1:3" s="33" customFormat="1" x14ac:dyDescent="0.2">
      <c r="A401" s="185" t="str">
        <f>'06-DQE-Infrastructures'!A198</f>
        <v>07.03</v>
      </c>
      <c r="B401" s="186" t="str">
        <f>'06-DQE-Infrastructures'!B198</f>
        <v>Tranchée drainante (Grave 40/60 et géotextile)</v>
      </c>
      <c r="C401" s="187"/>
    </row>
    <row r="402" spans="1:3" s="34" customFormat="1" ht="112.5" x14ac:dyDescent="0.2">
      <c r="A402" s="166"/>
      <c r="B402" s="195" t="s">
        <v>551</v>
      </c>
      <c r="C402" s="174"/>
    </row>
    <row r="403" spans="1:3" s="33" customFormat="1" x14ac:dyDescent="0.2">
      <c r="A403" s="217" t="str">
        <f>'06-DQE-Infrastructures'!A199</f>
        <v>07.03.01</v>
      </c>
      <c r="B403" s="220" t="str">
        <f>'06-DQE-Infrastructures'!B199</f>
        <v>Géotextile</v>
      </c>
      <c r="C403" s="206"/>
    </row>
    <row r="404" spans="1:3" s="34" customFormat="1" x14ac:dyDescent="0.2">
      <c r="A404" s="168"/>
      <c r="B404" s="169" t="s">
        <v>75</v>
      </c>
      <c r="C404" s="170"/>
    </row>
    <row r="405" spans="1:3" x14ac:dyDescent="0.2">
      <c r="A405" s="217" t="str">
        <f>'06-DQE-Infrastructures'!A200</f>
        <v>07.03.02</v>
      </c>
      <c r="B405" s="220" t="str">
        <f>'06-DQE-Infrastructures'!B200</f>
        <v>Grave Drainante 40/60 Roulée</v>
      </c>
      <c r="C405" s="206"/>
    </row>
    <row r="406" spans="1:3" s="34" customFormat="1" x14ac:dyDescent="0.2">
      <c r="A406" s="168"/>
      <c r="B406" s="169" t="s">
        <v>74</v>
      </c>
      <c r="C406" s="170"/>
    </row>
    <row r="407" spans="1:3" s="33" customFormat="1" x14ac:dyDescent="0.2">
      <c r="A407" s="185" t="str">
        <f>'06-DQE-Infrastructures'!A201</f>
        <v>07.04</v>
      </c>
      <c r="B407" s="186" t="str">
        <f>'06-DQE-Infrastructures'!B201</f>
        <v>Puit d'infiltration + regard béton sans fond + Cadre et grille fonte 60x60 - D400</v>
      </c>
      <c r="C407" s="187"/>
    </row>
    <row r="408" spans="1:3" s="34" customFormat="1" ht="247.5" x14ac:dyDescent="0.2">
      <c r="A408" s="166"/>
      <c r="B408" s="195" t="s">
        <v>438</v>
      </c>
      <c r="C408" s="174"/>
    </row>
    <row r="409" spans="1:3" s="34" customFormat="1" x14ac:dyDescent="0.2">
      <c r="A409" s="217" t="str">
        <f>'06-DQE-Infrastructures'!A202</f>
        <v>07.04.01</v>
      </c>
      <c r="B409" s="220" t="str">
        <f>'06-DQE-Infrastructures'!B202</f>
        <v>Puit d'infiltration - Regard à grille en fonte 60x60 - D400</v>
      </c>
      <c r="C409" s="206"/>
    </row>
    <row r="410" spans="1:3" x14ac:dyDescent="0.2">
      <c r="A410" s="168"/>
      <c r="B410" s="169" t="s">
        <v>72</v>
      </c>
      <c r="C410" s="170"/>
    </row>
    <row r="411" spans="1:3" s="34" customFormat="1" x14ac:dyDescent="0.2">
      <c r="A411" s="230" t="str">
        <f>'06-DQE-Infrastructures'!A206</f>
        <v>08</v>
      </c>
      <c r="B411" s="231" t="str">
        <f>'06-DQE-Infrastructures'!B206</f>
        <v>TRAVAUX DE GENIE CIVIL RESEAUX COURANTS FORTS - COURANTS FAIBLES - BALISAGE  (HORS ASSAINISSEMENT)</v>
      </c>
      <c r="C411" s="232"/>
    </row>
    <row r="412" spans="1:3" s="33" customFormat="1" x14ac:dyDescent="0.2">
      <c r="A412" s="185" t="str">
        <f>'06-DQE-Infrastructures'!A207</f>
        <v>08.01</v>
      </c>
      <c r="B412" s="186" t="str">
        <f>'06-DQE-Infrastructures'!B207</f>
        <v xml:space="preserve">Terrassements en tranchée y compris remblaiement et grillage avertisseur pour réseau divers </v>
      </c>
      <c r="C412" s="187"/>
    </row>
    <row r="413" spans="1:3" s="34" customFormat="1" ht="292.5" x14ac:dyDescent="0.2">
      <c r="A413" s="166"/>
      <c r="B413" s="195" t="s">
        <v>552</v>
      </c>
      <c r="C413" s="174"/>
    </row>
    <row r="414" spans="1:3" s="33" customFormat="1" x14ac:dyDescent="0.2">
      <c r="A414" s="217" t="str">
        <f>'06-DQE-Infrastructures'!A208</f>
        <v>08.01.01</v>
      </c>
      <c r="B414" s="220" t="str">
        <f>'06-DQE-Infrastructures'!B208</f>
        <v>Pour fourreaux TPC Rouge 4Ø110</v>
      </c>
      <c r="C414" s="206"/>
    </row>
    <row r="415" spans="1:3" s="34" customFormat="1" x14ac:dyDescent="0.2">
      <c r="A415" s="168"/>
      <c r="B415" s="169" t="s">
        <v>75</v>
      </c>
      <c r="C415" s="170"/>
    </row>
    <row r="416" spans="1:3" s="33" customFormat="1" x14ac:dyDescent="0.2">
      <c r="A416" s="217" t="str">
        <f>'06-DQE-Infrastructures'!A209</f>
        <v>08.01.02</v>
      </c>
      <c r="B416" s="220" t="str">
        <f>'06-DQE-Infrastructures'!B209</f>
        <v xml:space="preserve">Pour fourreaux TPC Rouge 3Ø110 </v>
      </c>
      <c r="C416" s="206"/>
    </row>
    <row r="417" spans="1:3" s="34" customFormat="1" x14ac:dyDescent="0.2">
      <c r="A417" s="168"/>
      <c r="B417" s="169" t="s">
        <v>395</v>
      </c>
      <c r="C417" s="170"/>
    </row>
    <row r="418" spans="1:3" s="33" customFormat="1" x14ac:dyDescent="0.2">
      <c r="A418" s="217" t="str">
        <f>'06-DQE-Infrastructures'!A210</f>
        <v>08.01.03</v>
      </c>
      <c r="B418" s="220" t="str">
        <f>'06-DQE-Infrastructures'!B210</f>
        <v xml:space="preserve">Pour fourreaux TPC Rouge 2Ø110 </v>
      </c>
      <c r="C418" s="206"/>
    </row>
    <row r="419" spans="1:3" s="34" customFormat="1" x14ac:dyDescent="0.2">
      <c r="A419" s="168"/>
      <c r="B419" s="169" t="s">
        <v>395</v>
      </c>
      <c r="C419" s="170"/>
    </row>
    <row r="420" spans="1:3" s="33" customFormat="1" x14ac:dyDescent="0.2">
      <c r="A420" s="217" t="str">
        <f>'06-DQE-Infrastructures'!A211</f>
        <v>08.01.04</v>
      </c>
      <c r="B420" s="220" t="str">
        <f>'06-DQE-Infrastructures'!B211</f>
        <v>Pour fourreaux TPC Rouge 1Ø90</v>
      </c>
      <c r="C420" s="206"/>
    </row>
    <row r="421" spans="1:3" s="34" customFormat="1" x14ac:dyDescent="0.2">
      <c r="A421" s="168"/>
      <c r="B421" s="169" t="s">
        <v>395</v>
      </c>
      <c r="C421" s="170"/>
    </row>
    <row r="422" spans="1:3" s="33" customFormat="1" x14ac:dyDescent="0.2">
      <c r="A422" s="217" t="str">
        <f>'06-DQE-Infrastructures'!A212</f>
        <v>08.01.05</v>
      </c>
      <c r="B422" s="220" t="str">
        <f>'06-DQE-Infrastructures'!B212</f>
        <v>Pour fourreaux TPC Rouge 1Ø63</v>
      </c>
      <c r="C422" s="206"/>
    </row>
    <row r="423" spans="1:3" s="34" customFormat="1" x14ac:dyDescent="0.2">
      <c r="A423" s="168"/>
      <c r="B423" s="169" t="s">
        <v>395</v>
      </c>
      <c r="C423" s="170"/>
    </row>
    <row r="424" spans="1:3" s="33" customFormat="1" x14ac:dyDescent="0.2">
      <c r="A424" s="185" t="str">
        <f>'06-DQE-Infrastructures'!A213</f>
        <v>08.02</v>
      </c>
      <c r="B424" s="186" t="str">
        <f>'06-DQE-Infrastructures'!B213</f>
        <v xml:space="preserve">Terrassements par tranchage pour fourreaux de distribution des feux axiaux de Twy </v>
      </c>
      <c r="C424" s="187"/>
    </row>
    <row r="425" spans="1:3" s="34" customFormat="1" ht="258.75" x14ac:dyDescent="0.2">
      <c r="A425" s="166"/>
      <c r="B425" s="195" t="s">
        <v>609</v>
      </c>
      <c r="C425" s="174"/>
    </row>
    <row r="426" spans="1:3" s="34" customFormat="1" x14ac:dyDescent="0.2">
      <c r="A426" s="217" t="str">
        <f>'06-DQE-Infrastructures'!A214</f>
        <v>08.02.01</v>
      </c>
      <c r="B426" s="220" t="str">
        <f>'06-DQE-Infrastructures'!B214</f>
        <v>Pour fourreaux PVC Pression Noir Ø90 - SN/CR16</v>
      </c>
      <c r="C426" s="206"/>
    </row>
    <row r="427" spans="1:3" s="34" customFormat="1" x14ac:dyDescent="0.2">
      <c r="A427" s="168"/>
      <c r="B427" s="169" t="s">
        <v>75</v>
      </c>
      <c r="C427" s="170"/>
    </row>
    <row r="428" spans="1:3" ht="22.5" x14ac:dyDescent="0.2">
      <c r="A428" s="171" t="str">
        <f>'06-DQE-Infrastructures'!A215</f>
        <v>08.03</v>
      </c>
      <c r="B428" s="180" t="str">
        <f>'06-DQE-Infrastructures'!B215</f>
        <v>Lit de pose, enrobage et remblai supérieur béton haute performance de la tranchée secondaire de balisage lumineux axial</v>
      </c>
      <c r="C428" s="206"/>
    </row>
    <row r="429" spans="1:3" s="38" customFormat="1" ht="168.75" x14ac:dyDescent="0.2">
      <c r="A429" s="194"/>
      <c r="B429" s="252" t="s">
        <v>610</v>
      </c>
      <c r="C429" s="236"/>
    </row>
    <row r="430" spans="1:3" s="33" customFormat="1" x14ac:dyDescent="0.2">
      <c r="A430" s="168"/>
      <c r="B430" s="169" t="s">
        <v>75</v>
      </c>
      <c r="C430" s="170"/>
    </row>
    <row r="431" spans="1:3" s="33" customFormat="1" x14ac:dyDescent="0.2">
      <c r="A431" s="185" t="str">
        <f>'06-DQE-Infrastructures'!A216</f>
        <v>08.04</v>
      </c>
      <c r="B431" s="186" t="str">
        <f>'06-DQE-Infrastructures'!B216</f>
        <v>Fourreaux TPC Rouge à double paroi  (Annelée à l'extérieur et lisse à l'intérieur) + Câblette de Terre + Aiguillés</v>
      </c>
      <c r="C431" s="187"/>
    </row>
    <row r="432" spans="1:3" s="38" customFormat="1" ht="191.25" x14ac:dyDescent="0.2">
      <c r="A432" s="166"/>
      <c r="B432" s="195" t="s">
        <v>84</v>
      </c>
      <c r="C432" s="174"/>
    </row>
    <row r="433" spans="1:3" s="33" customFormat="1" x14ac:dyDescent="0.2">
      <c r="A433" s="217" t="str">
        <f>'06-DQE-Infrastructures'!A217</f>
        <v>08.04.01</v>
      </c>
      <c r="B433" s="220" t="str">
        <f>'06-DQE-Infrastructures'!B217</f>
        <v>Pour fourreaux TPC Rouge 4Ø110 + câblette de terre</v>
      </c>
      <c r="C433" s="196"/>
    </row>
    <row r="434" spans="1:3" s="38" customFormat="1" x14ac:dyDescent="0.2">
      <c r="A434" s="168"/>
      <c r="B434" s="169" t="s">
        <v>75</v>
      </c>
      <c r="C434" s="170"/>
    </row>
    <row r="435" spans="1:3" s="33" customFormat="1" x14ac:dyDescent="0.2">
      <c r="A435" s="217" t="str">
        <f>'06-DQE-Infrastructures'!A218</f>
        <v>08.04.02</v>
      </c>
      <c r="B435" s="220" t="str">
        <f>'06-DQE-Infrastructures'!B218</f>
        <v>Pour fourreaux TPC Rouge 3Ø110 + câblette de terre</v>
      </c>
      <c r="C435" s="196"/>
    </row>
    <row r="436" spans="1:3" s="38" customFormat="1" x14ac:dyDescent="0.2">
      <c r="A436" s="168"/>
      <c r="B436" s="169" t="s">
        <v>395</v>
      </c>
      <c r="C436" s="170"/>
    </row>
    <row r="437" spans="1:3" s="33" customFormat="1" x14ac:dyDescent="0.2">
      <c r="A437" s="217" t="str">
        <f>'06-DQE-Infrastructures'!A219</f>
        <v>08.04.03</v>
      </c>
      <c r="B437" s="220" t="str">
        <f>'06-DQE-Infrastructures'!B219</f>
        <v>Pour fourreaux TPC Rouge 2Ø110 + câblette de terre</v>
      </c>
      <c r="C437" s="196"/>
    </row>
    <row r="438" spans="1:3" s="34" customFormat="1" x14ac:dyDescent="0.2">
      <c r="A438" s="168"/>
      <c r="B438" s="169" t="s">
        <v>395</v>
      </c>
      <c r="C438" s="170"/>
    </row>
    <row r="439" spans="1:3" s="33" customFormat="1" x14ac:dyDescent="0.2">
      <c r="A439" s="217" t="str">
        <f>'06-DQE-Infrastructures'!A220</f>
        <v>08.04.04</v>
      </c>
      <c r="B439" s="220" t="str">
        <f>'06-DQE-Infrastructures'!B220</f>
        <v>Pour fourreaux TPC Rouge 1Ø90 + câblette de terre</v>
      </c>
      <c r="C439" s="196"/>
    </row>
    <row r="440" spans="1:3" s="34" customFormat="1" x14ac:dyDescent="0.2">
      <c r="A440" s="168"/>
      <c r="B440" s="169" t="s">
        <v>75</v>
      </c>
      <c r="C440" s="170"/>
    </row>
    <row r="441" spans="1:3" x14ac:dyDescent="0.2">
      <c r="A441" s="217" t="str">
        <f>'06-DQE-Infrastructures'!A221</f>
        <v>08.04.05</v>
      </c>
      <c r="B441" s="220" t="str">
        <f>'06-DQE-Infrastructures'!B221</f>
        <v>Pour fourreaux TPC Rouge 1Ø63 + câblette de terre</v>
      </c>
      <c r="C441" s="196"/>
    </row>
    <row r="442" spans="1:3" x14ac:dyDescent="0.2">
      <c r="A442" s="168"/>
      <c r="B442" s="169" t="s">
        <v>395</v>
      </c>
      <c r="C442" s="170"/>
    </row>
    <row r="443" spans="1:3" s="33" customFormat="1" x14ac:dyDescent="0.2">
      <c r="A443" s="185" t="str">
        <f>'06-DQE-Infrastructures'!A222</f>
        <v>08.05</v>
      </c>
      <c r="B443" s="186" t="str">
        <f>'06-DQE-Infrastructures'!B222</f>
        <v>Fourreaux PVC Pression Noir SN/CR16 + Aiguillés</v>
      </c>
      <c r="C443" s="187"/>
    </row>
    <row r="444" spans="1:3" s="38" customFormat="1" ht="180" x14ac:dyDescent="0.2">
      <c r="A444" s="166"/>
      <c r="B444" s="195" t="s">
        <v>630</v>
      </c>
      <c r="C444" s="174"/>
    </row>
    <row r="445" spans="1:3" s="33" customFormat="1" x14ac:dyDescent="0.2">
      <c r="A445" s="217" t="str">
        <f>'06-DQE-Infrastructures'!A223</f>
        <v>08.05.01</v>
      </c>
      <c r="B445" s="220" t="str">
        <f>'06-DQE-Infrastructures'!B223</f>
        <v>Pour fourreaux PVC Pression Noir 1Ø90 - SN/CR16</v>
      </c>
      <c r="C445" s="196"/>
    </row>
    <row r="446" spans="1:3" s="38" customFormat="1" x14ac:dyDescent="0.2">
      <c r="A446" s="168"/>
      <c r="B446" s="169" t="s">
        <v>75</v>
      </c>
      <c r="C446" s="170"/>
    </row>
    <row r="447" spans="1:3" s="33" customFormat="1" x14ac:dyDescent="0.2">
      <c r="A447" s="217" t="str">
        <f>'06-DQE-Infrastructures'!A224</f>
        <v>08.05.02</v>
      </c>
      <c r="B447" s="220" t="str">
        <f>'06-DQE-Infrastructures'!B224</f>
        <v>Té de remonté pour fourreaux PVC Pression noir Ø90 (4 branches, 3 branches,2 branches)</v>
      </c>
      <c r="C447" s="196"/>
    </row>
    <row r="448" spans="1:3" s="38" customFormat="1" x14ac:dyDescent="0.2">
      <c r="A448" s="168"/>
      <c r="B448" s="169" t="s">
        <v>72</v>
      </c>
      <c r="C448" s="170"/>
    </row>
    <row r="449" spans="1:3" s="33" customFormat="1" x14ac:dyDescent="0.2">
      <c r="A449" s="185" t="str">
        <f>'06-DQE-Infrastructures'!A225</f>
        <v>08.06</v>
      </c>
      <c r="B449" s="186" t="str">
        <f>'06-DQE-Infrastructures'!B225</f>
        <v>Saignée dans chaussée en enrobé pour passage câble secondaire y compris sciage et rebouchage jusqu'au niveau fini</v>
      </c>
      <c r="C449" s="187"/>
    </row>
    <row r="450" spans="1:3" s="38" customFormat="1" ht="258.75" x14ac:dyDescent="0.2">
      <c r="A450" s="166"/>
      <c r="B450" s="195" t="s">
        <v>643</v>
      </c>
      <c r="C450" s="174"/>
    </row>
    <row r="451" spans="1:3" s="38" customFormat="1" x14ac:dyDescent="0.2">
      <c r="A451" s="168"/>
      <c r="B451" s="169" t="s">
        <v>75</v>
      </c>
      <c r="C451" s="170"/>
    </row>
    <row r="452" spans="1:3" s="38" customFormat="1" x14ac:dyDescent="0.2">
      <c r="A452" s="171" t="str">
        <f>'06-DQE-Infrastructures'!A226</f>
        <v>08.07</v>
      </c>
      <c r="B452" s="172" t="str">
        <f>'06-DQE-Infrastructures'!B226</f>
        <v>Chambre de tirage y compris aire de propreté</v>
      </c>
      <c r="C452" s="206"/>
    </row>
    <row r="453" spans="1:3" s="33" customFormat="1" ht="331.5" customHeight="1" x14ac:dyDescent="0.2">
      <c r="A453" s="166"/>
      <c r="B453" s="195" t="s">
        <v>439</v>
      </c>
      <c r="C453" s="174"/>
    </row>
    <row r="454" spans="1:3" s="34" customFormat="1" ht="101.25" x14ac:dyDescent="0.2">
      <c r="A454" s="166"/>
      <c r="B454" s="195" t="s">
        <v>212</v>
      </c>
      <c r="C454" s="174"/>
    </row>
    <row r="455" spans="1:3" x14ac:dyDescent="0.2">
      <c r="A455" s="253" t="str">
        <f>'06-DQE-Infrastructures'!A227</f>
        <v>08.07.01</v>
      </c>
      <c r="B455" s="254" t="str">
        <f>'06-DQE-Infrastructures'!B227</f>
        <v>Chambre de tirage K1C de classe D400</v>
      </c>
      <c r="C455" s="196"/>
    </row>
    <row r="456" spans="1:3" s="33" customFormat="1" x14ac:dyDescent="0.2">
      <c r="A456" s="237"/>
      <c r="B456" s="238" t="s">
        <v>72</v>
      </c>
      <c r="C456" s="170"/>
    </row>
    <row r="457" spans="1:3" s="34" customFormat="1" x14ac:dyDescent="0.2">
      <c r="A457" s="253" t="str">
        <f>'06-DQE-Infrastructures'!A228</f>
        <v>08.07.02</v>
      </c>
      <c r="B457" s="254" t="str">
        <f>'06-DQE-Infrastructures'!B228</f>
        <v>Chambre de tirage K2C de classe D400</v>
      </c>
      <c r="C457" s="196"/>
    </row>
    <row r="458" spans="1:3" x14ac:dyDescent="0.2">
      <c r="A458" s="237"/>
      <c r="B458" s="238" t="s">
        <v>72</v>
      </c>
      <c r="C458" s="170"/>
    </row>
    <row r="459" spans="1:3" s="33" customFormat="1" x14ac:dyDescent="0.2">
      <c r="A459" s="171" t="str">
        <f>'06-DQE-Infrastructures'!A229</f>
        <v>08.08</v>
      </c>
      <c r="B459" s="172" t="str">
        <f>'06-DQE-Infrastructures'!B229</f>
        <v>Equipements de regards (panier support, piquet et barrette de terre, fixations, etc.) et étiquettage</v>
      </c>
      <c r="C459" s="206"/>
    </row>
    <row r="460" spans="1:3" s="34" customFormat="1" ht="146.25" x14ac:dyDescent="0.2">
      <c r="A460" s="166"/>
      <c r="B460" s="195" t="s">
        <v>440</v>
      </c>
      <c r="C460" s="174"/>
    </row>
    <row r="461" spans="1:3" x14ac:dyDescent="0.2">
      <c r="A461" s="237"/>
      <c r="B461" s="238" t="s">
        <v>72</v>
      </c>
      <c r="C461" s="170"/>
    </row>
    <row r="462" spans="1:3" s="33" customFormat="1" x14ac:dyDescent="0.2">
      <c r="A462" s="171" t="str">
        <f>'06-DQE-Infrastructures'!A230</f>
        <v>08.09</v>
      </c>
      <c r="B462" s="172" t="str">
        <f>'06-DQE-Infrastructures'!B230</f>
        <v>Réorganisation des Equipements de chambre existante pour mettre en place le TI neufs</v>
      </c>
      <c r="C462" s="206"/>
    </row>
    <row r="463" spans="1:3" s="34" customFormat="1" ht="191.25" x14ac:dyDescent="0.2">
      <c r="A463" s="166"/>
      <c r="B463" s="195" t="s">
        <v>441</v>
      </c>
      <c r="C463" s="174"/>
    </row>
    <row r="464" spans="1:3" x14ac:dyDescent="0.2">
      <c r="A464" s="237"/>
      <c r="B464" s="238" t="s">
        <v>72</v>
      </c>
      <c r="C464" s="170"/>
    </row>
    <row r="465" spans="1:3" s="33" customFormat="1" x14ac:dyDescent="0.2">
      <c r="A465" s="171" t="str">
        <f>'06-DQE-Infrastructures'!A231</f>
        <v>08.10</v>
      </c>
      <c r="B465" s="172" t="str">
        <f>'06-DQE-Infrastructures'!B231</f>
        <v>Carottage / Percement des Chambres de tirage existante (Pour passage Fourreau Neuf)</v>
      </c>
      <c r="C465" s="206"/>
    </row>
    <row r="466" spans="1:3" s="34" customFormat="1" ht="101.25" x14ac:dyDescent="0.2">
      <c r="A466" s="166"/>
      <c r="B466" s="195" t="s">
        <v>597</v>
      </c>
      <c r="C466" s="174"/>
    </row>
    <row r="467" spans="1:3" s="34" customFormat="1" x14ac:dyDescent="0.2">
      <c r="A467" s="237"/>
      <c r="B467" s="238" t="s">
        <v>72</v>
      </c>
      <c r="C467" s="170"/>
    </row>
    <row r="468" spans="1:3" s="33" customFormat="1" x14ac:dyDescent="0.2">
      <c r="A468" s="171" t="str">
        <f>'06-DQE-Infrastructures'!A232</f>
        <v>08.11</v>
      </c>
      <c r="B468" s="172" t="str">
        <f>'06-DQE-Infrastructures'!B232</f>
        <v xml:space="preserve">Remplacement des étiquettes des feux axiaux de VDC de la globalité des deux boucles des fonctions CT1 et CT2 </v>
      </c>
      <c r="C468" s="206"/>
    </row>
    <row r="469" spans="1:3" s="34" customFormat="1" ht="202.5" x14ac:dyDescent="0.2">
      <c r="A469" s="166"/>
      <c r="B469" s="195" t="s">
        <v>443</v>
      </c>
      <c r="C469" s="174"/>
    </row>
    <row r="470" spans="1:3" x14ac:dyDescent="0.2">
      <c r="A470" s="237"/>
      <c r="B470" s="238" t="s">
        <v>72</v>
      </c>
      <c r="C470" s="170"/>
    </row>
    <row r="471" spans="1:3" s="33" customFormat="1" x14ac:dyDescent="0.2">
      <c r="A471" s="171" t="str">
        <f>'06-DQE-Infrastructures'!A233</f>
        <v>08.12</v>
      </c>
      <c r="B471" s="172" t="str">
        <f>'06-DQE-Infrastructures'!B233</f>
        <v xml:space="preserve">Remise à niveau de chambre de tirage existante et remplacement cadre et trappe </v>
      </c>
      <c r="C471" s="206"/>
    </row>
    <row r="472" spans="1:3" s="34" customFormat="1" ht="180" x14ac:dyDescent="0.2">
      <c r="A472" s="166"/>
      <c r="B472" s="195" t="s">
        <v>598</v>
      </c>
      <c r="C472" s="174"/>
    </row>
    <row r="473" spans="1:3" s="34" customFormat="1" x14ac:dyDescent="0.2">
      <c r="A473" s="217" t="str">
        <f>'06-DQE-Infrastructures'!A234</f>
        <v>08.12.01</v>
      </c>
      <c r="B473" s="220" t="str">
        <f>'06-DQE-Infrastructures'!B234</f>
        <v>Remise à niveau de chambe  (réhausse) et remplacement cadre et trappe fonte type K1C  renforcement en classe D400</v>
      </c>
      <c r="C473" s="173"/>
    </row>
    <row r="474" spans="1:3" x14ac:dyDescent="0.2">
      <c r="A474" s="237"/>
      <c r="B474" s="238" t="s">
        <v>72</v>
      </c>
      <c r="C474" s="170"/>
    </row>
    <row r="475" spans="1:3" s="34" customFormat="1" x14ac:dyDescent="0.2">
      <c r="A475" s="217" t="str">
        <f>'06-DQE-Infrastructures'!A235</f>
        <v>08.12.02</v>
      </c>
      <c r="B475" s="220" t="str">
        <f>'06-DQE-Infrastructures'!B235</f>
        <v>Remise à niveau de chambe (réhausse) et remplacement cadre et trappe fonte type K2C  renforcement en classe D400</v>
      </c>
      <c r="C475" s="173"/>
    </row>
    <row r="476" spans="1:3" x14ac:dyDescent="0.2">
      <c r="A476" s="237"/>
      <c r="B476" s="238" t="s">
        <v>72</v>
      </c>
      <c r="C476" s="170"/>
    </row>
    <row r="477" spans="1:3" s="34" customFormat="1" x14ac:dyDescent="0.2">
      <c r="A477" s="217" t="str">
        <f>'06-DQE-Infrastructures'!A236</f>
        <v>08.12.03</v>
      </c>
      <c r="B477" s="220" t="str">
        <f>'06-DQE-Infrastructures'!B236</f>
        <v>Remise à niveau de chambe (réhausse) et remplacement cadre et trappe fonte type K2C  renforcement en classe F900</v>
      </c>
      <c r="C477" s="173"/>
    </row>
    <row r="478" spans="1:3" x14ac:dyDescent="0.2">
      <c r="A478" s="237"/>
      <c r="B478" s="238" t="s">
        <v>72</v>
      </c>
      <c r="C478" s="170"/>
    </row>
    <row r="479" spans="1:3" s="34" customFormat="1" ht="22.5" x14ac:dyDescent="0.2">
      <c r="A479" s="217" t="str">
        <f>'06-DQE-Infrastructures'!A237</f>
        <v>08.12.04</v>
      </c>
      <c r="B479" s="239" t="str">
        <f>'06-DQE-Infrastructures'!B237</f>
        <v>Remise à niveau de chambe (réhausse) et remplacement cadre et trappe fonte type "Dimension Spécifique L=82cmxl=77cm"   renforcement en classe F900</v>
      </c>
      <c r="C479" s="173"/>
    </row>
    <row r="480" spans="1:3" x14ac:dyDescent="0.2">
      <c r="A480" s="237"/>
      <c r="B480" s="238" t="s">
        <v>72</v>
      </c>
      <c r="C480" s="170"/>
    </row>
    <row r="481" spans="1:3" s="33" customFormat="1" x14ac:dyDescent="0.2">
      <c r="A481" s="171" t="str">
        <f>'06-DQE-Infrastructures'!A238</f>
        <v>08.13</v>
      </c>
      <c r="B481" s="172" t="str">
        <f>'06-DQE-Infrastructures'!B238</f>
        <v>Massifs pour Feux élevés de bord de VDC y compris aire de propreté</v>
      </c>
      <c r="C481" s="206"/>
    </row>
    <row r="482" spans="1:3" s="34" customFormat="1" ht="337.5" x14ac:dyDescent="0.2">
      <c r="A482" s="166"/>
      <c r="B482" s="195" t="s">
        <v>605</v>
      </c>
      <c r="C482" s="174"/>
    </row>
    <row r="483" spans="1:3" s="34" customFormat="1" x14ac:dyDescent="0.2">
      <c r="A483" s="217" t="str">
        <f>'06-DQE-Infrastructures'!A239</f>
        <v>08.13.01</v>
      </c>
      <c r="B483" s="239" t="str">
        <f>'06-DQE-Infrastructures'!B239</f>
        <v>Massifs coulés  pour feux élevé Ø350mmx30cm de profondeur de bord de VDC avec Réservation Ø75mm - sur Enrobés vue de 2cm</v>
      </c>
      <c r="C483" s="173"/>
    </row>
    <row r="484" spans="1:3" x14ac:dyDescent="0.2">
      <c r="A484" s="237"/>
      <c r="B484" s="238" t="s">
        <v>72</v>
      </c>
      <c r="C484" s="170"/>
    </row>
    <row r="485" spans="1:3" s="34" customFormat="1" x14ac:dyDescent="0.2">
      <c r="A485" s="255" t="str">
        <f>'06-DQE-Infrastructures'!A240</f>
        <v>08.13.02</v>
      </c>
      <c r="B485" s="218" t="str">
        <f>'06-DQE-Infrastructures'!B240</f>
        <v>Massifs préfabriqués  pour feux élevé de bord de VDC 0,60x0,60x0,40 avec Réservation Ø75mm  - en pleine terre vue de 2cm</v>
      </c>
      <c r="C485" s="173"/>
    </row>
    <row r="486" spans="1:3" x14ac:dyDescent="0.2">
      <c r="A486" s="237"/>
      <c r="B486" s="238" t="s">
        <v>72</v>
      </c>
      <c r="C486" s="170"/>
    </row>
    <row r="487" spans="1:3" s="34" customFormat="1" ht="22.5" x14ac:dyDescent="0.2">
      <c r="A487" s="240" t="str">
        <f>'06-DQE-Infrastructures'!A241</f>
        <v>08.13.03</v>
      </c>
      <c r="B487" s="218" t="str">
        <f>'06-DQE-Infrastructures'!B241</f>
        <v>Massifs préfabriqués  pour balise rétro 0,60x0,60x0,30 avec Réservation adaptée au diamètre du manchon de la balise  -  en pleine terre vue de 2cm</v>
      </c>
      <c r="C487" s="173"/>
    </row>
    <row r="488" spans="1:3" x14ac:dyDescent="0.2">
      <c r="A488" s="237"/>
      <c r="B488" s="238" t="s">
        <v>72</v>
      </c>
      <c r="C488" s="170"/>
    </row>
    <row r="489" spans="1:3" s="33" customFormat="1" x14ac:dyDescent="0.2">
      <c r="A489" s="171" t="str">
        <f>'06-DQE-Infrastructures'!A242</f>
        <v>08.14</v>
      </c>
      <c r="B489" s="172" t="str">
        <f>'06-DQE-Infrastructures'!B242</f>
        <v>Massifs pour Panneau d'indication/direction y compris aire de propreté</v>
      </c>
      <c r="C489" s="206"/>
    </row>
    <row r="490" spans="1:3" s="34" customFormat="1" ht="303.75" x14ac:dyDescent="0.2">
      <c r="A490" s="166"/>
      <c r="B490" s="195" t="s">
        <v>604</v>
      </c>
      <c r="C490" s="174"/>
    </row>
    <row r="491" spans="1:3" s="34" customFormat="1" ht="22.5" x14ac:dyDescent="0.2">
      <c r="A491" s="240" t="str">
        <f>'06-DQE-Infrastructures'!A243</f>
        <v>08.14.01</v>
      </c>
      <c r="B491" s="218" t="str">
        <f>'06-DQE-Infrastructures'!B243</f>
        <v>Massifs préfabriqué pour panneaux d'indication / direction (Lumineux Eclairé)  -  en pleine terre vue de 2cm - ←N1 │N3 ↑ │ C  │G → │N5 → - Longueur de 6,5m sur 1,00m de largeur</v>
      </c>
      <c r="C491" s="173"/>
    </row>
    <row r="492" spans="1:3" x14ac:dyDescent="0.2">
      <c r="A492" s="237"/>
      <c r="B492" s="238" t="s">
        <v>72</v>
      </c>
      <c r="C492" s="170"/>
    </row>
    <row r="493" spans="1:3" s="34" customFormat="1" ht="25.5" customHeight="1" x14ac:dyDescent="0.2">
      <c r="A493" s="240" t="str">
        <f>'06-DQE-Infrastructures'!A244</f>
        <v>08.14.02</v>
      </c>
      <c r="B493" s="218" t="str">
        <f>'06-DQE-Infrastructures'!B244</f>
        <v>Massifs préfabriqué pour panneaux d'indication / direction (Lumineux Eclairé)  -  en pleine terre vue de 2cm - N ↑ │NM │M → │NE → - Longueur de 5,25m sur 1,00m de largeur</v>
      </c>
      <c r="C493" s="173"/>
    </row>
    <row r="494" spans="1:3" x14ac:dyDescent="0.2">
      <c r="A494" s="237"/>
      <c r="B494" s="238" t="s">
        <v>72</v>
      </c>
      <c r="C494" s="170"/>
    </row>
    <row r="495" spans="1:3" s="38" customFormat="1" x14ac:dyDescent="0.2">
      <c r="A495" s="230" t="str">
        <f>'06-DQE-Infrastructures'!A248</f>
        <v>09</v>
      </c>
      <c r="B495" s="231" t="str">
        <f>'06-DQE-Infrastructures'!B248</f>
        <v>BALISAGE LUMINEUX</v>
      </c>
      <c r="C495" s="232"/>
    </row>
    <row r="496" spans="1:3" s="33" customFormat="1" x14ac:dyDescent="0.2">
      <c r="A496" s="185" t="str">
        <f>'06-DQE-Infrastructures'!A249</f>
        <v>09.01</v>
      </c>
      <c r="B496" s="204" t="str">
        <f>'06-DQE-Infrastructures'!B249</f>
        <v>Feux axiaux de VDC (Mis à disposition de l'Aéroport de PAU - Feu + embase)</v>
      </c>
      <c r="C496" s="187"/>
    </row>
    <row r="497" spans="1:3" s="34" customFormat="1" ht="258.75" x14ac:dyDescent="0.2">
      <c r="A497" s="166"/>
      <c r="B497" s="195" t="s">
        <v>469</v>
      </c>
      <c r="C497" s="174"/>
    </row>
    <row r="498" spans="1:3" x14ac:dyDescent="0.2">
      <c r="A498" s="240" t="str">
        <f>'06-DQE-Infrastructures'!A250</f>
        <v>09.01.01</v>
      </c>
      <c r="B498" s="239" t="str">
        <f>'06-DQE-Infrastructures'!B250</f>
        <v xml:space="preserve">Pose de Feu encastré axial de VDC "droit" vert/vert  LED + embase  (Mis à disposition par l'Aéroport de PAU)  y compris carottage </v>
      </c>
      <c r="C498" s="196"/>
    </row>
    <row r="499" spans="1:3" s="33" customFormat="1" x14ac:dyDescent="0.2">
      <c r="A499" s="168"/>
      <c r="B499" s="169" t="s">
        <v>72</v>
      </c>
      <c r="C499" s="170"/>
    </row>
    <row r="500" spans="1:3" s="34" customFormat="1" x14ac:dyDescent="0.2">
      <c r="A500" s="177" t="str">
        <f>'06-DQE-Infrastructures'!A251</f>
        <v>09.01.02</v>
      </c>
      <c r="B500" s="203" t="str">
        <f>'06-DQE-Infrastructures'!B251</f>
        <v xml:space="preserve">Pose de Feu encastré axial de VDC "droit"  jaune/vert LED + embase 
(Mis à disposition par l'Aéroport de PAU)  y compris carottage </v>
      </c>
      <c r="C500" s="241"/>
    </row>
    <row r="501" spans="1:3" x14ac:dyDescent="0.2">
      <c r="A501" s="168"/>
      <c r="B501" s="169" t="s">
        <v>72</v>
      </c>
      <c r="C501" s="170"/>
    </row>
    <row r="502" spans="1:3" s="34" customFormat="1" x14ac:dyDescent="0.2">
      <c r="A502" s="177" t="str">
        <f>'06-DQE-Infrastructures'!A252</f>
        <v>09.01.03</v>
      </c>
      <c r="B502" s="203" t="str">
        <f>'06-DQE-Infrastructures'!B252</f>
        <v xml:space="preserve">Pose de Feu encastré axial de VDC "courbe" vert/vert LED + embase 
(Mis à disposition par l'Aéroport de PAU)  y compris carottage </v>
      </c>
      <c r="C502" s="241"/>
    </row>
    <row r="503" spans="1:3" x14ac:dyDescent="0.2">
      <c r="A503" s="168"/>
      <c r="B503" s="169" t="s">
        <v>72</v>
      </c>
      <c r="C503" s="170"/>
    </row>
    <row r="504" spans="1:3" s="33" customFormat="1" x14ac:dyDescent="0.2">
      <c r="A504" s="185" t="str">
        <f>'06-DQE-Infrastructures'!A253</f>
        <v>09.02</v>
      </c>
      <c r="B504" s="204" t="str">
        <f>'06-DQE-Infrastructures'!B253</f>
        <v>Feux axiaux de PAI</v>
      </c>
      <c r="C504" s="187"/>
    </row>
    <row r="505" spans="1:3" s="34" customFormat="1" ht="258.75" x14ac:dyDescent="0.2">
      <c r="A505" s="166"/>
      <c r="B505" s="195" t="s">
        <v>469</v>
      </c>
      <c r="C505" s="174"/>
    </row>
    <row r="506" spans="1:3" ht="22.5" x14ac:dyDescent="0.2">
      <c r="A506" s="240" t="str">
        <f>'06-DQE-Infrastructures'!A254</f>
        <v>09.02.01</v>
      </c>
      <c r="B506" s="218" t="str">
        <f>'06-DQE-Infrastructures'!B254</f>
        <v xml:space="preserve">Pose de Feu encastré axial de PAI "droit unidirectionnel" Jaune LED + embase  (Mis à disposition par l'Aéroport de PAU)  y compris carottage </v>
      </c>
      <c r="C506" s="196"/>
    </row>
    <row r="507" spans="1:3" s="33" customFormat="1" x14ac:dyDescent="0.2">
      <c r="A507" s="168"/>
      <c r="B507" s="169" t="s">
        <v>72</v>
      </c>
      <c r="C507" s="170"/>
    </row>
    <row r="508" spans="1:3" s="34" customFormat="1" x14ac:dyDescent="0.2">
      <c r="A508" s="177" t="str">
        <f>'06-DQE-Infrastructures'!A255</f>
        <v>09.02.02</v>
      </c>
      <c r="B508" s="203" t="str">
        <f>'06-DQE-Infrastructures'!B255</f>
        <v xml:space="preserve">Pose de Feu encastré axial de PAI "droit Bidirectionnel" Jaune LED + embase 
(Mis à disposition par l'Aéroport de PAU)  y compris carottage  </v>
      </c>
      <c r="C508" s="241"/>
    </row>
    <row r="509" spans="1:3" x14ac:dyDescent="0.2">
      <c r="A509" s="168"/>
      <c r="B509" s="169" t="s">
        <v>72</v>
      </c>
      <c r="C509" s="170"/>
    </row>
    <row r="510" spans="1:3" s="33" customFormat="1" x14ac:dyDescent="0.2">
      <c r="A510" s="185" t="str">
        <f>'06-DQE-Infrastructures'!A256</f>
        <v>09.03</v>
      </c>
      <c r="B510" s="204" t="str">
        <f>'06-DQE-Infrastructures'!B256</f>
        <v>Feux Elevés de Bord de VDC</v>
      </c>
      <c r="C510" s="187"/>
    </row>
    <row r="511" spans="1:3" s="34" customFormat="1" ht="112.5" x14ac:dyDescent="0.2">
      <c r="A511" s="166"/>
      <c r="B511" s="195" t="s">
        <v>599</v>
      </c>
      <c r="C511" s="174"/>
    </row>
    <row r="512" spans="1:3" x14ac:dyDescent="0.2">
      <c r="A512" s="217" t="str">
        <f>'06-DQE-Infrastructures'!A257</f>
        <v>09.03.01</v>
      </c>
      <c r="B512" s="220" t="str">
        <f>'06-DQE-Infrastructures'!B257</f>
        <v>Repose de Feux existants sur massifs neufs  ou coulés en place ou massif existant</v>
      </c>
      <c r="C512" s="196"/>
    </row>
    <row r="513" spans="1:4" s="33" customFormat="1" x14ac:dyDescent="0.2">
      <c r="A513" s="168"/>
      <c r="B513" s="169" t="s">
        <v>72</v>
      </c>
      <c r="C513" s="170"/>
    </row>
    <row r="514" spans="1:4" s="33" customFormat="1" x14ac:dyDescent="0.2">
      <c r="A514" s="171" t="str">
        <f>'06-DQE-Infrastructures'!A258</f>
        <v>09.04</v>
      </c>
      <c r="B514" s="172" t="str">
        <f>'06-DQE-Infrastructures'!B258</f>
        <v>Balise rétroréfléchissante bleue</v>
      </c>
      <c r="C514" s="206"/>
    </row>
    <row r="515" spans="1:4" s="34" customFormat="1" ht="135" x14ac:dyDescent="0.2">
      <c r="A515" s="166"/>
      <c r="B515" s="195" t="s">
        <v>450</v>
      </c>
      <c r="C515" s="174"/>
    </row>
    <row r="516" spans="1:4" x14ac:dyDescent="0.2">
      <c r="A516" s="237"/>
      <c r="B516" s="238" t="s">
        <v>72</v>
      </c>
      <c r="C516" s="170"/>
    </row>
    <row r="517" spans="1:4" s="33" customFormat="1" x14ac:dyDescent="0.2">
      <c r="A517" s="185" t="str">
        <f>'06-DQE-Infrastructures'!A259</f>
        <v>09.05</v>
      </c>
      <c r="B517" s="204" t="str">
        <f>'06-DQE-Infrastructures'!B259</f>
        <v>Panneaux d'Indication / Direction - Mis à dipsoition par l'Aéroport de PAU</v>
      </c>
      <c r="C517" s="187"/>
    </row>
    <row r="518" spans="1:4" s="34" customFormat="1" ht="168.75" x14ac:dyDescent="0.2">
      <c r="A518" s="166"/>
      <c r="B518" s="195" t="s">
        <v>453</v>
      </c>
      <c r="C518" s="174"/>
      <c r="D518" s="125"/>
    </row>
    <row r="519" spans="1:4" s="34" customFormat="1" x14ac:dyDescent="0.2">
      <c r="A519" s="217" t="str">
        <f>'06-DQE-Infrastructures'!A260</f>
        <v>09.05.01</v>
      </c>
      <c r="B519" s="220" t="str">
        <f>'06-DQE-Infrastructures'!B261</f>
        <v xml:space="preserve">Pose Panneaux d'Indication / Direction Lumineux - ←N1 │N3 ↑ │ C  │G → │N5 → </v>
      </c>
      <c r="C519" s="196"/>
    </row>
    <row r="520" spans="1:4" x14ac:dyDescent="0.2">
      <c r="A520" s="168"/>
      <c r="B520" s="169" t="s">
        <v>72</v>
      </c>
      <c r="C520" s="170"/>
    </row>
    <row r="521" spans="1:4" s="34" customFormat="1" x14ac:dyDescent="0.2">
      <c r="A521" s="217" t="str">
        <f>'06-DQE-Infrastructures'!A261</f>
        <v>09.05.02</v>
      </c>
      <c r="B521" s="220" t="str">
        <f>'06-DQE-Infrastructures'!B261</f>
        <v xml:space="preserve">Pose Panneaux d'Indication / Direction Lumineux - ←N1 │N3 ↑ │ C  │G → │N5 → </v>
      </c>
      <c r="C521" s="196"/>
    </row>
    <row r="522" spans="1:4" x14ac:dyDescent="0.2">
      <c r="A522" s="168"/>
      <c r="B522" s="169" t="s">
        <v>72</v>
      </c>
      <c r="C522" s="170"/>
    </row>
    <row r="523" spans="1:4" s="34" customFormat="1" x14ac:dyDescent="0.2">
      <c r="A523" s="177" t="str">
        <f>'06-DQE-Infrastructures'!A262</f>
        <v>09.05.03</v>
      </c>
      <c r="B523" s="203" t="str">
        <f>'06-DQE-Infrastructures'!B262</f>
        <v>Pose Panneaux d'Indication / Direction Lumineux - N ↑ │NM │M → │NE → │</v>
      </c>
      <c r="C523" s="241"/>
    </row>
    <row r="524" spans="1:4" x14ac:dyDescent="0.2">
      <c r="A524" s="168"/>
      <c r="B524" s="169" t="s">
        <v>72</v>
      </c>
      <c r="C524" s="170"/>
    </row>
    <row r="525" spans="1:4" s="34" customFormat="1" x14ac:dyDescent="0.2">
      <c r="A525" s="177" t="str">
        <f>'06-DQE-Infrastructures'!A263</f>
        <v>09.05.04</v>
      </c>
      <c r="B525" s="203" t="str">
        <f>'06-DQE-Infrastructures'!B263</f>
        <v xml:space="preserve">Pose Panneaux d'Indication / Direction Lumineux - M </v>
      </c>
      <c r="C525" s="241"/>
    </row>
    <row r="526" spans="1:4" x14ac:dyDescent="0.2">
      <c r="A526" s="168"/>
      <c r="B526" s="169" t="s">
        <v>72</v>
      </c>
      <c r="C526" s="170"/>
    </row>
    <row r="527" spans="1:4" s="34" customFormat="1" x14ac:dyDescent="0.2">
      <c r="A527" s="177" t="str">
        <f>'06-DQE-Infrastructures'!A264</f>
        <v>09.05.05</v>
      </c>
      <c r="B527" s="203" t="str">
        <f>'06-DQE-Infrastructures'!B264</f>
        <v>Pose Panneaux d'Indication / Direction Lumineux - C</v>
      </c>
      <c r="C527" s="241"/>
    </row>
    <row r="528" spans="1:4" x14ac:dyDescent="0.2">
      <c r="A528" s="168"/>
      <c r="B528" s="169" t="s">
        <v>72</v>
      </c>
      <c r="C528" s="170"/>
    </row>
    <row r="529" spans="1:3" s="33" customFormat="1" ht="22.5" x14ac:dyDescent="0.2">
      <c r="A529" s="185" t="str">
        <f>'06-DQE-Infrastructures'!A265</f>
        <v>09.06</v>
      </c>
      <c r="B529" s="204" t="str">
        <f>'06-DQE-Infrastructures'!B265</f>
        <v>Pose y compris raccordement de transformateur d'isolement pour Feux 
 (Mis à disposition par l'Aéroport de PAU)</v>
      </c>
      <c r="C529" s="187"/>
    </row>
    <row r="530" spans="1:3" s="34" customFormat="1" ht="112.5" x14ac:dyDescent="0.2">
      <c r="A530" s="166"/>
      <c r="B530" s="195" t="s">
        <v>491</v>
      </c>
      <c r="C530" s="174"/>
    </row>
    <row r="531" spans="1:3" x14ac:dyDescent="0.2">
      <c r="A531" s="168"/>
      <c r="B531" s="169" t="s">
        <v>72</v>
      </c>
      <c r="C531" s="170"/>
    </row>
    <row r="532" spans="1:3" s="33" customFormat="1" x14ac:dyDescent="0.2">
      <c r="A532" s="185" t="str">
        <f>'06-DQE-Infrastructures'!A266</f>
        <v>09.07</v>
      </c>
      <c r="B532" s="204" t="str">
        <f>'06-DQE-Infrastructures'!B266</f>
        <v>Kits connecteurs Primaires</v>
      </c>
      <c r="C532" s="187"/>
    </row>
    <row r="533" spans="1:3" s="34" customFormat="1" ht="112.5" x14ac:dyDescent="0.2">
      <c r="A533" s="166"/>
      <c r="B533" s="195" t="s">
        <v>205</v>
      </c>
      <c r="C533" s="174"/>
    </row>
    <row r="534" spans="1:3" x14ac:dyDescent="0.2">
      <c r="A534" s="168"/>
      <c r="B534" s="169" t="s">
        <v>72</v>
      </c>
      <c r="C534" s="170"/>
    </row>
    <row r="535" spans="1:3" s="33" customFormat="1" x14ac:dyDescent="0.2">
      <c r="A535" s="185" t="str">
        <f>'06-DQE-Infrastructures'!A267</f>
        <v>09.08</v>
      </c>
      <c r="B535" s="204" t="str">
        <f>'06-DQE-Infrastructures'!B267</f>
        <v>Kits connecteurs Secondaires</v>
      </c>
      <c r="C535" s="187"/>
    </row>
    <row r="536" spans="1:3" s="34" customFormat="1" ht="78.75" x14ac:dyDescent="0.2">
      <c r="A536" s="166"/>
      <c r="B536" s="195" t="s">
        <v>455</v>
      </c>
      <c r="C536" s="174"/>
    </row>
    <row r="537" spans="1:3" x14ac:dyDescent="0.2">
      <c r="A537" s="168"/>
      <c r="B537" s="169" t="s">
        <v>72</v>
      </c>
      <c r="C537" s="170"/>
    </row>
    <row r="538" spans="1:3" s="33" customFormat="1" x14ac:dyDescent="0.2">
      <c r="A538" s="185" t="str">
        <f>'06-DQE-Infrastructures'!A268</f>
        <v>09.09</v>
      </c>
      <c r="B538" s="204" t="str">
        <f>'06-DQE-Infrastructures'!B268</f>
        <v>Câble primaire sous fourreau</v>
      </c>
      <c r="C538" s="187"/>
    </row>
    <row r="539" spans="1:3" s="34" customFormat="1" ht="258.75" x14ac:dyDescent="0.2">
      <c r="A539" s="166"/>
      <c r="B539" s="195" t="s">
        <v>454</v>
      </c>
      <c r="C539" s="174"/>
    </row>
    <row r="540" spans="1:3" x14ac:dyDescent="0.2">
      <c r="A540" s="168"/>
      <c r="B540" s="169" t="s">
        <v>75</v>
      </c>
      <c r="C540" s="170"/>
    </row>
    <row r="541" spans="1:3" s="33" customFormat="1" x14ac:dyDescent="0.2">
      <c r="A541" s="185" t="str">
        <f>'06-DQE-Infrastructures'!A269</f>
        <v>09.10</v>
      </c>
      <c r="B541" s="204" t="str">
        <f>'06-DQE-Infrastructures'!B269</f>
        <v>Câble secondaire y compris câble de terre v/j sous fourreau et/ou en saignée</v>
      </c>
      <c r="C541" s="187"/>
    </row>
    <row r="542" spans="1:3" s="34" customFormat="1" ht="168.75" x14ac:dyDescent="0.2">
      <c r="A542" s="166"/>
      <c r="B542" s="195" t="s">
        <v>452</v>
      </c>
      <c r="C542" s="174"/>
    </row>
    <row r="543" spans="1:3" x14ac:dyDescent="0.2">
      <c r="A543" s="168"/>
      <c r="B543" s="169" t="s">
        <v>75</v>
      </c>
      <c r="C543" s="170"/>
    </row>
    <row r="544" spans="1:3" s="33" customFormat="1" x14ac:dyDescent="0.2">
      <c r="A544" s="185" t="str">
        <f>'06-DQE-Infrastructures'!A270</f>
        <v>09.11</v>
      </c>
      <c r="B544" s="204" t="str">
        <f>'06-DQE-Infrastructures'!B270</f>
        <v>Câble Basse Intensité</v>
      </c>
      <c r="C544" s="187"/>
    </row>
    <row r="545" spans="1:3" s="34" customFormat="1" ht="315" x14ac:dyDescent="0.2">
      <c r="A545" s="166"/>
      <c r="B545" s="195" t="s">
        <v>456</v>
      </c>
      <c r="C545" s="174"/>
    </row>
    <row r="546" spans="1:3" s="34" customFormat="1" x14ac:dyDescent="0.2">
      <c r="A546" s="217" t="str">
        <f>'06-DQE-Infrastructures'!A271</f>
        <v>09.11.01</v>
      </c>
      <c r="B546" s="220" t="str">
        <f>'06-DQE-Infrastructures'!B271</f>
        <v>Câble 3G2,5mm² pour Alimentation des panneaux lumineux</v>
      </c>
      <c r="C546" s="196"/>
    </row>
    <row r="547" spans="1:3" x14ac:dyDescent="0.2">
      <c r="A547" s="168"/>
      <c r="B547" s="169" t="s">
        <v>75</v>
      </c>
      <c r="C547" s="170"/>
    </row>
    <row r="548" spans="1:3" s="33" customFormat="1" x14ac:dyDescent="0.2">
      <c r="A548" s="185" t="str">
        <f>'06-DQE-Infrastructures'!A272</f>
        <v>09.12</v>
      </c>
      <c r="B548" s="204" t="str">
        <f>'06-DQE-Infrastructures'!B272</f>
        <v>Boite de jonction sur câble BI pour raccordement des panneaux</v>
      </c>
      <c r="C548" s="187"/>
    </row>
    <row r="549" spans="1:3" s="33" customFormat="1" ht="33.75" x14ac:dyDescent="0.2">
      <c r="A549" s="166"/>
      <c r="B549" s="195" t="s">
        <v>457</v>
      </c>
      <c r="C549" s="174"/>
    </row>
    <row r="550" spans="1:3" s="34" customFormat="1" x14ac:dyDescent="0.2">
      <c r="A550" s="168"/>
      <c r="B550" s="169" t="s">
        <v>72</v>
      </c>
      <c r="C550" s="170"/>
    </row>
    <row r="551" spans="1:3" s="33" customFormat="1" x14ac:dyDescent="0.2">
      <c r="A551" s="185" t="str">
        <f>'06-DQE-Infrastructures'!A273</f>
        <v>09.13</v>
      </c>
      <c r="B551" s="204" t="str">
        <f>'06-DQE-Infrastructures'!B273</f>
        <v>Modification des régulateurs existants et paramétrages (Axial VDC, Latéral Panneaux)</v>
      </c>
      <c r="C551" s="187"/>
    </row>
    <row r="552" spans="1:3" s="33" customFormat="1" ht="67.5" x14ac:dyDescent="0.2">
      <c r="A552" s="166"/>
      <c r="B552" s="195" t="s">
        <v>207</v>
      </c>
      <c r="C552" s="174"/>
    </row>
    <row r="553" spans="1:3" s="34" customFormat="1" x14ac:dyDescent="0.2">
      <c r="A553" s="168"/>
      <c r="B553" s="169" t="s">
        <v>206</v>
      </c>
      <c r="C553" s="170"/>
    </row>
    <row r="554" spans="1:3" x14ac:dyDescent="0.2">
      <c r="A554" s="185" t="str">
        <f>'06-DQE-Infrastructures'!A274</f>
        <v>09.14</v>
      </c>
      <c r="B554" s="204" t="str">
        <f>'06-DQE-Infrastructures'!B274</f>
        <v>Essais, vérifications électriques, réglages et mesures d'isolement et continuité, etc</v>
      </c>
      <c r="C554" s="187"/>
    </row>
    <row r="555" spans="1:3" ht="56.25" x14ac:dyDescent="0.2">
      <c r="A555" s="166"/>
      <c r="B555" s="195" t="s">
        <v>458</v>
      </c>
      <c r="C555" s="174"/>
    </row>
    <row r="556" spans="1:3" x14ac:dyDescent="0.2">
      <c r="A556" s="168"/>
      <c r="B556" s="169" t="s">
        <v>73</v>
      </c>
      <c r="C556" s="170"/>
    </row>
    <row r="557" spans="1:3" x14ac:dyDescent="0.2">
      <c r="A557" s="233" t="str">
        <f>'06-DQE-Infrastructures'!A278</f>
        <v>10</v>
      </c>
      <c r="B557" s="234" t="str">
        <f>'06-DQE-Infrastructures'!B278</f>
        <v>INVESTIGATIONS COMPLEMENTAIRES SUR RESEAUX EXISTANTS</v>
      </c>
      <c r="C557" s="245"/>
    </row>
    <row r="558" spans="1:3" ht="22.5" x14ac:dyDescent="0.2">
      <c r="A558" s="242" t="str">
        <f>'06-DQE-Infrastructures'!A279</f>
        <v>10.01</v>
      </c>
      <c r="B558" s="243" t="str">
        <f>'06-DQE-Infrastructures'!B279</f>
        <v>Localisation de réseau enterré par procédé sans fouille quel que soit la technique et permettant d’atteindre une précision en x,y,z de classe A.</v>
      </c>
      <c r="C558" s="244"/>
    </row>
    <row r="559" spans="1:3" x14ac:dyDescent="0.2">
      <c r="A559" s="166"/>
      <c r="B559" s="198" t="s">
        <v>75</v>
      </c>
      <c r="C559" s="170"/>
    </row>
    <row r="560" spans="1:3" ht="22.5" x14ac:dyDescent="0.2">
      <c r="A560" s="242" t="str">
        <f>'06-DQE-Infrastructures'!A280</f>
        <v>10.02</v>
      </c>
      <c r="B560" s="243" t="str">
        <f>'06-DQE-Infrastructures'!B280</f>
        <v>Travaux ponctuels de localisation de réseau enterré réalisés hors chantier par des techniques de terrassement mécaniques et manuelles conformes au guide technique.</v>
      </c>
      <c r="C560" s="244"/>
    </row>
    <row r="561" spans="1:3" x14ac:dyDescent="0.2">
      <c r="A561" s="166"/>
      <c r="B561" s="198" t="s">
        <v>74</v>
      </c>
      <c r="C561" s="170"/>
    </row>
    <row r="562" spans="1:3" ht="22.5" x14ac:dyDescent="0.2">
      <c r="A562" s="242" t="str">
        <f>'06-DQE-Infrastructures'!A281</f>
        <v>10.03</v>
      </c>
      <c r="B562" s="243" t="str">
        <f>'06-DQE-Infrastructures'!B281</f>
        <v>Travaux ponctuels de localisation de réseau enterré réalisés en chantier par des techniques de terrassement mécaniques et manuelles conformes au guide technique.</v>
      </c>
      <c r="C562" s="244"/>
    </row>
    <row r="563" spans="1:3" x14ac:dyDescent="0.2">
      <c r="A563" s="166"/>
      <c r="B563" s="198" t="s">
        <v>74</v>
      </c>
      <c r="C563" s="170"/>
    </row>
    <row r="564" spans="1:3" ht="22.5" x14ac:dyDescent="0.2">
      <c r="A564" s="242" t="str">
        <f>'06-DQE-Infrastructures'!A282</f>
        <v>10.04</v>
      </c>
      <c r="B564" s="243" t="str">
        <f>'06-DQE-Infrastructures'!B282</f>
        <v>Travaux de dégagement partiel ou total de réseaux enterrés situés dans la tranchée ou à proximité de celle-ci, exécutés par tous moyens mécaniques appropriés et à la main si nécessaires conformes au guide technique.</v>
      </c>
      <c r="C564" s="244"/>
    </row>
    <row r="565" spans="1:3" x14ac:dyDescent="0.2">
      <c r="A565" s="166"/>
      <c r="B565" s="198" t="s">
        <v>74</v>
      </c>
      <c r="C565" s="170"/>
    </row>
    <row r="566" spans="1:3" ht="22.5" x14ac:dyDescent="0.2">
      <c r="A566" s="242" t="str">
        <f>'06-DQE-Infrastructures'!A283</f>
        <v>10.05</v>
      </c>
      <c r="B566" s="243" t="str">
        <f>'06-DQE-Infrastructures'!B283</f>
        <v>Mise en place de protections mécaniques ou d’éléments mécaniques permettant le maintien des réseaux enterrés situés dans la zone de terrassement.</v>
      </c>
      <c r="C566" s="244"/>
    </row>
    <row r="567" spans="1:3" x14ac:dyDescent="0.2">
      <c r="A567" s="197"/>
      <c r="B567" s="198" t="s">
        <v>75</v>
      </c>
      <c r="C567" s="170"/>
    </row>
    <row r="568" spans="1:3" ht="22.5" x14ac:dyDescent="0.2">
      <c r="A568" s="242" t="str">
        <f>'06-DQE-Infrastructures'!A284</f>
        <v>10.06</v>
      </c>
      <c r="B568" s="243" t="str">
        <f>'06-DQE-Infrastructures'!B284</f>
        <v>Absence de réponse de la part d’un exploitant de réseau sensible à la DICT et à la LRAR entrainant le décalage du démarrage des travaux</v>
      </c>
      <c r="C568" s="244"/>
    </row>
    <row r="569" spans="1:3" x14ac:dyDescent="0.2">
      <c r="A569" s="197"/>
      <c r="B569" s="198" t="s">
        <v>642</v>
      </c>
      <c r="C569" s="170"/>
    </row>
    <row r="570" spans="1:3" x14ac:dyDescent="0.2">
      <c r="A570" s="242" t="str">
        <f>'06-DQE-Infrastructures'!A285</f>
        <v>10.07</v>
      </c>
      <c r="B570" s="243" t="str">
        <f>'06-DQE-Infrastructures'!B285</f>
        <v>Découverte d'un réseau non identifié à la date de la commande des travaux.</v>
      </c>
      <c r="C570" s="244"/>
    </row>
    <row r="571" spans="1:3" x14ac:dyDescent="0.2">
      <c r="A571" s="197"/>
      <c r="B571" s="198" t="s">
        <v>642</v>
      </c>
      <c r="C571" s="170"/>
    </row>
    <row r="572" spans="1:3" ht="22.5" x14ac:dyDescent="0.2">
      <c r="A572" s="242" t="str">
        <f>'06-DQE-Infrastructures'!A286</f>
        <v>10.08</v>
      </c>
      <c r="B572" s="243" t="str">
        <f>'06-DQE-Infrastructures'!B286</f>
        <v>Constat d'une erreur notable de localisation d'un réseau enterré sensible pour la sécurité susceptible d'entraîner un risque lors des travaux.</v>
      </c>
      <c r="C572" s="244"/>
    </row>
    <row r="573" spans="1:3" x14ac:dyDescent="0.2">
      <c r="A573" s="197"/>
      <c r="B573" s="198" t="s">
        <v>642</v>
      </c>
      <c r="C573" s="170"/>
    </row>
    <row r="574" spans="1:3" x14ac:dyDescent="0.2">
      <c r="A574" s="242" t="str">
        <f>'06-DQE-Infrastructures'!A287</f>
        <v>10.09</v>
      </c>
      <c r="B574" s="243" t="str">
        <f>'06-DQE-Infrastructures'!B287</f>
        <v>Endommagement d’ouvrage.</v>
      </c>
      <c r="C574" s="244"/>
    </row>
    <row r="575" spans="1:3" x14ac:dyDescent="0.2">
      <c r="A575" s="197"/>
      <c r="B575" s="198" t="s">
        <v>642</v>
      </c>
      <c r="C575" s="170"/>
    </row>
  </sheetData>
  <mergeCells count="3">
    <mergeCell ref="B4:B5"/>
    <mergeCell ref="C4:C5"/>
    <mergeCell ref="A4:A5"/>
  </mergeCells>
  <printOptions horizontalCentered="1"/>
  <pageMargins left="0.23622047244094491" right="0.23622047244094491" top="0.82677165354330717" bottom="0.82677165354330717" header="0.31496062992125984" footer="0.31496062992125984"/>
  <pageSetup paperSize="9" scale="86" fitToHeight="0" orientation="portrait" r:id="rId1"/>
  <headerFooter>
    <oddHeader>&amp;L&amp;G&amp;C&amp;"-,Gras"&amp;7Aéroport de PAU PYRENEES&amp;R&amp;"-,Gras"&amp;7Marché Travaux - Réfection du Twy November entre CHARLIE et MIKE  
Lot Infrastructures Aéroportuaires
05 - BPU - Bordeaux des Prix Unitaires</oddHeader>
    <oddFooter>&amp;L&amp;9Indice A&amp;C&amp;G&amp;R&amp;9Page&amp;P/&amp;N</oddFooter>
  </headerFooter>
  <rowBreaks count="40" manualBreakCount="40">
    <brk id="9" max="16383" man="1"/>
    <brk id="27" max="16383" man="1"/>
    <brk id="36" max="16383" man="1"/>
    <brk id="42" max="16383" man="1"/>
    <brk id="52" max="16383" man="1"/>
    <brk id="64" max="16383" man="1"/>
    <brk id="75" max="16383" man="1"/>
    <brk id="78" max="16383" man="1"/>
    <brk id="100" max="2" man="1"/>
    <brk id="113" max="16383" man="1"/>
    <brk id="125" max="2" man="1"/>
    <brk id="139" max="2" man="1"/>
    <brk id="145" max="16383" man="1"/>
    <brk id="169" max="16383" man="1"/>
    <brk id="185" max="16383" man="1"/>
    <brk id="195" max="16383" man="1"/>
    <brk id="211" max="16383" man="1"/>
    <brk id="224" max="16383" man="1"/>
    <brk id="234" max="2" man="1"/>
    <brk id="253" max="16383" man="1"/>
    <brk id="278" max="16383" man="1"/>
    <brk id="303" max="2" man="1"/>
    <brk id="309" max="16383" man="1"/>
    <brk id="315" max="16383" man="1"/>
    <brk id="332" max="2" man="1"/>
    <brk id="352" max="16383" man="1"/>
    <brk id="377" max="16383" man="1"/>
    <brk id="392" max="16383" man="1"/>
    <brk id="406" max="16383" man="1"/>
    <brk id="410" max="16383" man="1"/>
    <brk id="427" max="2" man="1"/>
    <brk id="448" max="16383" man="1"/>
    <brk id="458" max="16383" man="1"/>
    <brk id="470" max="16383" man="1"/>
    <brk id="488" max="16383" man="1"/>
    <brk id="494" max="16383" man="1"/>
    <brk id="513" max="16383" man="1"/>
    <brk id="531" max="2" man="1"/>
    <brk id="543" max="16383" man="1"/>
    <brk id="556"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47AB6-386D-45D2-A72E-57B518DAD621}">
  <sheetPr>
    <tabColor theme="9" tint="0.59999389629810485"/>
  </sheetPr>
  <dimension ref="A2:H75"/>
  <sheetViews>
    <sheetView tabSelected="1" view="pageLayout" zoomScale="85" zoomScaleNormal="100" zoomScaleSheetLayoutView="100" zoomScalePageLayoutView="85" workbookViewId="0">
      <selection activeCell="D13" sqref="D13"/>
    </sheetView>
  </sheetViews>
  <sheetFormatPr baseColWidth="10" defaultRowHeight="12.75" x14ac:dyDescent="0.2"/>
  <cols>
    <col min="1" max="5" width="11.42578125" style="11"/>
    <col min="6" max="7" width="11.42578125" style="11" customWidth="1"/>
    <col min="8" max="261" width="11.42578125" style="11"/>
    <col min="262" max="263" width="11.42578125" style="11" customWidth="1"/>
    <col min="264" max="517" width="11.42578125" style="11"/>
    <col min="518" max="519" width="11.42578125" style="11" customWidth="1"/>
    <col min="520" max="773" width="11.42578125" style="11"/>
    <col min="774" max="775" width="11.42578125" style="11" customWidth="1"/>
    <col min="776" max="1029" width="11.42578125" style="11"/>
    <col min="1030" max="1031" width="11.42578125" style="11" customWidth="1"/>
    <col min="1032" max="1285" width="11.42578125" style="11"/>
    <col min="1286" max="1287" width="11.42578125" style="11" customWidth="1"/>
    <col min="1288" max="1541" width="11.42578125" style="11"/>
    <col min="1542" max="1543" width="11.42578125" style="11" customWidth="1"/>
    <col min="1544" max="1797" width="11.42578125" style="11"/>
    <col min="1798" max="1799" width="11.42578125" style="11" customWidth="1"/>
    <col min="1800" max="2053" width="11.42578125" style="11"/>
    <col min="2054" max="2055" width="11.42578125" style="11" customWidth="1"/>
    <col min="2056" max="2309" width="11.42578125" style="11"/>
    <col min="2310" max="2311" width="11.42578125" style="11" customWidth="1"/>
    <col min="2312" max="2565" width="11.42578125" style="11"/>
    <col min="2566" max="2567" width="11.42578125" style="11" customWidth="1"/>
    <col min="2568" max="2821" width="11.42578125" style="11"/>
    <col min="2822" max="2823" width="11.42578125" style="11" customWidth="1"/>
    <col min="2824" max="3077" width="11.42578125" style="11"/>
    <col min="3078" max="3079" width="11.42578125" style="11" customWidth="1"/>
    <col min="3080" max="3333" width="11.42578125" style="11"/>
    <col min="3334" max="3335" width="11.42578125" style="11" customWidth="1"/>
    <col min="3336" max="3589" width="11.42578125" style="11"/>
    <col min="3590" max="3591" width="11.42578125" style="11" customWidth="1"/>
    <col min="3592" max="3845" width="11.42578125" style="11"/>
    <col min="3846" max="3847" width="11.42578125" style="11" customWidth="1"/>
    <col min="3848" max="4101" width="11.42578125" style="11"/>
    <col min="4102" max="4103" width="11.42578125" style="11" customWidth="1"/>
    <col min="4104" max="4357" width="11.42578125" style="11"/>
    <col min="4358" max="4359" width="11.42578125" style="11" customWidth="1"/>
    <col min="4360" max="4613" width="11.42578125" style="11"/>
    <col min="4614" max="4615" width="11.42578125" style="11" customWidth="1"/>
    <col min="4616" max="4869" width="11.42578125" style="11"/>
    <col min="4870" max="4871" width="11.42578125" style="11" customWidth="1"/>
    <col min="4872" max="5125" width="11.42578125" style="11"/>
    <col min="5126" max="5127" width="11.42578125" style="11" customWidth="1"/>
    <col min="5128" max="5381" width="11.42578125" style="11"/>
    <col min="5382" max="5383" width="11.42578125" style="11" customWidth="1"/>
    <col min="5384" max="5637" width="11.42578125" style="11"/>
    <col min="5638" max="5639" width="11.42578125" style="11" customWidth="1"/>
    <col min="5640" max="5893" width="11.42578125" style="11"/>
    <col min="5894" max="5895" width="11.42578125" style="11" customWidth="1"/>
    <col min="5896" max="6149" width="11.42578125" style="11"/>
    <col min="6150" max="6151" width="11.42578125" style="11" customWidth="1"/>
    <col min="6152" max="6405" width="11.42578125" style="11"/>
    <col min="6406" max="6407" width="11.42578125" style="11" customWidth="1"/>
    <col min="6408" max="6661" width="11.42578125" style="11"/>
    <col min="6662" max="6663" width="11.42578125" style="11" customWidth="1"/>
    <col min="6664" max="6917" width="11.42578125" style="11"/>
    <col min="6918" max="6919" width="11.42578125" style="11" customWidth="1"/>
    <col min="6920" max="7173" width="11.42578125" style="11"/>
    <col min="7174" max="7175" width="11.42578125" style="11" customWidth="1"/>
    <col min="7176" max="7429" width="11.42578125" style="11"/>
    <col min="7430" max="7431" width="11.42578125" style="11" customWidth="1"/>
    <col min="7432" max="7685" width="11.42578125" style="11"/>
    <col min="7686" max="7687" width="11.42578125" style="11" customWidth="1"/>
    <col min="7688" max="7941" width="11.42578125" style="11"/>
    <col min="7942" max="7943" width="11.42578125" style="11" customWidth="1"/>
    <col min="7944" max="8197" width="11.42578125" style="11"/>
    <col min="8198" max="8199" width="11.42578125" style="11" customWidth="1"/>
    <col min="8200" max="8453" width="11.42578125" style="11"/>
    <col min="8454" max="8455" width="11.42578125" style="11" customWidth="1"/>
    <col min="8456" max="8709" width="11.42578125" style="11"/>
    <col min="8710" max="8711" width="11.42578125" style="11" customWidth="1"/>
    <col min="8712" max="8965" width="11.42578125" style="11"/>
    <col min="8966" max="8967" width="11.42578125" style="11" customWidth="1"/>
    <col min="8968" max="9221" width="11.42578125" style="11"/>
    <col min="9222" max="9223" width="11.42578125" style="11" customWidth="1"/>
    <col min="9224" max="9477" width="11.42578125" style="11"/>
    <col min="9478" max="9479" width="11.42578125" style="11" customWidth="1"/>
    <col min="9480" max="9733" width="11.42578125" style="11"/>
    <col min="9734" max="9735" width="11.42578125" style="11" customWidth="1"/>
    <col min="9736" max="9989" width="11.42578125" style="11"/>
    <col min="9990" max="9991" width="11.42578125" style="11" customWidth="1"/>
    <col min="9992" max="10245" width="11.42578125" style="11"/>
    <col min="10246" max="10247" width="11.42578125" style="11" customWidth="1"/>
    <col min="10248" max="10501" width="11.42578125" style="11"/>
    <col min="10502" max="10503" width="11.42578125" style="11" customWidth="1"/>
    <col min="10504" max="10757" width="11.42578125" style="11"/>
    <col min="10758" max="10759" width="11.42578125" style="11" customWidth="1"/>
    <col min="10760" max="11013" width="11.42578125" style="11"/>
    <col min="11014" max="11015" width="11.42578125" style="11" customWidth="1"/>
    <col min="11016" max="11269" width="11.42578125" style="11"/>
    <col min="11270" max="11271" width="11.42578125" style="11" customWidth="1"/>
    <col min="11272" max="11525" width="11.42578125" style="11"/>
    <col min="11526" max="11527" width="11.42578125" style="11" customWidth="1"/>
    <col min="11528" max="11781" width="11.42578125" style="11"/>
    <col min="11782" max="11783" width="11.42578125" style="11" customWidth="1"/>
    <col min="11784" max="12037" width="11.42578125" style="11"/>
    <col min="12038" max="12039" width="11.42578125" style="11" customWidth="1"/>
    <col min="12040" max="12293" width="11.42578125" style="11"/>
    <col min="12294" max="12295" width="11.42578125" style="11" customWidth="1"/>
    <col min="12296" max="12549" width="11.42578125" style="11"/>
    <col min="12550" max="12551" width="11.42578125" style="11" customWidth="1"/>
    <col min="12552" max="12805" width="11.42578125" style="11"/>
    <col min="12806" max="12807" width="11.42578125" style="11" customWidth="1"/>
    <col min="12808" max="13061" width="11.42578125" style="11"/>
    <col min="13062" max="13063" width="11.42578125" style="11" customWidth="1"/>
    <col min="13064" max="13317" width="11.42578125" style="11"/>
    <col min="13318" max="13319" width="11.42578125" style="11" customWidth="1"/>
    <col min="13320" max="13573" width="11.42578125" style="11"/>
    <col min="13574" max="13575" width="11.42578125" style="11" customWidth="1"/>
    <col min="13576" max="13829" width="11.42578125" style="11"/>
    <col min="13830" max="13831" width="11.42578125" style="11" customWidth="1"/>
    <col min="13832" max="14085" width="11.42578125" style="11"/>
    <col min="14086" max="14087" width="11.42578125" style="11" customWidth="1"/>
    <col min="14088" max="14341" width="11.42578125" style="11"/>
    <col min="14342" max="14343" width="11.42578125" style="11" customWidth="1"/>
    <col min="14344" max="14597" width="11.42578125" style="11"/>
    <col min="14598" max="14599" width="11.42578125" style="11" customWidth="1"/>
    <col min="14600" max="14853" width="11.42578125" style="11"/>
    <col min="14854" max="14855" width="11.42578125" style="11" customWidth="1"/>
    <col min="14856" max="15109" width="11.42578125" style="11"/>
    <col min="15110" max="15111" width="11.42578125" style="11" customWidth="1"/>
    <col min="15112" max="15365" width="11.42578125" style="11"/>
    <col min="15366" max="15367" width="11.42578125" style="11" customWidth="1"/>
    <col min="15368" max="15621" width="11.42578125" style="11"/>
    <col min="15622" max="15623" width="11.42578125" style="11" customWidth="1"/>
    <col min="15624" max="15877" width="11.42578125" style="11"/>
    <col min="15878" max="15879" width="11.42578125" style="11" customWidth="1"/>
    <col min="15880" max="16133" width="11.42578125" style="11"/>
    <col min="16134" max="16135" width="11.42578125" style="11" customWidth="1"/>
    <col min="16136" max="16384" width="11.42578125" style="11"/>
  </cols>
  <sheetData>
    <row r="2" spans="1:8" ht="29.25" customHeight="1" x14ac:dyDescent="0.2">
      <c r="A2" s="10"/>
      <c r="B2" s="10"/>
      <c r="C2" s="10"/>
      <c r="D2" s="10"/>
      <c r="E2" s="10"/>
      <c r="F2" s="10"/>
      <c r="G2" s="10"/>
      <c r="H2" s="10"/>
    </row>
    <row r="3" spans="1:8" ht="29.25" customHeight="1" x14ac:dyDescent="0.2">
      <c r="A3" s="10"/>
      <c r="B3" s="10"/>
      <c r="C3" s="10"/>
      <c r="D3" s="10"/>
      <c r="E3" s="10"/>
      <c r="F3" s="10"/>
      <c r="G3" s="10"/>
      <c r="H3" s="10"/>
    </row>
    <row r="4" spans="1:8" ht="29.25" customHeight="1" x14ac:dyDescent="0.2">
      <c r="A4" s="10"/>
      <c r="B4" s="10"/>
      <c r="C4" s="10"/>
      <c r="D4" s="10"/>
      <c r="E4" s="10"/>
      <c r="F4" s="10"/>
      <c r="G4" s="10"/>
      <c r="H4" s="10"/>
    </row>
    <row r="5" spans="1:8" ht="29.25" customHeight="1" x14ac:dyDescent="0.2">
      <c r="A5" s="10"/>
      <c r="B5" s="10"/>
      <c r="C5" s="10"/>
      <c r="D5" s="10"/>
      <c r="E5" s="10"/>
      <c r="F5" s="10"/>
      <c r="G5" s="10"/>
      <c r="H5" s="10"/>
    </row>
    <row r="6" spans="1:8" ht="54" customHeight="1" x14ac:dyDescent="0.2">
      <c r="A6" s="12"/>
      <c r="B6" s="12"/>
      <c r="C6" s="12"/>
      <c r="D6" s="12"/>
      <c r="E6" s="12"/>
      <c r="F6" s="12"/>
      <c r="G6" s="12"/>
      <c r="H6" s="12"/>
    </row>
    <row r="7" spans="1:8" ht="83.25" customHeight="1" x14ac:dyDescent="0.2">
      <c r="A7" s="260" t="s">
        <v>346</v>
      </c>
      <c r="B7" s="261"/>
      <c r="C7" s="261"/>
      <c r="D7" s="261"/>
      <c r="E7" s="261"/>
      <c r="F7" s="261"/>
      <c r="G7" s="261"/>
      <c r="H7" s="261"/>
    </row>
    <row r="8" spans="1:8" ht="3.75" customHeight="1" x14ac:dyDescent="0.2">
      <c r="B8" s="13"/>
      <c r="C8" s="13"/>
      <c r="F8" s="14"/>
      <c r="G8" s="15"/>
    </row>
    <row r="9" spans="1:8" x14ac:dyDescent="0.2">
      <c r="A9" s="13"/>
      <c r="B9" s="13"/>
      <c r="C9" s="13"/>
      <c r="F9" s="14"/>
      <c r="G9" s="15"/>
    </row>
    <row r="10" spans="1:8" ht="71.25" customHeight="1" x14ac:dyDescent="0.2">
      <c r="A10" s="262" t="s">
        <v>356</v>
      </c>
      <c r="B10" s="261"/>
      <c r="C10" s="261"/>
      <c r="D10" s="261"/>
      <c r="E10" s="261"/>
      <c r="F10" s="261"/>
      <c r="G10" s="261"/>
      <c r="H10" s="261"/>
    </row>
    <row r="11" spans="1:8" x14ac:dyDescent="0.2">
      <c r="A11" s="13"/>
      <c r="F11" s="14"/>
      <c r="G11" s="15"/>
    </row>
    <row r="12" spans="1:8" x14ac:dyDescent="0.2">
      <c r="A12" s="13"/>
      <c r="F12" s="14"/>
      <c r="G12" s="15"/>
    </row>
    <row r="13" spans="1:8" x14ac:dyDescent="0.2">
      <c r="A13" s="13"/>
      <c r="F13" s="14"/>
      <c r="G13" s="16"/>
    </row>
    <row r="14" spans="1:8" x14ac:dyDescent="0.2">
      <c r="A14" s="13"/>
      <c r="B14" s="13"/>
      <c r="C14" s="13"/>
      <c r="F14" s="14"/>
      <c r="G14" s="16"/>
    </row>
    <row r="15" spans="1:8" x14ac:dyDescent="0.2">
      <c r="A15" s="13"/>
      <c r="B15" s="13"/>
      <c r="C15" s="13"/>
      <c r="F15" s="14"/>
      <c r="G15" s="16"/>
    </row>
    <row r="16" spans="1:8" ht="6.75" customHeight="1" x14ac:dyDescent="0.2">
      <c r="F16" s="14"/>
      <c r="G16" s="16"/>
    </row>
    <row r="17" spans="1:8" ht="21" customHeight="1" x14ac:dyDescent="0.2">
      <c r="A17" s="263" t="s">
        <v>474</v>
      </c>
      <c r="B17" s="264"/>
      <c r="C17" s="264"/>
      <c r="D17" s="264"/>
      <c r="E17" s="264"/>
      <c r="F17" s="264"/>
      <c r="G17" s="264"/>
      <c r="H17" s="265"/>
    </row>
    <row r="18" spans="1:8" ht="12" customHeight="1" x14ac:dyDescent="0.2">
      <c r="A18" s="266"/>
      <c r="B18" s="267"/>
      <c r="C18" s="267"/>
      <c r="D18" s="267"/>
      <c r="E18" s="267"/>
      <c r="F18" s="267"/>
      <c r="G18" s="267"/>
      <c r="H18" s="268"/>
    </row>
    <row r="19" spans="1:8" ht="6.75" customHeight="1" x14ac:dyDescent="0.2">
      <c r="A19" s="266"/>
      <c r="B19" s="267"/>
      <c r="C19" s="267"/>
      <c r="D19" s="267"/>
      <c r="E19" s="267"/>
      <c r="F19" s="267"/>
      <c r="G19" s="267"/>
      <c r="H19" s="268"/>
    </row>
    <row r="20" spans="1:8" ht="12.75" customHeight="1" x14ac:dyDescent="0.2">
      <c r="A20" s="266"/>
      <c r="B20" s="267"/>
      <c r="C20" s="267"/>
      <c r="D20" s="267"/>
      <c r="E20" s="267"/>
      <c r="F20" s="267"/>
      <c r="G20" s="267"/>
      <c r="H20" s="268"/>
    </row>
    <row r="21" spans="1:8" ht="25.5" customHeight="1" x14ac:dyDescent="0.2">
      <c r="A21" s="269"/>
      <c r="B21" s="270"/>
      <c r="C21" s="270"/>
      <c r="D21" s="270"/>
      <c r="E21" s="270"/>
      <c r="F21" s="270"/>
      <c r="G21" s="270"/>
      <c r="H21" s="271"/>
    </row>
    <row r="22" spans="1:8" ht="12.75" customHeight="1" x14ac:dyDescent="0.2">
      <c r="A22" s="13"/>
      <c r="B22" s="17"/>
      <c r="C22" s="17"/>
      <c r="D22" s="17"/>
      <c r="E22" s="17"/>
      <c r="F22" s="17"/>
      <c r="G22" s="17"/>
    </row>
    <row r="23" spans="1:8" ht="12.75" customHeight="1" x14ac:dyDescent="0.2">
      <c r="A23" s="13"/>
      <c r="B23" s="17"/>
      <c r="C23" s="17"/>
      <c r="D23" s="17"/>
      <c r="E23" s="17"/>
      <c r="F23" s="17"/>
      <c r="G23" s="17"/>
    </row>
    <row r="24" spans="1:8" x14ac:dyDescent="0.2">
      <c r="B24" s="18"/>
      <c r="C24" s="19"/>
      <c r="D24" s="19"/>
      <c r="E24" s="19"/>
      <c r="F24" s="20"/>
      <c r="G24" s="21"/>
    </row>
    <row r="25" spans="1:8" x14ac:dyDescent="0.2">
      <c r="A25" s="13"/>
      <c r="B25" s="22"/>
      <c r="G25" s="15"/>
    </row>
    <row r="26" spans="1:8" x14ac:dyDescent="0.2">
      <c r="A26" s="13"/>
      <c r="B26" s="22"/>
      <c r="G26" s="15"/>
    </row>
    <row r="27" spans="1:8" x14ac:dyDescent="0.2">
      <c r="A27" s="13"/>
      <c r="B27" s="22"/>
      <c r="G27" s="15"/>
    </row>
    <row r="28" spans="1:8" x14ac:dyDescent="0.2">
      <c r="A28" s="13"/>
      <c r="F28" s="272"/>
      <c r="G28" s="272"/>
    </row>
    <row r="29" spans="1:8" ht="15" customHeight="1" x14ac:dyDescent="0.2">
      <c r="A29" s="272" t="s">
        <v>221</v>
      </c>
      <c r="B29" s="272"/>
      <c r="C29" s="272"/>
      <c r="D29" s="272"/>
      <c r="E29" s="272"/>
      <c r="F29" s="272"/>
      <c r="G29" s="272"/>
      <c r="H29" s="272"/>
    </row>
    <row r="30" spans="1:8" x14ac:dyDescent="0.2">
      <c r="B30" s="272" t="s">
        <v>220</v>
      </c>
      <c r="C30" s="272"/>
      <c r="D30" s="272"/>
      <c r="E30" s="272"/>
      <c r="F30" s="272"/>
      <c r="G30" s="272"/>
    </row>
    <row r="31" spans="1:8" x14ac:dyDescent="0.2">
      <c r="A31" s="23"/>
      <c r="B31" s="272" t="s">
        <v>62</v>
      </c>
      <c r="C31" s="272"/>
      <c r="D31" s="272"/>
      <c r="E31" s="272"/>
      <c r="F31" s="272"/>
      <c r="G31" s="272"/>
    </row>
    <row r="32" spans="1:8" ht="6" customHeight="1" x14ac:dyDescent="0.2"/>
    <row r="33" spans="1:8" x14ac:dyDescent="0.2">
      <c r="A33" s="29" t="s">
        <v>63</v>
      </c>
      <c r="B33" s="273" t="s">
        <v>64</v>
      </c>
      <c r="C33" s="273"/>
      <c r="D33" s="273"/>
      <c r="E33" s="273"/>
      <c r="F33" s="24" t="s">
        <v>65</v>
      </c>
      <c r="G33" s="29" t="s">
        <v>66</v>
      </c>
      <c r="H33" s="29" t="s">
        <v>67</v>
      </c>
    </row>
    <row r="34" spans="1:8" x14ac:dyDescent="0.2">
      <c r="A34" s="30" t="s">
        <v>68</v>
      </c>
      <c r="B34" s="274" t="s">
        <v>69</v>
      </c>
      <c r="C34" s="274"/>
      <c r="D34" s="274"/>
      <c r="E34" s="274"/>
      <c r="F34" s="25" t="s">
        <v>355</v>
      </c>
      <c r="G34" s="30" t="s">
        <v>70</v>
      </c>
      <c r="H34" s="30" t="s">
        <v>71</v>
      </c>
    </row>
    <row r="35" spans="1:8" x14ac:dyDescent="0.2">
      <c r="A35" s="30"/>
      <c r="B35" s="275"/>
      <c r="C35" s="276"/>
      <c r="D35" s="276"/>
      <c r="E35" s="276"/>
      <c r="F35" s="25"/>
      <c r="G35" s="30"/>
      <c r="H35" s="30"/>
    </row>
    <row r="36" spans="1:8" x14ac:dyDescent="0.2">
      <c r="A36" s="31"/>
      <c r="B36" s="277"/>
      <c r="C36" s="278"/>
      <c r="D36" s="278"/>
      <c r="E36" s="278"/>
      <c r="F36" s="26"/>
      <c r="G36" s="31"/>
      <c r="H36" s="31"/>
    </row>
    <row r="37" spans="1:8" x14ac:dyDescent="0.2">
      <c r="A37" s="28"/>
      <c r="B37" s="258"/>
      <c r="C37" s="259"/>
      <c r="D37" s="259"/>
      <c r="E37" s="259"/>
      <c r="F37" s="27"/>
      <c r="G37" s="28"/>
      <c r="H37" s="28"/>
    </row>
    <row r="75" spans="6:6" x14ac:dyDescent="0.2">
      <c r="F75" s="16"/>
    </row>
  </sheetData>
  <mergeCells count="12">
    <mergeCell ref="B37:E37"/>
    <mergeCell ref="A7:H7"/>
    <mergeCell ref="A10:H10"/>
    <mergeCell ref="A17:H21"/>
    <mergeCell ref="F28:G28"/>
    <mergeCell ref="A29:H29"/>
    <mergeCell ref="B30:G30"/>
    <mergeCell ref="B31:G31"/>
    <mergeCell ref="B33:E33"/>
    <mergeCell ref="B34:E34"/>
    <mergeCell ref="B35:E35"/>
    <mergeCell ref="B36:E36"/>
  </mergeCells>
  <printOptions horizontalCentered="1"/>
  <pageMargins left="0.23622047244094491" right="0.23622047244094491" top="0.74803149606299213" bottom="0.74803149606299213" header="0.31496062992125984" footer="0.31496062992125984"/>
  <pageSetup paperSize="9" orientation="portrait" r:id="rId1"/>
  <rowBreaks count="12" manualBreakCount="12">
    <brk id="68" max="16383" man="1"/>
    <brk id="132" max="16383" man="1"/>
    <brk id="196" max="16383" man="1"/>
    <brk id="264" max="16383" man="1"/>
    <brk id="325" max="16383" man="1"/>
    <brk id="427" max="16383" man="1"/>
    <brk id="477" max="16383" man="1"/>
    <brk id="527" max="16383" man="1"/>
    <brk id="554" max="16383" man="1"/>
    <brk id="577" max="16383" man="1"/>
    <brk id="679" max="16383" man="1"/>
    <brk id="737"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A1:K378"/>
  <sheetViews>
    <sheetView view="pageBreakPreview" topLeftCell="A73" zoomScaleNormal="100" zoomScaleSheetLayoutView="100" zoomScalePageLayoutView="115" workbookViewId="0">
      <selection activeCell="G127" sqref="G127"/>
    </sheetView>
  </sheetViews>
  <sheetFormatPr baseColWidth="10" defaultColWidth="11.42578125" defaultRowHeight="15" x14ac:dyDescent="0.25"/>
  <cols>
    <col min="1" max="1" width="8.85546875" customWidth="1"/>
    <col min="2" max="2" width="53.42578125" customWidth="1"/>
    <col min="3" max="3" width="3.7109375" bestFit="1" customWidth="1"/>
    <col min="4" max="4" width="9.7109375" bestFit="1" customWidth="1"/>
    <col min="5" max="5" width="9.7109375" style="72" bestFit="1" customWidth="1"/>
    <col min="6" max="6" width="16" customWidth="1"/>
  </cols>
  <sheetData>
    <row r="1" spans="1:11" s="42" customFormat="1" ht="15" customHeight="1" x14ac:dyDescent="0.25">
      <c r="A1" s="287" t="str">
        <f>'Pdg-06-DQE'!A7</f>
        <v>AEROPORT DE PAU-PYRENEES
AIR'PY</v>
      </c>
      <c r="B1" s="288"/>
      <c r="C1" s="288"/>
      <c r="D1" s="289"/>
      <c r="E1" s="283" t="str">
        <f>'Pdg-06-DQE'!A10</f>
        <v>MARCHE DE TRAVAUX POUR LA REFECTION 
DU TAWIXAY NOVEMBER ENTRE CHARLIE ET MIKE</v>
      </c>
      <c r="F1" s="284"/>
    </row>
    <row r="2" spans="1:11" s="42" customFormat="1" x14ac:dyDescent="0.25">
      <c r="A2" s="290"/>
      <c r="B2" s="291"/>
      <c r="C2" s="291"/>
      <c r="D2" s="292"/>
      <c r="E2" s="283"/>
      <c r="F2" s="284"/>
    </row>
    <row r="3" spans="1:11" s="42" customFormat="1" ht="29.25" customHeight="1" x14ac:dyDescent="0.25">
      <c r="A3" s="293"/>
      <c r="B3" s="294"/>
      <c r="C3" s="294"/>
      <c r="D3" s="295"/>
      <c r="E3" s="285"/>
      <c r="F3" s="286"/>
    </row>
    <row r="4" spans="1:11" x14ac:dyDescent="0.25">
      <c r="A4" s="43" t="s">
        <v>8</v>
      </c>
      <c r="B4" s="129" t="s">
        <v>9</v>
      </c>
      <c r="C4" s="130" t="s">
        <v>0</v>
      </c>
      <c r="D4" s="45" t="s">
        <v>11</v>
      </c>
      <c r="E4" s="127" t="s">
        <v>10</v>
      </c>
      <c r="F4" s="44" t="s">
        <v>12</v>
      </c>
    </row>
    <row r="5" spans="1:11" x14ac:dyDescent="0.25">
      <c r="A5" s="94" t="s">
        <v>2</v>
      </c>
      <c r="B5" s="95" t="s">
        <v>86</v>
      </c>
      <c r="C5" s="131"/>
      <c r="D5" s="132"/>
      <c r="E5" s="96"/>
      <c r="F5" s="97"/>
    </row>
    <row r="6" spans="1:11" x14ac:dyDescent="0.25">
      <c r="A6" s="98" t="s">
        <v>1</v>
      </c>
      <c r="B6" s="9" t="s">
        <v>380</v>
      </c>
      <c r="C6" s="133" t="s">
        <v>261</v>
      </c>
      <c r="D6" s="134">
        <v>1</v>
      </c>
      <c r="E6" s="111"/>
      <c r="F6" s="7"/>
    </row>
    <row r="7" spans="1:11" x14ac:dyDescent="0.25">
      <c r="A7" s="98" t="s">
        <v>39</v>
      </c>
      <c r="B7" s="99" t="s">
        <v>87</v>
      </c>
      <c r="C7" s="133" t="s">
        <v>261</v>
      </c>
      <c r="D7" s="134">
        <v>1</v>
      </c>
      <c r="E7" s="111"/>
      <c r="F7" s="7"/>
    </row>
    <row r="8" spans="1:11" x14ac:dyDescent="0.25">
      <c r="A8" s="98" t="s">
        <v>40</v>
      </c>
      <c r="B8" s="99" t="s">
        <v>216</v>
      </c>
      <c r="C8" s="133"/>
      <c r="D8" s="134"/>
      <c r="E8" s="111"/>
      <c r="F8" s="7"/>
    </row>
    <row r="9" spans="1:11" x14ac:dyDescent="0.25">
      <c r="A9" s="105" t="s">
        <v>241</v>
      </c>
      <c r="B9" s="104" t="s">
        <v>239</v>
      </c>
      <c r="C9" s="133"/>
      <c r="D9" s="134"/>
      <c r="E9" s="111"/>
      <c r="F9" s="7"/>
      <c r="K9" s="50"/>
    </row>
    <row r="10" spans="1:11" ht="22.5" x14ac:dyDescent="0.25">
      <c r="A10" s="105" t="s">
        <v>359</v>
      </c>
      <c r="B10" s="104" t="s">
        <v>358</v>
      </c>
      <c r="C10" s="133" t="s">
        <v>261</v>
      </c>
      <c r="D10" s="134">
        <v>1</v>
      </c>
      <c r="E10" s="111"/>
      <c r="F10" s="7"/>
      <c r="K10" s="50"/>
    </row>
    <row r="11" spans="1:11" x14ac:dyDescent="0.25">
      <c r="A11" s="105" t="s">
        <v>360</v>
      </c>
      <c r="B11" s="104" t="s">
        <v>361</v>
      </c>
      <c r="C11" s="133" t="s">
        <v>261</v>
      </c>
      <c r="D11" s="134">
        <v>1</v>
      </c>
      <c r="E11" s="111"/>
      <c r="F11" s="7"/>
      <c r="K11" s="50"/>
    </row>
    <row r="12" spans="1:11" x14ac:dyDescent="0.25">
      <c r="A12" s="105" t="s">
        <v>242</v>
      </c>
      <c r="B12" s="104" t="s">
        <v>240</v>
      </c>
      <c r="C12" s="133"/>
      <c r="D12" s="134"/>
      <c r="E12" s="111"/>
      <c r="F12" s="7"/>
      <c r="K12" s="50"/>
    </row>
    <row r="13" spans="1:11" ht="22.5" x14ac:dyDescent="0.25">
      <c r="A13" s="105" t="s">
        <v>362</v>
      </c>
      <c r="B13" s="104" t="s">
        <v>358</v>
      </c>
      <c r="C13" s="133" t="s">
        <v>261</v>
      </c>
      <c r="D13" s="134">
        <v>1</v>
      </c>
      <c r="E13" s="111"/>
      <c r="F13" s="7"/>
      <c r="K13" s="50"/>
    </row>
    <row r="14" spans="1:11" x14ac:dyDescent="0.25">
      <c r="A14" s="105" t="s">
        <v>363</v>
      </c>
      <c r="B14" s="104" t="s">
        <v>361</v>
      </c>
      <c r="C14" s="133" t="s">
        <v>261</v>
      </c>
      <c r="D14" s="134">
        <v>1</v>
      </c>
      <c r="E14" s="111"/>
      <c r="F14" s="7"/>
      <c r="K14" s="50"/>
    </row>
    <row r="15" spans="1:11" ht="22.5" x14ac:dyDescent="0.25">
      <c r="A15" s="98" t="s">
        <v>41</v>
      </c>
      <c r="B15" s="100" t="s">
        <v>218</v>
      </c>
      <c r="C15" s="133" t="s">
        <v>261</v>
      </c>
      <c r="D15" s="134">
        <v>1</v>
      </c>
      <c r="E15" s="111"/>
      <c r="F15" s="7"/>
    </row>
    <row r="16" spans="1:11" x14ac:dyDescent="0.25">
      <c r="A16" s="98" t="s">
        <v>42</v>
      </c>
      <c r="B16" s="99" t="s">
        <v>88</v>
      </c>
      <c r="C16" s="133" t="s">
        <v>261</v>
      </c>
      <c r="D16" s="134">
        <v>1</v>
      </c>
      <c r="E16" s="111"/>
      <c r="F16" s="7"/>
      <c r="K16" s="50"/>
    </row>
    <row r="17" spans="1:11" x14ac:dyDescent="0.25">
      <c r="A17" s="98" t="s">
        <v>43</v>
      </c>
      <c r="B17" s="99" t="s">
        <v>79</v>
      </c>
      <c r="C17" s="133" t="s">
        <v>261</v>
      </c>
      <c r="D17" s="134">
        <v>1</v>
      </c>
      <c r="E17" s="111"/>
      <c r="F17" s="7"/>
      <c r="K17" s="50"/>
    </row>
    <row r="18" spans="1:11" x14ac:dyDescent="0.25">
      <c r="A18" s="98" t="s">
        <v>44</v>
      </c>
      <c r="B18" s="99" t="s">
        <v>89</v>
      </c>
      <c r="C18" s="133" t="s">
        <v>261</v>
      </c>
      <c r="D18" s="134">
        <v>1</v>
      </c>
      <c r="E18" s="111"/>
      <c r="F18" s="7"/>
      <c r="K18" s="50"/>
    </row>
    <row r="19" spans="1:11" x14ac:dyDescent="0.25">
      <c r="A19" s="98" t="s">
        <v>45</v>
      </c>
      <c r="B19" s="9" t="s">
        <v>90</v>
      </c>
      <c r="C19" s="133" t="s">
        <v>261</v>
      </c>
      <c r="D19" s="134">
        <v>1</v>
      </c>
      <c r="E19" s="111"/>
      <c r="F19" s="7"/>
      <c r="K19" s="50"/>
    </row>
    <row r="20" spans="1:11" x14ac:dyDescent="0.25">
      <c r="A20" s="98" t="s">
        <v>46</v>
      </c>
      <c r="B20" s="9" t="s">
        <v>91</v>
      </c>
      <c r="C20" s="133" t="s">
        <v>261</v>
      </c>
      <c r="D20" s="134">
        <v>1</v>
      </c>
      <c r="E20" s="111"/>
      <c r="F20" s="7"/>
      <c r="K20" s="50"/>
    </row>
    <row r="21" spans="1:11" x14ac:dyDescent="0.25">
      <c r="A21" s="98" t="s">
        <v>47</v>
      </c>
      <c r="B21" s="9" t="s">
        <v>217</v>
      </c>
      <c r="C21" s="133" t="s">
        <v>261</v>
      </c>
      <c r="D21" s="134">
        <v>1</v>
      </c>
      <c r="E21" s="111"/>
      <c r="F21" s="7"/>
      <c r="K21" s="50"/>
    </row>
    <row r="22" spans="1:11" x14ac:dyDescent="0.25">
      <c r="A22" s="98" t="s">
        <v>48</v>
      </c>
      <c r="B22" s="9" t="s">
        <v>393</v>
      </c>
      <c r="C22" s="133" t="s">
        <v>261</v>
      </c>
      <c r="D22" s="134">
        <v>1</v>
      </c>
      <c r="E22" s="111"/>
      <c r="F22" s="7"/>
      <c r="K22" s="50"/>
    </row>
    <row r="23" spans="1:11" ht="22.5" x14ac:dyDescent="0.25">
      <c r="A23" s="98" t="s">
        <v>49</v>
      </c>
      <c r="B23" s="9" t="s">
        <v>357</v>
      </c>
      <c r="C23" s="133"/>
      <c r="D23" s="134"/>
      <c r="E23" s="111"/>
      <c r="F23" s="7"/>
      <c r="K23" s="50"/>
    </row>
    <row r="24" spans="1:11" x14ac:dyDescent="0.25">
      <c r="A24" s="105" t="s">
        <v>502</v>
      </c>
      <c r="B24" s="104" t="s">
        <v>239</v>
      </c>
      <c r="C24" s="133" t="s">
        <v>16</v>
      </c>
      <c r="D24" s="134">
        <v>45</v>
      </c>
      <c r="E24" s="111"/>
      <c r="F24" s="7"/>
      <c r="K24" s="50"/>
    </row>
    <row r="25" spans="1:11" x14ac:dyDescent="0.25">
      <c r="A25" s="105" t="s">
        <v>503</v>
      </c>
      <c r="B25" s="104" t="s">
        <v>240</v>
      </c>
      <c r="C25" s="133" t="s">
        <v>209</v>
      </c>
      <c r="D25" s="134">
        <v>0</v>
      </c>
      <c r="E25" s="111"/>
      <c r="F25" s="7"/>
      <c r="K25" s="50"/>
    </row>
    <row r="26" spans="1:11" ht="22.5" x14ac:dyDescent="0.25">
      <c r="A26" s="98" t="s">
        <v>50</v>
      </c>
      <c r="B26" s="9" t="s">
        <v>219</v>
      </c>
      <c r="C26" s="133"/>
      <c r="D26" s="134"/>
      <c r="E26" s="111"/>
      <c r="F26" s="7"/>
      <c r="K26" s="50"/>
    </row>
    <row r="27" spans="1:11" x14ac:dyDescent="0.25">
      <c r="A27" s="105" t="s">
        <v>387</v>
      </c>
      <c r="B27" s="104" t="s">
        <v>239</v>
      </c>
      <c r="C27" s="133" t="s">
        <v>261</v>
      </c>
      <c r="D27" s="134">
        <v>1</v>
      </c>
      <c r="E27" s="111"/>
      <c r="F27" s="7"/>
      <c r="K27" s="50"/>
    </row>
    <row r="28" spans="1:11" x14ac:dyDescent="0.25">
      <c r="A28" s="105" t="s">
        <v>388</v>
      </c>
      <c r="B28" s="104" t="s">
        <v>240</v>
      </c>
      <c r="C28" s="133" t="s">
        <v>261</v>
      </c>
      <c r="D28" s="134">
        <v>1</v>
      </c>
      <c r="E28" s="111"/>
      <c r="F28" s="7"/>
      <c r="K28" s="50"/>
    </row>
    <row r="29" spans="1:11" x14ac:dyDescent="0.25">
      <c r="A29" s="98" t="s">
        <v>153</v>
      </c>
      <c r="B29" s="99" t="s">
        <v>92</v>
      </c>
      <c r="C29" s="133" t="s">
        <v>261</v>
      </c>
      <c r="D29" s="134">
        <v>1</v>
      </c>
      <c r="E29" s="111"/>
      <c r="F29" s="7"/>
      <c r="K29" s="50"/>
    </row>
    <row r="30" spans="1:11" x14ac:dyDescent="0.25">
      <c r="A30" s="98" t="s">
        <v>154</v>
      </c>
      <c r="B30" s="99" t="s">
        <v>93</v>
      </c>
      <c r="C30" s="133" t="s">
        <v>261</v>
      </c>
      <c r="D30" s="134">
        <v>1</v>
      </c>
      <c r="E30" s="111"/>
      <c r="F30" s="7"/>
      <c r="K30" s="50"/>
    </row>
    <row r="31" spans="1:11" x14ac:dyDescent="0.25">
      <c r="A31" s="98" t="s">
        <v>155</v>
      </c>
      <c r="B31" s="99" t="s">
        <v>94</v>
      </c>
      <c r="C31" s="133" t="s">
        <v>261</v>
      </c>
      <c r="D31" s="134">
        <v>1</v>
      </c>
      <c r="E31" s="111"/>
      <c r="F31" s="7"/>
      <c r="K31" s="50"/>
    </row>
    <row r="32" spans="1:11" ht="22.5" x14ac:dyDescent="0.25">
      <c r="A32" s="98" t="s">
        <v>215</v>
      </c>
      <c r="B32" s="9" t="s">
        <v>504</v>
      </c>
      <c r="C32" s="133"/>
      <c r="D32" s="134"/>
      <c r="E32" s="111"/>
      <c r="F32" s="7"/>
      <c r="K32" s="50"/>
    </row>
    <row r="33" spans="1:11" x14ac:dyDescent="0.25">
      <c r="A33" s="105" t="s">
        <v>505</v>
      </c>
      <c r="B33" s="104" t="s">
        <v>496</v>
      </c>
      <c r="C33" s="133" t="s">
        <v>261</v>
      </c>
      <c r="D33" s="134">
        <v>1</v>
      </c>
      <c r="E33" s="111"/>
      <c r="F33" s="7"/>
      <c r="K33" s="50"/>
    </row>
    <row r="34" spans="1:11" x14ac:dyDescent="0.25">
      <c r="A34" s="105" t="s">
        <v>506</v>
      </c>
      <c r="B34" s="104" t="s">
        <v>497</v>
      </c>
      <c r="C34" s="133" t="s">
        <v>261</v>
      </c>
      <c r="D34" s="134">
        <v>1</v>
      </c>
      <c r="E34" s="111"/>
      <c r="F34" s="7"/>
      <c r="K34" s="50"/>
    </row>
    <row r="35" spans="1:11" x14ac:dyDescent="0.25">
      <c r="A35" s="105" t="s">
        <v>507</v>
      </c>
      <c r="B35" s="104" t="s">
        <v>495</v>
      </c>
      <c r="C35" s="133" t="s">
        <v>261</v>
      </c>
      <c r="D35" s="134">
        <v>1</v>
      </c>
      <c r="E35" s="111"/>
      <c r="F35" s="7"/>
      <c r="K35" s="50"/>
    </row>
    <row r="36" spans="1:11" x14ac:dyDescent="0.25">
      <c r="A36" s="98" t="s">
        <v>389</v>
      </c>
      <c r="B36" s="99" t="s">
        <v>95</v>
      </c>
      <c r="C36" s="133" t="s">
        <v>261</v>
      </c>
      <c r="D36" s="134">
        <v>1</v>
      </c>
      <c r="E36" s="111"/>
      <c r="F36" s="7"/>
      <c r="K36" s="50"/>
    </row>
    <row r="37" spans="1:11" x14ac:dyDescent="0.25">
      <c r="A37" s="98"/>
      <c r="B37" s="99"/>
      <c r="C37" s="133"/>
      <c r="D37" s="134"/>
      <c r="E37" s="51"/>
      <c r="F37" s="7"/>
      <c r="K37" s="50"/>
    </row>
    <row r="38" spans="1:11" x14ac:dyDescent="0.25">
      <c r="A38" s="52"/>
      <c r="B38" s="53" t="s">
        <v>96</v>
      </c>
      <c r="C38" s="135"/>
      <c r="D38" s="136"/>
      <c r="E38" s="51"/>
      <c r="F38" s="54"/>
      <c r="K38" s="50"/>
    </row>
    <row r="39" spans="1:11" x14ac:dyDescent="0.25">
      <c r="A39" s="52"/>
      <c r="B39" s="53"/>
      <c r="C39" s="135"/>
      <c r="D39" s="136"/>
      <c r="E39" s="51"/>
      <c r="F39" s="55"/>
      <c r="K39" s="50"/>
    </row>
    <row r="40" spans="1:11" x14ac:dyDescent="0.25">
      <c r="A40" s="46" t="s">
        <v>3</v>
      </c>
      <c r="B40" s="47" t="s">
        <v>38</v>
      </c>
      <c r="C40" s="137"/>
      <c r="D40" s="138"/>
      <c r="E40" s="48"/>
      <c r="F40" s="49"/>
    </row>
    <row r="41" spans="1:11" s="56" customFormat="1" ht="11.25" x14ac:dyDescent="0.2">
      <c r="A41" s="2" t="s">
        <v>4</v>
      </c>
      <c r="B41" s="9" t="s">
        <v>97</v>
      </c>
      <c r="C41" s="139" t="s">
        <v>16</v>
      </c>
      <c r="D41" s="134">
        <v>620</v>
      </c>
      <c r="E41" s="111"/>
      <c r="F41" s="7"/>
      <c r="K41" s="57"/>
    </row>
    <row r="42" spans="1:11" x14ac:dyDescent="0.25">
      <c r="A42" s="2" t="s">
        <v>5</v>
      </c>
      <c r="B42" s="9" t="s">
        <v>98</v>
      </c>
      <c r="C42" s="139"/>
      <c r="D42" s="134"/>
      <c r="E42" s="111"/>
      <c r="F42" s="7"/>
      <c r="K42" s="50"/>
    </row>
    <row r="43" spans="1:11" x14ac:dyDescent="0.25">
      <c r="A43" s="101" t="s">
        <v>51</v>
      </c>
      <c r="B43" s="102" t="s">
        <v>509</v>
      </c>
      <c r="C43" s="139" t="s">
        <v>14</v>
      </c>
      <c r="D43" s="134">
        <v>1100</v>
      </c>
      <c r="E43" s="111"/>
      <c r="F43" s="7"/>
      <c r="K43" s="50"/>
    </row>
    <row r="44" spans="1:11" x14ac:dyDescent="0.25">
      <c r="A44" s="101" t="s">
        <v>57</v>
      </c>
      <c r="B44" s="102" t="s">
        <v>510</v>
      </c>
      <c r="C44" s="139" t="s">
        <v>14</v>
      </c>
      <c r="D44" s="134">
        <v>16550</v>
      </c>
      <c r="E44" s="111"/>
      <c r="F44" s="7"/>
      <c r="K44" s="50"/>
    </row>
    <row r="45" spans="1:11" ht="22.5" x14ac:dyDescent="0.25">
      <c r="A45" s="101" t="s">
        <v>58</v>
      </c>
      <c r="B45" s="102" t="s">
        <v>511</v>
      </c>
      <c r="C45" s="139" t="s">
        <v>14</v>
      </c>
      <c r="D45" s="134">
        <v>2500</v>
      </c>
      <c r="E45" s="111"/>
      <c r="F45" s="7"/>
      <c r="K45" s="50"/>
    </row>
    <row r="46" spans="1:11" x14ac:dyDescent="0.25">
      <c r="A46" s="101" t="s">
        <v>236</v>
      </c>
      <c r="B46" s="102" t="s">
        <v>512</v>
      </c>
      <c r="C46" s="139" t="s">
        <v>14</v>
      </c>
      <c r="D46" s="134">
        <v>1625</v>
      </c>
      <c r="E46" s="111"/>
      <c r="F46" s="7"/>
      <c r="K46" s="50"/>
    </row>
    <row r="47" spans="1:11" ht="22.5" x14ac:dyDescent="0.25">
      <c r="A47" s="101" t="s">
        <v>237</v>
      </c>
      <c r="B47" s="102" t="s">
        <v>99</v>
      </c>
      <c r="C47" s="139" t="s">
        <v>15</v>
      </c>
      <c r="D47" s="134">
        <v>1574</v>
      </c>
      <c r="E47" s="111"/>
      <c r="F47" s="7"/>
      <c r="K47" s="50"/>
    </row>
    <row r="48" spans="1:11" ht="22.5" x14ac:dyDescent="0.25">
      <c r="A48" s="101" t="s">
        <v>238</v>
      </c>
      <c r="B48" s="102" t="s">
        <v>233</v>
      </c>
      <c r="C48" s="139" t="s">
        <v>15</v>
      </c>
      <c r="D48" s="134"/>
      <c r="E48" s="111"/>
      <c r="F48" s="7"/>
      <c r="K48" s="50"/>
    </row>
    <row r="49" spans="1:11" ht="22.5" x14ac:dyDescent="0.25">
      <c r="A49" s="101" t="s">
        <v>291</v>
      </c>
      <c r="B49" s="102" t="s">
        <v>234</v>
      </c>
      <c r="C49" s="139" t="s">
        <v>15</v>
      </c>
      <c r="D49" s="134"/>
      <c r="E49" s="111"/>
      <c r="F49" s="7"/>
      <c r="K49" s="50"/>
    </row>
    <row r="50" spans="1:11" ht="22.5" x14ac:dyDescent="0.25">
      <c r="A50" s="101" t="s">
        <v>344</v>
      </c>
      <c r="B50" s="102" t="s">
        <v>235</v>
      </c>
      <c r="C50" s="139" t="s">
        <v>15</v>
      </c>
      <c r="D50" s="134"/>
      <c r="E50" s="111"/>
      <c r="F50" s="7"/>
      <c r="K50" s="50"/>
    </row>
    <row r="51" spans="1:11" x14ac:dyDescent="0.25">
      <c r="A51" s="2" t="s">
        <v>513</v>
      </c>
      <c r="B51" s="9" t="s">
        <v>100</v>
      </c>
      <c r="C51" s="139"/>
      <c r="D51" s="134"/>
      <c r="E51" s="111"/>
      <c r="F51" s="7"/>
      <c r="K51" s="50"/>
    </row>
    <row r="52" spans="1:11" s="60" customFormat="1" x14ac:dyDescent="0.25">
      <c r="A52" s="101" t="s">
        <v>514</v>
      </c>
      <c r="B52" s="102" t="s">
        <v>398</v>
      </c>
      <c r="C52" s="140" t="s">
        <v>498</v>
      </c>
      <c r="D52" s="141">
        <v>1</v>
      </c>
      <c r="E52" s="112"/>
      <c r="F52" s="7"/>
      <c r="K52" s="61"/>
    </row>
    <row r="53" spans="1:11" s="60" customFormat="1" ht="22.5" x14ac:dyDescent="0.25">
      <c r="A53" s="101" t="s">
        <v>515</v>
      </c>
      <c r="B53" s="102" t="s">
        <v>518</v>
      </c>
      <c r="C53" s="140" t="s">
        <v>16</v>
      </c>
      <c r="D53" s="141">
        <v>260</v>
      </c>
      <c r="E53" s="112"/>
      <c r="F53" s="7"/>
      <c r="K53" s="61"/>
    </row>
    <row r="54" spans="1:11" s="60" customFormat="1" x14ac:dyDescent="0.25">
      <c r="A54" s="101" t="s">
        <v>516</v>
      </c>
      <c r="B54" s="102" t="s">
        <v>396</v>
      </c>
      <c r="C54" s="140" t="s">
        <v>16</v>
      </c>
      <c r="D54" s="141">
        <v>1750</v>
      </c>
      <c r="E54" s="112"/>
      <c r="F54" s="7"/>
      <c r="K54" s="61"/>
    </row>
    <row r="55" spans="1:11" s="60" customFormat="1" x14ac:dyDescent="0.25">
      <c r="A55" s="101" t="s">
        <v>517</v>
      </c>
      <c r="B55" s="102" t="s">
        <v>397</v>
      </c>
      <c r="C55" s="140" t="s">
        <v>16</v>
      </c>
      <c r="D55" s="141">
        <v>315</v>
      </c>
      <c r="E55" s="112"/>
      <c r="F55" s="7"/>
      <c r="K55" s="61"/>
    </row>
    <row r="56" spans="1:11" x14ac:dyDescent="0.25">
      <c r="A56" s="2" t="s">
        <v>519</v>
      </c>
      <c r="B56" s="99" t="s">
        <v>101</v>
      </c>
      <c r="C56" s="139" t="s">
        <v>15</v>
      </c>
      <c r="D56" s="134">
        <v>100</v>
      </c>
      <c r="E56" s="111"/>
      <c r="F56" s="7"/>
      <c r="K56" s="50"/>
    </row>
    <row r="57" spans="1:11" ht="33.75" x14ac:dyDescent="0.25">
      <c r="A57" s="2" t="s">
        <v>520</v>
      </c>
      <c r="B57" s="58" t="s">
        <v>401</v>
      </c>
      <c r="C57" s="139" t="s">
        <v>7</v>
      </c>
      <c r="D57" s="134">
        <v>42</v>
      </c>
      <c r="E57" s="111"/>
      <c r="F57" s="7"/>
      <c r="K57" s="50"/>
    </row>
    <row r="58" spans="1:11" ht="39" customHeight="1" x14ac:dyDescent="0.25">
      <c r="A58" s="2" t="s">
        <v>6</v>
      </c>
      <c r="B58" s="58" t="s">
        <v>623</v>
      </c>
      <c r="C58" s="139" t="s">
        <v>7</v>
      </c>
      <c r="D58" s="134">
        <v>2</v>
      </c>
      <c r="E58" s="111"/>
      <c r="F58" s="7"/>
      <c r="K58" s="50"/>
    </row>
    <row r="59" spans="1:11" ht="33.75" x14ac:dyDescent="0.25">
      <c r="A59" s="2" t="s">
        <v>521</v>
      </c>
      <c r="B59" s="58" t="s">
        <v>402</v>
      </c>
      <c r="C59" s="139" t="s">
        <v>7</v>
      </c>
      <c r="D59" s="134">
        <v>8</v>
      </c>
      <c r="E59" s="111"/>
      <c r="F59" s="7"/>
      <c r="K59" s="50"/>
    </row>
    <row r="60" spans="1:11" ht="22.5" x14ac:dyDescent="0.25">
      <c r="A60" s="2" t="s">
        <v>522</v>
      </c>
      <c r="B60" s="58" t="s">
        <v>222</v>
      </c>
      <c r="C60" s="139" t="s">
        <v>7</v>
      </c>
      <c r="D60" s="134">
        <v>42</v>
      </c>
      <c r="E60" s="111"/>
      <c r="F60" s="7"/>
      <c r="K60" s="50"/>
    </row>
    <row r="61" spans="1:11" ht="22.5" x14ac:dyDescent="0.25">
      <c r="A61" s="2" t="s">
        <v>523</v>
      </c>
      <c r="B61" s="58" t="s">
        <v>624</v>
      </c>
      <c r="C61" s="139" t="s">
        <v>7</v>
      </c>
      <c r="D61" s="134">
        <v>7</v>
      </c>
      <c r="E61" s="111"/>
      <c r="F61" s="7"/>
      <c r="K61" s="50"/>
    </row>
    <row r="62" spans="1:11" x14ac:dyDescent="0.25">
      <c r="A62" s="2" t="s">
        <v>17</v>
      </c>
      <c r="B62" s="58" t="s">
        <v>225</v>
      </c>
      <c r="C62" s="139"/>
      <c r="D62" s="134"/>
      <c r="E62" s="111"/>
      <c r="F62" s="7"/>
      <c r="K62" s="50"/>
    </row>
    <row r="63" spans="1:11" x14ac:dyDescent="0.25">
      <c r="A63" s="101" t="s">
        <v>611</v>
      </c>
      <c r="B63" s="102" t="s">
        <v>226</v>
      </c>
      <c r="C63" s="140" t="s">
        <v>7</v>
      </c>
      <c r="D63" s="134">
        <v>4</v>
      </c>
      <c r="E63" s="112"/>
      <c r="F63" s="7"/>
      <c r="K63" s="50"/>
    </row>
    <row r="64" spans="1:11" x14ac:dyDescent="0.25">
      <c r="A64" s="101" t="s">
        <v>612</v>
      </c>
      <c r="B64" s="102" t="s">
        <v>156</v>
      </c>
      <c r="C64" s="140" t="s">
        <v>7</v>
      </c>
      <c r="D64" s="134">
        <v>3</v>
      </c>
      <c r="E64" s="112"/>
      <c r="F64" s="7"/>
      <c r="K64" s="50"/>
    </row>
    <row r="65" spans="1:11" x14ac:dyDescent="0.25">
      <c r="A65" s="101" t="s">
        <v>613</v>
      </c>
      <c r="B65" s="102" t="s">
        <v>227</v>
      </c>
      <c r="C65" s="140" t="s">
        <v>7</v>
      </c>
      <c r="D65" s="134">
        <v>42</v>
      </c>
      <c r="E65" s="112"/>
      <c r="F65" s="7"/>
      <c r="K65" s="50"/>
    </row>
    <row r="66" spans="1:11" x14ac:dyDescent="0.25">
      <c r="A66" s="2" t="s">
        <v>30</v>
      </c>
      <c r="B66" s="5" t="s">
        <v>281</v>
      </c>
      <c r="C66" s="139" t="s">
        <v>7</v>
      </c>
      <c r="D66" s="134"/>
      <c r="E66" s="111"/>
      <c r="F66" s="7"/>
    </row>
    <row r="67" spans="1:11" x14ac:dyDescent="0.25">
      <c r="A67" s="2" t="s">
        <v>223</v>
      </c>
      <c r="B67" s="5" t="s">
        <v>282</v>
      </c>
      <c r="C67" s="139" t="s">
        <v>261</v>
      </c>
      <c r="D67" s="134">
        <v>1</v>
      </c>
      <c r="E67" s="111"/>
      <c r="F67" s="7"/>
    </row>
    <row r="68" spans="1:11" ht="22.5" x14ac:dyDescent="0.25">
      <c r="A68" s="2" t="s">
        <v>224</v>
      </c>
      <c r="B68" s="5" t="s">
        <v>103</v>
      </c>
      <c r="C68" s="139" t="s">
        <v>16</v>
      </c>
      <c r="D68" s="134">
        <v>50</v>
      </c>
      <c r="E68" s="111"/>
      <c r="F68" s="7"/>
    </row>
    <row r="69" spans="1:11" x14ac:dyDescent="0.25">
      <c r="A69" s="119"/>
      <c r="B69" s="120" t="s">
        <v>312</v>
      </c>
      <c r="C69" s="142"/>
      <c r="D69" s="134"/>
      <c r="E69" s="121"/>
      <c r="F69" s="7"/>
    </row>
    <row r="70" spans="1:11" x14ac:dyDescent="0.25">
      <c r="A70" s="2" t="s">
        <v>614</v>
      </c>
      <c r="B70" s="108" t="s">
        <v>313</v>
      </c>
      <c r="C70" s="139"/>
      <c r="D70" s="134"/>
      <c r="E70" s="122"/>
      <c r="F70" s="7"/>
    </row>
    <row r="71" spans="1:11" x14ac:dyDescent="0.25">
      <c r="A71" s="105" t="s">
        <v>615</v>
      </c>
      <c r="B71" s="123" t="s">
        <v>317</v>
      </c>
      <c r="C71" s="133"/>
      <c r="D71" s="134"/>
      <c r="E71" s="122"/>
      <c r="F71" s="7"/>
    </row>
    <row r="72" spans="1:11" x14ac:dyDescent="0.25">
      <c r="A72" s="101" t="s">
        <v>616</v>
      </c>
      <c r="B72" s="108" t="s">
        <v>314</v>
      </c>
      <c r="C72" s="139" t="s">
        <v>16</v>
      </c>
      <c r="D72" s="134">
        <v>160</v>
      </c>
      <c r="E72" s="124"/>
      <c r="F72" s="7"/>
    </row>
    <row r="73" spans="1:11" x14ac:dyDescent="0.25">
      <c r="A73" s="101" t="s">
        <v>617</v>
      </c>
      <c r="B73" s="108" t="s">
        <v>315</v>
      </c>
      <c r="C73" s="139" t="s">
        <v>209</v>
      </c>
      <c r="D73" s="134">
        <v>0</v>
      </c>
      <c r="E73" s="124"/>
      <c r="F73" s="7"/>
    </row>
    <row r="74" spans="1:11" x14ac:dyDescent="0.25">
      <c r="A74" s="101" t="s">
        <v>618</v>
      </c>
      <c r="B74" s="108" t="s">
        <v>316</v>
      </c>
      <c r="C74" s="139" t="s">
        <v>209</v>
      </c>
      <c r="D74" s="134">
        <v>0</v>
      </c>
      <c r="E74" s="124"/>
      <c r="F74" s="7"/>
    </row>
    <row r="75" spans="1:11" x14ac:dyDescent="0.25">
      <c r="A75" s="105" t="s">
        <v>619</v>
      </c>
      <c r="B75" s="123" t="s">
        <v>318</v>
      </c>
      <c r="C75" s="133"/>
      <c r="D75" s="134"/>
      <c r="E75" s="124"/>
      <c r="F75" s="7"/>
    </row>
    <row r="76" spans="1:11" x14ac:dyDescent="0.25">
      <c r="A76" s="101" t="s">
        <v>620</v>
      </c>
      <c r="B76" s="108" t="s">
        <v>314</v>
      </c>
      <c r="C76" s="139" t="s">
        <v>16</v>
      </c>
      <c r="D76" s="134">
        <v>500</v>
      </c>
      <c r="E76" s="124"/>
      <c r="F76" s="7"/>
    </row>
    <row r="77" spans="1:11" x14ac:dyDescent="0.25">
      <c r="A77" s="101" t="s">
        <v>621</v>
      </c>
      <c r="B77" s="108" t="s">
        <v>315</v>
      </c>
      <c r="C77" s="139" t="s">
        <v>209</v>
      </c>
      <c r="D77" s="134">
        <v>0</v>
      </c>
      <c r="E77" s="124"/>
      <c r="F77" s="7"/>
    </row>
    <row r="78" spans="1:11" x14ac:dyDescent="0.25">
      <c r="A78" s="101" t="s">
        <v>622</v>
      </c>
      <c r="B78" s="108" t="s">
        <v>316</v>
      </c>
      <c r="C78" s="139" t="s">
        <v>209</v>
      </c>
      <c r="D78" s="134">
        <v>0</v>
      </c>
      <c r="E78" s="124"/>
      <c r="F78" s="7"/>
    </row>
    <row r="79" spans="1:11" x14ac:dyDescent="0.25">
      <c r="A79" s="105" t="s">
        <v>524</v>
      </c>
      <c r="B79" s="123" t="s">
        <v>319</v>
      </c>
      <c r="C79" s="133"/>
      <c r="D79" s="134"/>
      <c r="E79" s="124"/>
      <c r="F79" s="7"/>
    </row>
    <row r="80" spans="1:11" x14ac:dyDescent="0.25">
      <c r="A80" s="101" t="s">
        <v>525</v>
      </c>
      <c r="B80" s="108" t="s">
        <v>314</v>
      </c>
      <c r="C80" s="139" t="s">
        <v>209</v>
      </c>
      <c r="D80" s="134">
        <v>0</v>
      </c>
      <c r="E80" s="124"/>
      <c r="F80" s="7"/>
    </row>
    <row r="81" spans="1:11" x14ac:dyDescent="0.25">
      <c r="A81" s="101" t="s">
        <v>526</v>
      </c>
      <c r="B81" s="108" t="s">
        <v>315</v>
      </c>
      <c r="C81" s="139" t="s">
        <v>209</v>
      </c>
      <c r="D81" s="134">
        <v>0</v>
      </c>
      <c r="E81" s="124"/>
      <c r="F81" s="7"/>
    </row>
    <row r="82" spans="1:11" x14ac:dyDescent="0.25">
      <c r="A82" s="101" t="s">
        <v>527</v>
      </c>
      <c r="B82" s="108" t="s">
        <v>316</v>
      </c>
      <c r="C82" s="139" t="s">
        <v>14</v>
      </c>
      <c r="D82" s="134">
        <v>225</v>
      </c>
      <c r="E82" s="124"/>
      <c r="F82" s="7"/>
    </row>
    <row r="83" spans="1:11" x14ac:dyDescent="0.25">
      <c r="A83" s="2"/>
      <c r="B83" s="3"/>
      <c r="C83" s="139"/>
      <c r="D83" s="134"/>
      <c r="E83" s="111"/>
      <c r="F83" s="7"/>
    </row>
    <row r="84" spans="1:11" x14ac:dyDescent="0.25">
      <c r="A84" s="52"/>
      <c r="B84" s="53" t="s">
        <v>104</v>
      </c>
      <c r="C84" s="135"/>
      <c r="D84" s="134"/>
      <c r="E84" s="1"/>
      <c r="F84" s="54"/>
      <c r="K84" s="50"/>
    </row>
    <row r="85" spans="1:11" x14ac:dyDescent="0.25">
      <c r="A85" s="2"/>
      <c r="B85" s="3"/>
      <c r="C85" s="139"/>
      <c r="D85" s="143"/>
      <c r="E85" s="1"/>
      <c r="F85" s="62"/>
    </row>
    <row r="86" spans="1:11" x14ac:dyDescent="0.25">
      <c r="A86" s="46" t="s">
        <v>13</v>
      </c>
      <c r="B86" s="47" t="s">
        <v>105</v>
      </c>
      <c r="C86" s="137"/>
      <c r="D86" s="138"/>
      <c r="E86" s="48"/>
      <c r="F86" s="49"/>
    </row>
    <row r="87" spans="1:11" x14ac:dyDescent="0.25">
      <c r="A87" s="2" t="s">
        <v>31</v>
      </c>
      <c r="B87" s="9" t="s">
        <v>228</v>
      </c>
      <c r="C87" s="139"/>
      <c r="D87" s="144"/>
      <c r="E87" s="111"/>
      <c r="F87" s="103"/>
      <c r="K87" s="50"/>
    </row>
    <row r="88" spans="1:11" x14ac:dyDescent="0.25">
      <c r="A88" s="101" t="s">
        <v>106</v>
      </c>
      <c r="B88" s="104" t="s">
        <v>107</v>
      </c>
      <c r="C88" s="139" t="s">
        <v>14</v>
      </c>
      <c r="D88" s="134">
        <v>4850</v>
      </c>
      <c r="E88" s="111"/>
      <c r="F88" s="7"/>
      <c r="K88" s="50"/>
    </row>
    <row r="89" spans="1:11" x14ac:dyDescent="0.25">
      <c r="A89" s="101" t="s">
        <v>108</v>
      </c>
      <c r="B89" s="104" t="s">
        <v>109</v>
      </c>
      <c r="C89" s="139" t="s">
        <v>15</v>
      </c>
      <c r="D89" s="134"/>
      <c r="E89" s="111"/>
      <c r="F89" s="7"/>
      <c r="K89" s="50"/>
    </row>
    <row r="90" spans="1:11" x14ac:dyDescent="0.25">
      <c r="A90" s="101" t="s">
        <v>110</v>
      </c>
      <c r="B90" s="104" t="s">
        <v>111</v>
      </c>
      <c r="C90" s="139" t="s">
        <v>15</v>
      </c>
      <c r="D90" s="134">
        <v>1094</v>
      </c>
      <c r="E90" s="111"/>
      <c r="F90" s="7"/>
      <c r="K90" s="50"/>
    </row>
    <row r="91" spans="1:11" x14ac:dyDescent="0.25">
      <c r="A91" s="2" t="s">
        <v>19</v>
      </c>
      <c r="B91" s="9" t="s">
        <v>198</v>
      </c>
      <c r="C91" s="139"/>
      <c r="D91" s="134"/>
      <c r="E91" s="111"/>
      <c r="F91" s="7"/>
      <c r="K91" s="50"/>
    </row>
    <row r="92" spans="1:11" s="60" customFormat="1" ht="35.25" customHeight="1" x14ac:dyDescent="0.25">
      <c r="A92" s="101" t="s">
        <v>112</v>
      </c>
      <c r="B92" s="104" t="s">
        <v>113</v>
      </c>
      <c r="C92" s="140" t="s">
        <v>15</v>
      </c>
      <c r="D92" s="134">
        <v>627</v>
      </c>
      <c r="E92" s="112"/>
      <c r="F92" s="7"/>
      <c r="K92" s="61"/>
    </row>
    <row r="93" spans="1:11" s="60" customFormat="1" ht="51.75" customHeight="1" x14ac:dyDescent="0.25">
      <c r="A93" s="101" t="s">
        <v>347</v>
      </c>
      <c r="B93" s="104" t="s">
        <v>345</v>
      </c>
      <c r="C93" s="140" t="s">
        <v>15</v>
      </c>
      <c r="D93" s="134"/>
      <c r="E93" s="112"/>
      <c r="F93" s="7"/>
      <c r="K93" s="61"/>
    </row>
    <row r="94" spans="1:11" x14ac:dyDescent="0.25">
      <c r="A94" s="2" t="s">
        <v>20</v>
      </c>
      <c r="B94" s="9" t="s">
        <v>114</v>
      </c>
      <c r="C94" s="139"/>
      <c r="D94" s="134"/>
      <c r="E94" s="111"/>
      <c r="F94" s="7"/>
      <c r="K94" s="50"/>
    </row>
    <row r="95" spans="1:11" s="60" customFormat="1" x14ac:dyDescent="0.25">
      <c r="A95" s="101" t="s">
        <v>115</v>
      </c>
      <c r="B95" s="104" t="s">
        <v>116</v>
      </c>
      <c r="C95" s="139" t="s">
        <v>15</v>
      </c>
      <c r="D95" s="141"/>
      <c r="E95" s="112"/>
      <c r="F95" s="7"/>
      <c r="K95" s="61"/>
    </row>
    <row r="96" spans="1:11" s="60" customFormat="1" x14ac:dyDescent="0.25">
      <c r="A96" s="101" t="s">
        <v>117</v>
      </c>
      <c r="B96" s="104" t="s">
        <v>479</v>
      </c>
      <c r="C96" s="139" t="s">
        <v>15</v>
      </c>
      <c r="D96" s="141"/>
      <c r="E96" s="112"/>
      <c r="F96" s="7"/>
      <c r="K96" s="61"/>
    </row>
    <row r="97" spans="1:11" s="60" customFormat="1" ht="22.5" x14ac:dyDescent="0.25">
      <c r="A97" s="101" t="s">
        <v>229</v>
      </c>
      <c r="B97" s="104" t="s">
        <v>480</v>
      </c>
      <c r="C97" s="139" t="s">
        <v>15</v>
      </c>
      <c r="D97" s="141"/>
      <c r="E97" s="112"/>
      <c r="F97" s="7"/>
      <c r="K97" s="61"/>
    </row>
    <row r="98" spans="1:11" s="60" customFormat="1" x14ac:dyDescent="0.25">
      <c r="A98" s="2" t="s">
        <v>32</v>
      </c>
      <c r="B98" s="9" t="s">
        <v>214</v>
      </c>
      <c r="C98" s="140"/>
      <c r="D98" s="141"/>
      <c r="E98" s="112"/>
      <c r="F98" s="7"/>
      <c r="K98" s="61"/>
    </row>
    <row r="99" spans="1:11" x14ac:dyDescent="0.25">
      <c r="A99" s="101" t="s">
        <v>118</v>
      </c>
      <c r="B99" s="104" t="s">
        <v>119</v>
      </c>
      <c r="C99" s="139" t="s">
        <v>15</v>
      </c>
      <c r="D99" s="134">
        <v>627</v>
      </c>
      <c r="E99" s="111"/>
      <c r="F99" s="7"/>
      <c r="K99" s="50"/>
    </row>
    <row r="100" spans="1:11" x14ac:dyDescent="0.25">
      <c r="A100" s="101" t="s">
        <v>283</v>
      </c>
      <c r="B100" s="104" t="s">
        <v>230</v>
      </c>
      <c r="C100" s="139" t="s">
        <v>15</v>
      </c>
      <c r="D100" s="134"/>
      <c r="E100" s="111"/>
      <c r="F100" s="7"/>
      <c r="K100" s="50"/>
    </row>
    <row r="101" spans="1:11" x14ac:dyDescent="0.25">
      <c r="A101" s="101" t="s">
        <v>284</v>
      </c>
      <c r="B101" s="104" t="s">
        <v>231</v>
      </c>
      <c r="C101" s="139" t="s">
        <v>15</v>
      </c>
      <c r="D101" s="134"/>
      <c r="E101" s="111"/>
      <c r="F101" s="7"/>
      <c r="K101" s="50"/>
    </row>
    <row r="102" spans="1:11" x14ac:dyDescent="0.25">
      <c r="A102" s="101" t="s">
        <v>285</v>
      </c>
      <c r="B102" s="104" t="s">
        <v>232</v>
      </c>
      <c r="C102" s="139" t="s">
        <v>15</v>
      </c>
      <c r="D102" s="134"/>
      <c r="E102" s="111"/>
      <c r="F102" s="7"/>
      <c r="K102" s="50"/>
    </row>
    <row r="103" spans="1:11" x14ac:dyDescent="0.25">
      <c r="A103" s="2" t="s">
        <v>33</v>
      </c>
      <c r="B103" s="9" t="s">
        <v>36</v>
      </c>
      <c r="C103" s="139" t="s">
        <v>14</v>
      </c>
      <c r="D103" s="134">
        <v>4000</v>
      </c>
      <c r="E103" s="111"/>
      <c r="F103" s="7"/>
      <c r="K103" s="50"/>
    </row>
    <row r="104" spans="1:11" x14ac:dyDescent="0.25">
      <c r="A104" s="2" t="s">
        <v>34</v>
      </c>
      <c r="B104" s="9" t="s">
        <v>157</v>
      </c>
      <c r="C104" s="139"/>
      <c r="D104" s="134"/>
      <c r="E104" s="111"/>
      <c r="F104" s="7"/>
      <c r="K104" s="50"/>
    </row>
    <row r="105" spans="1:11" x14ac:dyDescent="0.25">
      <c r="A105" s="101" t="s">
        <v>243</v>
      </c>
      <c r="B105" s="104" t="s">
        <v>158</v>
      </c>
      <c r="C105" s="139" t="s">
        <v>15</v>
      </c>
      <c r="D105" s="134">
        <v>870</v>
      </c>
      <c r="E105" s="111"/>
      <c r="F105" s="7"/>
      <c r="K105" s="50"/>
    </row>
    <row r="106" spans="1:11" ht="22.5" x14ac:dyDescent="0.25">
      <c r="A106" s="101" t="s">
        <v>528</v>
      </c>
      <c r="B106" s="104" t="s">
        <v>159</v>
      </c>
      <c r="C106" s="139" t="s">
        <v>15</v>
      </c>
      <c r="D106" s="134"/>
      <c r="E106" s="111"/>
      <c r="F106" s="7"/>
      <c r="K106" s="50"/>
    </row>
    <row r="107" spans="1:11" x14ac:dyDescent="0.25">
      <c r="A107" s="101" t="s">
        <v>529</v>
      </c>
      <c r="B107" s="104" t="s">
        <v>160</v>
      </c>
      <c r="C107" s="139" t="s">
        <v>14</v>
      </c>
      <c r="D107" s="134">
        <v>4350</v>
      </c>
      <c r="E107" s="111"/>
      <c r="F107" s="7"/>
      <c r="K107" s="50"/>
    </row>
    <row r="108" spans="1:11" x14ac:dyDescent="0.25">
      <c r="A108" s="101" t="s">
        <v>530</v>
      </c>
      <c r="B108" s="104" t="s">
        <v>161</v>
      </c>
      <c r="C108" s="139" t="s">
        <v>14</v>
      </c>
      <c r="D108" s="134">
        <v>4350</v>
      </c>
      <c r="E108" s="111"/>
      <c r="F108" s="7"/>
      <c r="K108" s="50"/>
    </row>
    <row r="109" spans="1:11" x14ac:dyDescent="0.25">
      <c r="A109" s="2"/>
      <c r="B109" s="3"/>
      <c r="C109" s="139"/>
      <c r="D109" s="134"/>
      <c r="E109" s="111"/>
      <c r="F109" s="7"/>
    </row>
    <row r="110" spans="1:11" x14ac:dyDescent="0.25">
      <c r="A110" s="52"/>
      <c r="B110" s="53" t="s">
        <v>120</v>
      </c>
      <c r="C110" s="135"/>
      <c r="D110" s="134"/>
      <c r="E110" s="1"/>
      <c r="F110" s="54"/>
      <c r="K110" s="50"/>
    </row>
    <row r="111" spans="1:11" x14ac:dyDescent="0.25">
      <c r="A111" s="2"/>
      <c r="B111" s="3"/>
      <c r="C111" s="139"/>
      <c r="D111" s="143"/>
      <c r="E111" s="1"/>
      <c r="F111" s="62"/>
    </row>
    <row r="112" spans="1:11" x14ac:dyDescent="0.25">
      <c r="A112" s="46" t="s">
        <v>18</v>
      </c>
      <c r="B112" s="47" t="s">
        <v>22</v>
      </c>
      <c r="C112" s="137"/>
      <c r="D112" s="138"/>
      <c r="E112" s="48"/>
      <c r="F112" s="49"/>
    </row>
    <row r="113" spans="1:6" x14ac:dyDescent="0.25">
      <c r="A113" s="106" t="s">
        <v>531</v>
      </c>
      <c r="B113" s="107" t="s">
        <v>364</v>
      </c>
      <c r="C113" s="145"/>
      <c r="D113" s="146">
        <v>1125</v>
      </c>
      <c r="E113" s="113"/>
      <c r="F113" s="8"/>
    </row>
    <row r="114" spans="1:6" ht="22.5" x14ac:dyDescent="0.25">
      <c r="A114" s="101" t="s">
        <v>532</v>
      </c>
      <c r="B114" s="5" t="s">
        <v>499</v>
      </c>
      <c r="C114" s="140" t="s">
        <v>24</v>
      </c>
      <c r="D114" s="134">
        <v>162</v>
      </c>
      <c r="E114" s="111"/>
      <c r="F114" s="7"/>
    </row>
    <row r="115" spans="1:6" x14ac:dyDescent="0.25">
      <c r="A115" s="101" t="s">
        <v>533</v>
      </c>
      <c r="B115" s="5" t="s">
        <v>292</v>
      </c>
      <c r="C115" s="140" t="s">
        <v>14</v>
      </c>
      <c r="D115" s="134">
        <v>1125</v>
      </c>
      <c r="E115" s="111"/>
      <c r="F115" s="7"/>
    </row>
    <row r="116" spans="1:6" x14ac:dyDescent="0.25">
      <c r="A116" s="106" t="s">
        <v>170</v>
      </c>
      <c r="B116" s="107" t="s">
        <v>365</v>
      </c>
      <c r="C116" s="145"/>
      <c r="D116" s="146">
        <v>16250</v>
      </c>
      <c r="E116" s="113"/>
      <c r="F116" s="8"/>
    </row>
    <row r="117" spans="1:6" ht="22.5" x14ac:dyDescent="0.25">
      <c r="A117" s="101" t="s">
        <v>171</v>
      </c>
      <c r="B117" s="5" t="s">
        <v>499</v>
      </c>
      <c r="C117" s="140" t="s">
        <v>24</v>
      </c>
      <c r="D117" s="134">
        <v>2340</v>
      </c>
      <c r="E117" s="111"/>
      <c r="F117" s="7"/>
    </row>
    <row r="118" spans="1:6" x14ac:dyDescent="0.25">
      <c r="A118" s="101" t="s">
        <v>172</v>
      </c>
      <c r="B118" s="5" t="s">
        <v>292</v>
      </c>
      <c r="C118" s="140" t="s">
        <v>14</v>
      </c>
      <c r="D118" s="134">
        <v>16250</v>
      </c>
      <c r="E118" s="111"/>
      <c r="F118" s="7"/>
    </row>
    <row r="119" spans="1:6" x14ac:dyDescent="0.25">
      <c r="A119" s="101" t="s">
        <v>534</v>
      </c>
      <c r="B119" s="5" t="s">
        <v>424</v>
      </c>
      <c r="C119" s="140" t="s">
        <v>24</v>
      </c>
      <c r="D119" s="134">
        <v>156</v>
      </c>
      <c r="E119" s="111"/>
      <c r="F119" s="7"/>
    </row>
    <row r="120" spans="1:6" x14ac:dyDescent="0.25">
      <c r="A120" s="101" t="s">
        <v>535</v>
      </c>
      <c r="B120" s="5" t="s">
        <v>292</v>
      </c>
      <c r="C120" s="140" t="s">
        <v>14</v>
      </c>
      <c r="D120" s="134">
        <v>1625</v>
      </c>
      <c r="E120" s="111"/>
      <c r="F120" s="7"/>
    </row>
    <row r="121" spans="1:6" x14ac:dyDescent="0.25">
      <c r="A121" s="101" t="s">
        <v>536</v>
      </c>
      <c r="B121" s="5" t="s">
        <v>501</v>
      </c>
      <c r="C121" s="140" t="s">
        <v>24</v>
      </c>
      <c r="D121" s="134">
        <v>152.75</v>
      </c>
      <c r="E121" s="111"/>
      <c r="F121" s="7"/>
    </row>
    <row r="122" spans="1:6" x14ac:dyDescent="0.25">
      <c r="A122" s="101" t="s">
        <v>537</v>
      </c>
      <c r="B122" s="5" t="s">
        <v>292</v>
      </c>
      <c r="C122" s="140" t="s">
        <v>14</v>
      </c>
      <c r="D122" s="134">
        <v>812.5</v>
      </c>
      <c r="E122" s="111"/>
      <c r="F122" s="7"/>
    </row>
    <row r="123" spans="1:6" x14ac:dyDescent="0.25">
      <c r="A123" s="106" t="s">
        <v>173</v>
      </c>
      <c r="B123" s="107" t="s">
        <v>366</v>
      </c>
      <c r="C123" s="145"/>
      <c r="D123" s="146">
        <v>2475</v>
      </c>
      <c r="E123" s="113"/>
      <c r="F123" s="8"/>
    </row>
    <row r="124" spans="1:6" ht="22.5" x14ac:dyDescent="0.25">
      <c r="A124" s="101" t="s">
        <v>286</v>
      </c>
      <c r="B124" s="5" t="s">
        <v>499</v>
      </c>
      <c r="C124" s="140" t="s">
        <v>24</v>
      </c>
      <c r="D124" s="134">
        <v>356.4</v>
      </c>
      <c r="E124" s="111"/>
      <c r="F124" s="7"/>
    </row>
    <row r="125" spans="1:6" x14ac:dyDescent="0.25">
      <c r="A125" s="101" t="s">
        <v>287</v>
      </c>
      <c r="B125" s="5" t="s">
        <v>121</v>
      </c>
      <c r="C125" s="140" t="s">
        <v>14</v>
      </c>
      <c r="D125" s="134">
        <v>2475</v>
      </c>
      <c r="E125" s="111"/>
      <c r="F125" s="7"/>
    </row>
    <row r="126" spans="1:6" x14ac:dyDescent="0.25">
      <c r="A126" s="101" t="s">
        <v>288</v>
      </c>
      <c r="B126" s="5" t="s">
        <v>638</v>
      </c>
      <c r="C126" s="140" t="s">
        <v>24</v>
      </c>
      <c r="D126" s="134">
        <v>581.625</v>
      </c>
      <c r="E126" s="111"/>
      <c r="F126" s="7"/>
    </row>
    <row r="127" spans="1:6" x14ac:dyDescent="0.25">
      <c r="A127" s="101" t="s">
        <v>289</v>
      </c>
      <c r="B127" s="5" t="s">
        <v>121</v>
      </c>
      <c r="C127" s="140" t="s">
        <v>14</v>
      </c>
      <c r="D127" s="134">
        <v>2475</v>
      </c>
      <c r="E127" s="111"/>
      <c r="F127" s="7"/>
    </row>
    <row r="128" spans="1:6" ht="22.5" x14ac:dyDescent="0.25">
      <c r="A128" s="101" t="s">
        <v>500</v>
      </c>
      <c r="B128" s="5" t="s">
        <v>631</v>
      </c>
      <c r="C128" s="140" t="s">
        <v>16</v>
      </c>
      <c r="D128" s="134">
        <v>2475</v>
      </c>
      <c r="E128" s="111"/>
      <c r="F128" s="7"/>
    </row>
    <row r="129" spans="1:11" x14ac:dyDescent="0.25">
      <c r="A129" s="101" t="s">
        <v>632</v>
      </c>
      <c r="B129" s="5" t="s">
        <v>639</v>
      </c>
      <c r="C129" s="140" t="s">
        <v>24</v>
      </c>
      <c r="D129" s="134">
        <v>639.78750000000002</v>
      </c>
      <c r="E129" s="111"/>
      <c r="F129" s="7"/>
    </row>
    <row r="130" spans="1:11" x14ac:dyDescent="0.25">
      <c r="A130" s="101" t="s">
        <v>636</v>
      </c>
      <c r="B130" s="5" t="s">
        <v>121</v>
      </c>
      <c r="C130" s="140" t="s">
        <v>14</v>
      </c>
      <c r="D130" s="134">
        <v>2475</v>
      </c>
      <c r="E130" s="111"/>
      <c r="F130" s="7"/>
    </row>
    <row r="131" spans="1:11" ht="22.5" x14ac:dyDescent="0.25">
      <c r="A131" s="101" t="s">
        <v>637</v>
      </c>
      <c r="B131" s="5" t="s">
        <v>633</v>
      </c>
      <c r="C131" s="140" t="s">
        <v>14</v>
      </c>
      <c r="D131" s="134">
        <v>600</v>
      </c>
      <c r="E131" s="111"/>
      <c r="F131" s="7"/>
    </row>
    <row r="132" spans="1:11" x14ac:dyDescent="0.25">
      <c r="A132" s="106" t="s">
        <v>294</v>
      </c>
      <c r="B132" s="107" t="s">
        <v>293</v>
      </c>
      <c r="C132" s="145"/>
      <c r="D132" s="146">
        <v>600</v>
      </c>
      <c r="E132" s="113"/>
      <c r="F132" s="8"/>
    </row>
    <row r="133" spans="1:11" ht="22.5" x14ac:dyDescent="0.25">
      <c r="A133" s="101" t="s">
        <v>295</v>
      </c>
      <c r="B133" s="5" t="s">
        <v>499</v>
      </c>
      <c r="C133" s="140" t="s">
        <v>24</v>
      </c>
      <c r="D133" s="134">
        <v>86.399999999999991</v>
      </c>
      <c r="E133" s="111"/>
      <c r="F133" s="7"/>
      <c r="G133" s="6"/>
    </row>
    <row r="134" spans="1:11" x14ac:dyDescent="0.25">
      <c r="A134" s="101" t="s">
        <v>296</v>
      </c>
      <c r="B134" s="5" t="s">
        <v>292</v>
      </c>
      <c r="C134" s="140" t="s">
        <v>14</v>
      </c>
      <c r="D134" s="134">
        <v>600</v>
      </c>
      <c r="E134" s="111"/>
      <c r="F134" s="7"/>
    </row>
    <row r="135" spans="1:11" x14ac:dyDescent="0.25">
      <c r="A135" s="101" t="s">
        <v>297</v>
      </c>
      <c r="B135" s="5" t="s">
        <v>290</v>
      </c>
      <c r="C135" s="140" t="s">
        <v>24</v>
      </c>
      <c r="D135" s="134">
        <v>112.80000000000001</v>
      </c>
      <c r="E135" s="111"/>
      <c r="F135" s="7"/>
    </row>
    <row r="136" spans="1:11" x14ac:dyDescent="0.25">
      <c r="A136" s="101" t="s">
        <v>298</v>
      </c>
      <c r="B136" s="5" t="s">
        <v>292</v>
      </c>
      <c r="C136" s="140" t="s">
        <v>14</v>
      </c>
      <c r="D136" s="134">
        <v>500</v>
      </c>
      <c r="E136" s="111"/>
      <c r="F136" s="7"/>
    </row>
    <row r="137" spans="1:11" x14ac:dyDescent="0.25">
      <c r="A137" s="101" t="s">
        <v>299</v>
      </c>
      <c r="B137" s="5" t="s">
        <v>427</v>
      </c>
      <c r="C137" s="140" t="s">
        <v>24</v>
      </c>
      <c r="D137" s="134">
        <v>117.5</v>
      </c>
      <c r="E137" s="111"/>
      <c r="F137" s="7"/>
    </row>
    <row r="138" spans="1:11" x14ac:dyDescent="0.25">
      <c r="A138" s="101" t="s">
        <v>538</v>
      </c>
      <c r="B138" s="5" t="s">
        <v>122</v>
      </c>
      <c r="C138" s="140" t="s">
        <v>14</v>
      </c>
      <c r="D138" s="134">
        <v>600</v>
      </c>
      <c r="E138" s="111"/>
      <c r="F138" s="7"/>
    </row>
    <row r="139" spans="1:11" x14ac:dyDescent="0.25">
      <c r="A139" s="101" t="s">
        <v>539</v>
      </c>
      <c r="B139" s="5" t="s">
        <v>481</v>
      </c>
      <c r="C139" s="139" t="s">
        <v>15</v>
      </c>
      <c r="D139" s="134">
        <v>120</v>
      </c>
      <c r="E139" s="111"/>
      <c r="F139" s="7"/>
    </row>
    <row r="140" spans="1:11" ht="22.5" x14ac:dyDescent="0.25">
      <c r="A140" s="101" t="s">
        <v>540</v>
      </c>
      <c r="B140" s="5" t="s">
        <v>482</v>
      </c>
      <c r="C140" s="139" t="s">
        <v>15</v>
      </c>
      <c r="D140" s="134">
        <v>240</v>
      </c>
      <c r="E140" s="111"/>
      <c r="F140" s="7"/>
    </row>
    <row r="141" spans="1:11" x14ac:dyDescent="0.25">
      <c r="A141" s="101" t="s">
        <v>541</v>
      </c>
      <c r="B141" s="5" t="s">
        <v>123</v>
      </c>
      <c r="C141" s="139" t="s">
        <v>14</v>
      </c>
      <c r="D141" s="134">
        <v>600</v>
      </c>
      <c r="E141" s="111"/>
      <c r="F141" s="7"/>
    </row>
    <row r="142" spans="1:11" x14ac:dyDescent="0.25">
      <c r="A142" s="101" t="s">
        <v>542</v>
      </c>
      <c r="B142" s="9" t="s">
        <v>244</v>
      </c>
      <c r="C142" s="139" t="s">
        <v>15</v>
      </c>
      <c r="D142" s="134">
        <v>180</v>
      </c>
      <c r="E142" s="111"/>
      <c r="F142" s="7"/>
      <c r="K142" s="50"/>
    </row>
    <row r="143" spans="1:11" ht="33.75" x14ac:dyDescent="0.25">
      <c r="A143" s="114" t="s">
        <v>300</v>
      </c>
      <c r="B143" s="115" t="s">
        <v>339</v>
      </c>
      <c r="C143" s="147" t="s">
        <v>16</v>
      </c>
      <c r="D143" s="148">
        <v>330</v>
      </c>
      <c r="E143" s="116"/>
      <c r="F143" s="117"/>
    </row>
    <row r="144" spans="1:11" x14ac:dyDescent="0.25">
      <c r="A144" s="114" t="s">
        <v>174</v>
      </c>
      <c r="B144" s="115" t="s">
        <v>26</v>
      </c>
      <c r="C144" s="147" t="s">
        <v>16</v>
      </c>
      <c r="D144" s="148">
        <v>1000</v>
      </c>
      <c r="E144" s="116"/>
      <c r="F144" s="117"/>
    </row>
    <row r="145" spans="1:11" x14ac:dyDescent="0.25">
      <c r="A145" s="2"/>
      <c r="B145" s="3"/>
      <c r="C145" s="139"/>
      <c r="D145" s="134"/>
      <c r="E145" s="51"/>
      <c r="F145" s="63"/>
    </row>
    <row r="146" spans="1:11" x14ac:dyDescent="0.25">
      <c r="A146" s="90"/>
      <c r="B146" s="91" t="s">
        <v>124</v>
      </c>
      <c r="C146" s="149"/>
      <c r="D146" s="150"/>
      <c r="E146" s="92"/>
      <c r="F146" s="54"/>
    </row>
    <row r="147" spans="1:11" x14ac:dyDescent="0.25">
      <c r="A147" s="2"/>
      <c r="B147" s="3"/>
      <c r="C147" s="139"/>
      <c r="D147" s="134"/>
      <c r="E147" s="1"/>
      <c r="F147" s="7"/>
    </row>
    <row r="148" spans="1:11" x14ac:dyDescent="0.25">
      <c r="A148" s="46" t="s">
        <v>21</v>
      </c>
      <c r="B148" s="47" t="s">
        <v>147</v>
      </c>
      <c r="C148" s="137"/>
      <c r="D148" s="138"/>
      <c r="E148" s="48"/>
      <c r="F148" s="49"/>
    </row>
    <row r="149" spans="1:11" x14ac:dyDescent="0.25">
      <c r="A149" s="2" t="s">
        <v>23</v>
      </c>
      <c r="B149" s="4" t="s">
        <v>175</v>
      </c>
      <c r="C149" s="140"/>
      <c r="D149" s="134"/>
      <c r="E149" s="1"/>
      <c r="F149" s="7"/>
    </row>
    <row r="150" spans="1:11" x14ac:dyDescent="0.25">
      <c r="A150" s="101" t="s">
        <v>165</v>
      </c>
      <c r="B150" s="108" t="s">
        <v>176</v>
      </c>
      <c r="C150" s="140"/>
      <c r="D150" s="134"/>
      <c r="E150" s="1"/>
      <c r="F150" s="7"/>
    </row>
    <row r="151" spans="1:11" x14ac:dyDescent="0.25">
      <c r="A151" s="101" t="s">
        <v>301</v>
      </c>
      <c r="B151" s="104" t="s">
        <v>239</v>
      </c>
      <c r="C151" s="151" t="s">
        <v>261</v>
      </c>
      <c r="D151" s="134">
        <v>1</v>
      </c>
      <c r="E151" s="111"/>
      <c r="F151" s="7"/>
      <c r="K151" s="50"/>
    </row>
    <row r="152" spans="1:11" x14ac:dyDescent="0.25">
      <c r="A152" s="101" t="s">
        <v>302</v>
      </c>
      <c r="B152" s="104" t="s">
        <v>240</v>
      </c>
      <c r="C152" s="151" t="s">
        <v>261</v>
      </c>
      <c r="D152" s="134">
        <v>1</v>
      </c>
      <c r="E152" s="111"/>
      <c r="F152" s="7"/>
      <c r="K152" s="50"/>
    </row>
    <row r="153" spans="1:11" x14ac:dyDescent="0.25">
      <c r="A153" s="101" t="s">
        <v>166</v>
      </c>
      <c r="B153" s="108" t="s">
        <v>177</v>
      </c>
      <c r="C153" s="140"/>
      <c r="D153" s="134"/>
      <c r="E153" s="1"/>
      <c r="F153" s="7"/>
    </row>
    <row r="154" spans="1:11" x14ac:dyDescent="0.25">
      <c r="A154" s="101" t="s">
        <v>303</v>
      </c>
      <c r="B154" s="104" t="s">
        <v>239</v>
      </c>
      <c r="C154" s="151" t="s">
        <v>261</v>
      </c>
      <c r="D154" s="134">
        <v>1</v>
      </c>
      <c r="E154" s="111"/>
      <c r="F154" s="7"/>
      <c r="K154" s="50"/>
    </row>
    <row r="155" spans="1:11" x14ac:dyDescent="0.25">
      <c r="A155" s="101" t="s">
        <v>304</v>
      </c>
      <c r="B155" s="104" t="s">
        <v>240</v>
      </c>
      <c r="C155" s="151" t="s">
        <v>261</v>
      </c>
      <c r="D155" s="134">
        <v>1</v>
      </c>
      <c r="E155" s="111"/>
      <c r="F155" s="7"/>
      <c r="K155" s="50"/>
    </row>
    <row r="156" spans="1:11" x14ac:dyDescent="0.25">
      <c r="A156" s="2" t="s">
        <v>25</v>
      </c>
      <c r="B156" s="9" t="s">
        <v>320</v>
      </c>
      <c r="C156" s="151" t="s">
        <v>14</v>
      </c>
      <c r="D156" s="134">
        <v>300</v>
      </c>
      <c r="E156" s="111"/>
      <c r="F156" s="7"/>
      <c r="K156" s="50"/>
    </row>
    <row r="157" spans="1:11" x14ac:dyDescent="0.25">
      <c r="A157" s="2" t="s">
        <v>35</v>
      </c>
      <c r="B157" s="4" t="s">
        <v>185</v>
      </c>
      <c r="C157" s="140"/>
      <c r="D157" s="134"/>
      <c r="E157" s="1"/>
      <c r="F157" s="7"/>
    </row>
    <row r="158" spans="1:11" ht="22.5" x14ac:dyDescent="0.25">
      <c r="A158" s="101" t="s">
        <v>248</v>
      </c>
      <c r="B158" s="108" t="s">
        <v>162</v>
      </c>
      <c r="C158" s="140" t="s">
        <v>16</v>
      </c>
      <c r="D158" s="134">
        <v>1745</v>
      </c>
      <c r="E158" s="111"/>
      <c r="F158" s="7"/>
    </row>
    <row r="159" spans="1:11" ht="45" customHeight="1" x14ac:dyDescent="0.25">
      <c r="A159" s="101" t="s">
        <v>321</v>
      </c>
      <c r="B159" s="108" t="s">
        <v>493</v>
      </c>
      <c r="C159" s="140" t="s">
        <v>16</v>
      </c>
      <c r="D159" s="134">
        <v>80</v>
      </c>
      <c r="E159" s="111"/>
      <c r="F159" s="7"/>
    </row>
    <row r="160" spans="1:11" ht="51.75" customHeight="1" x14ac:dyDescent="0.25">
      <c r="A160" s="101" t="s">
        <v>322</v>
      </c>
      <c r="B160" s="108" t="s">
        <v>492</v>
      </c>
      <c r="C160" s="140" t="s">
        <v>16</v>
      </c>
      <c r="D160" s="134">
        <v>80</v>
      </c>
      <c r="E160" s="111"/>
      <c r="F160" s="7"/>
    </row>
    <row r="161" spans="1:6" x14ac:dyDescent="0.25">
      <c r="A161" s="101" t="s">
        <v>323</v>
      </c>
      <c r="B161" s="108" t="s">
        <v>246</v>
      </c>
      <c r="C161" s="140" t="s">
        <v>16</v>
      </c>
      <c r="D161" s="134">
        <v>725</v>
      </c>
      <c r="E161" s="111"/>
      <c r="F161" s="7"/>
    </row>
    <row r="162" spans="1:6" ht="22.5" x14ac:dyDescent="0.25">
      <c r="A162" s="101" t="s">
        <v>324</v>
      </c>
      <c r="B162" s="108" t="s">
        <v>276</v>
      </c>
      <c r="C162" s="140" t="s">
        <v>16</v>
      </c>
      <c r="D162" s="134">
        <v>70</v>
      </c>
      <c r="E162" s="111"/>
      <c r="F162" s="7"/>
    </row>
    <row r="163" spans="1:6" x14ac:dyDescent="0.25">
      <c r="A163" s="101" t="s">
        <v>325</v>
      </c>
      <c r="B163" s="108" t="s">
        <v>179</v>
      </c>
      <c r="C163" s="140" t="s">
        <v>7</v>
      </c>
      <c r="D163" s="134">
        <v>9</v>
      </c>
      <c r="E163" s="111"/>
      <c r="F163" s="7"/>
    </row>
    <row r="164" spans="1:6" x14ac:dyDescent="0.25">
      <c r="A164" s="101" t="s">
        <v>326</v>
      </c>
      <c r="B164" s="108" t="s">
        <v>485</v>
      </c>
      <c r="C164" s="140" t="s">
        <v>7</v>
      </c>
      <c r="D164" s="134">
        <v>10</v>
      </c>
      <c r="E164" s="111"/>
      <c r="F164" s="7"/>
    </row>
    <row r="165" spans="1:6" x14ac:dyDescent="0.25">
      <c r="A165" s="101" t="s">
        <v>327</v>
      </c>
      <c r="B165" s="108" t="s">
        <v>180</v>
      </c>
      <c r="C165" s="140" t="s">
        <v>14</v>
      </c>
      <c r="D165" s="134">
        <v>405</v>
      </c>
      <c r="E165" s="111"/>
      <c r="F165" s="7"/>
    </row>
    <row r="166" spans="1:6" x14ac:dyDescent="0.25">
      <c r="A166" s="101" t="s">
        <v>328</v>
      </c>
      <c r="B166" s="108" t="s">
        <v>247</v>
      </c>
      <c r="C166" s="140" t="s">
        <v>261</v>
      </c>
      <c r="D166" s="134">
        <v>1</v>
      </c>
      <c r="E166" s="111"/>
      <c r="F166" s="7"/>
    </row>
    <row r="167" spans="1:6" x14ac:dyDescent="0.25">
      <c r="A167" s="2" t="s">
        <v>249</v>
      </c>
      <c r="B167" s="4" t="s">
        <v>186</v>
      </c>
      <c r="C167" s="140"/>
      <c r="D167" s="134"/>
      <c r="E167" s="111"/>
      <c r="F167" s="7"/>
    </row>
    <row r="168" spans="1:6" x14ac:dyDescent="0.25">
      <c r="A168" s="101" t="s">
        <v>250</v>
      </c>
      <c r="B168" s="108" t="s">
        <v>487</v>
      </c>
      <c r="C168" s="140" t="s">
        <v>16</v>
      </c>
      <c r="D168" s="134">
        <v>500</v>
      </c>
      <c r="E168" s="111"/>
      <c r="F168" s="7"/>
    </row>
    <row r="169" spans="1:6" ht="22.5" x14ac:dyDescent="0.25">
      <c r="A169" s="101" t="s">
        <v>352</v>
      </c>
      <c r="B169" s="108" t="s">
        <v>486</v>
      </c>
      <c r="C169" s="140" t="s">
        <v>16</v>
      </c>
      <c r="D169" s="134">
        <v>330</v>
      </c>
      <c r="E169" s="111"/>
      <c r="F169" s="7"/>
    </row>
    <row r="170" spans="1:6" x14ac:dyDescent="0.25">
      <c r="A170" s="101" t="s">
        <v>353</v>
      </c>
      <c r="B170" s="108" t="s">
        <v>488</v>
      </c>
      <c r="C170" s="140" t="s">
        <v>16</v>
      </c>
      <c r="D170" s="134">
        <v>10</v>
      </c>
      <c r="E170" s="111"/>
      <c r="F170" s="7"/>
    </row>
    <row r="171" spans="1:6" ht="22.5" x14ac:dyDescent="0.25">
      <c r="A171" s="101" t="s">
        <v>547</v>
      </c>
      <c r="B171" s="108" t="s">
        <v>489</v>
      </c>
      <c r="C171" s="140" t="s">
        <v>16</v>
      </c>
      <c r="D171" s="134">
        <v>500</v>
      </c>
      <c r="E171" s="111"/>
      <c r="F171" s="7"/>
    </row>
    <row r="172" spans="1:6" x14ac:dyDescent="0.25">
      <c r="A172" s="2" t="s">
        <v>329</v>
      </c>
      <c r="B172" s="4" t="s">
        <v>184</v>
      </c>
      <c r="C172" s="140"/>
      <c r="D172" s="134"/>
      <c r="E172" s="111"/>
      <c r="F172" s="7"/>
    </row>
    <row r="173" spans="1:6" x14ac:dyDescent="0.25">
      <c r="A173" s="101" t="s">
        <v>330</v>
      </c>
      <c r="B173" s="108" t="s">
        <v>181</v>
      </c>
      <c r="C173" s="140" t="s">
        <v>7</v>
      </c>
      <c r="D173" s="134">
        <v>34</v>
      </c>
      <c r="E173" s="111"/>
      <c r="F173" s="7"/>
    </row>
    <row r="174" spans="1:6" x14ac:dyDescent="0.25">
      <c r="A174" s="101" t="s">
        <v>331</v>
      </c>
      <c r="B174" s="108" t="s">
        <v>245</v>
      </c>
      <c r="C174" s="140" t="s">
        <v>7</v>
      </c>
      <c r="D174" s="134"/>
      <c r="E174" s="111"/>
      <c r="F174" s="7"/>
    </row>
    <row r="175" spans="1:6" x14ac:dyDescent="0.25">
      <c r="A175" s="101" t="s">
        <v>332</v>
      </c>
      <c r="B175" s="108" t="s">
        <v>333</v>
      </c>
      <c r="C175" s="140" t="s">
        <v>7</v>
      </c>
      <c r="D175" s="134">
        <v>4</v>
      </c>
      <c r="E175" s="111"/>
      <c r="F175" s="7"/>
    </row>
    <row r="176" spans="1:6" x14ac:dyDescent="0.25">
      <c r="A176" s="101" t="s">
        <v>335</v>
      </c>
      <c r="B176" s="108" t="s">
        <v>334</v>
      </c>
      <c r="C176" s="140" t="s">
        <v>7</v>
      </c>
      <c r="D176" s="134">
        <v>4</v>
      </c>
      <c r="E176" s="111"/>
      <c r="F176" s="7"/>
    </row>
    <row r="177" spans="1:6" x14ac:dyDescent="0.25">
      <c r="A177" s="101" t="s">
        <v>336</v>
      </c>
      <c r="B177" s="108" t="s">
        <v>337</v>
      </c>
      <c r="C177" s="140" t="s">
        <v>16</v>
      </c>
      <c r="D177" s="134">
        <v>1860</v>
      </c>
      <c r="E177" s="111"/>
      <c r="F177" s="7"/>
    </row>
    <row r="178" spans="1:6" x14ac:dyDescent="0.25">
      <c r="A178" s="101" t="s">
        <v>338</v>
      </c>
      <c r="B178" s="108" t="s">
        <v>180</v>
      </c>
      <c r="C178" s="140" t="s">
        <v>14</v>
      </c>
      <c r="D178" s="134">
        <v>125</v>
      </c>
      <c r="E178" s="111"/>
      <c r="F178" s="7"/>
    </row>
    <row r="179" spans="1:6" x14ac:dyDescent="0.25">
      <c r="A179" s="2" t="s">
        <v>367</v>
      </c>
      <c r="B179" s="4" t="s">
        <v>369</v>
      </c>
      <c r="C179" s="140"/>
      <c r="D179" s="134"/>
      <c r="E179" s="111"/>
      <c r="F179" s="7"/>
    </row>
    <row r="180" spans="1:6" x14ac:dyDescent="0.25">
      <c r="A180" s="101" t="s">
        <v>368</v>
      </c>
      <c r="B180" s="108" t="s">
        <v>370</v>
      </c>
      <c r="C180" s="140" t="s">
        <v>102</v>
      </c>
      <c r="D180" s="134">
        <v>5</v>
      </c>
      <c r="E180" s="111"/>
      <c r="F180" s="7"/>
    </row>
    <row r="181" spans="1:6" x14ac:dyDescent="0.25">
      <c r="A181" s="2"/>
      <c r="B181" s="3"/>
      <c r="C181" s="139"/>
      <c r="D181" s="134"/>
      <c r="E181" s="51"/>
      <c r="F181" s="63"/>
    </row>
    <row r="182" spans="1:6" x14ac:dyDescent="0.25">
      <c r="A182" s="90"/>
      <c r="B182" s="91" t="s">
        <v>148</v>
      </c>
      <c r="C182" s="149"/>
      <c r="D182" s="150"/>
      <c r="E182" s="92"/>
      <c r="F182" s="54"/>
    </row>
    <row r="183" spans="1:6" x14ac:dyDescent="0.25">
      <c r="A183" s="2"/>
      <c r="B183" s="3"/>
      <c r="C183" s="139"/>
      <c r="D183" s="134"/>
      <c r="E183" s="1"/>
      <c r="F183" s="7"/>
    </row>
    <row r="184" spans="1:6" x14ac:dyDescent="0.25">
      <c r="A184" s="46" t="s">
        <v>27</v>
      </c>
      <c r="B184" s="47" t="s">
        <v>125</v>
      </c>
      <c r="C184" s="137"/>
      <c r="D184" s="138"/>
      <c r="E184" s="48"/>
      <c r="F184" s="49"/>
    </row>
    <row r="185" spans="1:6" x14ac:dyDescent="0.25">
      <c r="A185" s="2" t="s">
        <v>52</v>
      </c>
      <c r="B185" s="4" t="s">
        <v>126</v>
      </c>
      <c r="C185" s="140"/>
      <c r="D185" s="134"/>
      <c r="E185" s="111"/>
      <c r="F185" s="7"/>
    </row>
    <row r="186" spans="1:6" s="73" customFormat="1" x14ac:dyDescent="0.25">
      <c r="A186" s="101" t="s">
        <v>60</v>
      </c>
      <c r="B186" s="5" t="s">
        <v>490</v>
      </c>
      <c r="C186" s="140" t="s">
        <v>16</v>
      </c>
      <c r="D186" s="134">
        <v>6</v>
      </c>
      <c r="E186" s="111"/>
      <c r="F186" s="7"/>
    </row>
    <row r="187" spans="1:6" s="73" customFormat="1" x14ac:dyDescent="0.25">
      <c r="A187" s="101" t="s">
        <v>61</v>
      </c>
      <c r="B187" s="5" t="s">
        <v>371</v>
      </c>
      <c r="C187" s="140" t="s">
        <v>7</v>
      </c>
      <c r="D187" s="134">
        <v>2</v>
      </c>
      <c r="E187" s="111"/>
      <c r="F187" s="7"/>
    </row>
    <row r="188" spans="1:6" x14ac:dyDescent="0.25">
      <c r="A188" s="2" t="s">
        <v>178</v>
      </c>
      <c r="B188" s="4" t="s">
        <v>127</v>
      </c>
      <c r="C188" s="140"/>
      <c r="D188" s="134"/>
      <c r="E188" s="111"/>
      <c r="F188" s="7"/>
    </row>
    <row r="189" spans="1:6" x14ac:dyDescent="0.25">
      <c r="A189" s="101" t="s">
        <v>182</v>
      </c>
      <c r="B189" s="5" t="s">
        <v>128</v>
      </c>
      <c r="C189" s="140" t="s">
        <v>7</v>
      </c>
      <c r="D189" s="134">
        <v>1</v>
      </c>
      <c r="E189" s="111"/>
      <c r="F189" s="7"/>
    </row>
    <row r="190" spans="1:6" ht="22.5" x14ac:dyDescent="0.25">
      <c r="A190" s="101" t="s">
        <v>183</v>
      </c>
      <c r="B190" s="5" t="s">
        <v>163</v>
      </c>
      <c r="C190" s="140" t="s">
        <v>7</v>
      </c>
      <c r="D190" s="134">
        <v>1</v>
      </c>
      <c r="E190" s="111"/>
      <c r="F190" s="7"/>
    </row>
    <row r="191" spans="1:6" x14ac:dyDescent="0.25">
      <c r="A191" s="2"/>
      <c r="B191" s="3"/>
      <c r="C191" s="139"/>
      <c r="D191" s="134"/>
      <c r="E191" s="118"/>
      <c r="F191" s="63"/>
    </row>
    <row r="192" spans="1:6" ht="22.5" x14ac:dyDescent="0.25">
      <c r="A192" s="90"/>
      <c r="B192" s="162" t="s">
        <v>129</v>
      </c>
      <c r="C192" s="149"/>
      <c r="D192" s="150"/>
      <c r="E192" s="92"/>
      <c r="F192" s="54"/>
    </row>
    <row r="193" spans="1:11" x14ac:dyDescent="0.25">
      <c r="A193" s="2"/>
      <c r="B193" s="3"/>
      <c r="C193" s="139"/>
      <c r="D193" s="134"/>
      <c r="E193" s="1"/>
      <c r="F193" s="7"/>
    </row>
    <row r="194" spans="1:11" x14ac:dyDescent="0.25">
      <c r="A194" s="65" t="s">
        <v>28</v>
      </c>
      <c r="B194" s="66" t="s">
        <v>130</v>
      </c>
      <c r="C194" s="128"/>
      <c r="D194" s="152"/>
      <c r="E194" s="67"/>
      <c r="F194" s="110"/>
    </row>
    <row r="195" spans="1:11" x14ac:dyDescent="0.25">
      <c r="A195" s="2" t="s">
        <v>55</v>
      </c>
      <c r="B195" s="5" t="s">
        <v>131</v>
      </c>
      <c r="C195" s="139"/>
      <c r="D195" s="144"/>
      <c r="E195" s="1"/>
      <c r="F195" s="8"/>
    </row>
    <row r="196" spans="1:11" x14ac:dyDescent="0.25">
      <c r="A196" s="101" t="s">
        <v>59</v>
      </c>
      <c r="B196" s="104" t="s">
        <v>132</v>
      </c>
      <c r="C196" s="139" t="s">
        <v>16</v>
      </c>
      <c r="D196" s="134">
        <v>100</v>
      </c>
      <c r="E196" s="111"/>
      <c r="F196" s="7"/>
      <c r="K196" s="50"/>
    </row>
    <row r="197" spans="1:11" ht="22.5" x14ac:dyDescent="0.25">
      <c r="A197" s="2" t="s">
        <v>56</v>
      </c>
      <c r="B197" s="5" t="s">
        <v>164</v>
      </c>
      <c r="C197" s="139" t="s">
        <v>16</v>
      </c>
      <c r="D197" s="134">
        <v>60</v>
      </c>
      <c r="E197" s="111"/>
      <c r="F197" s="7"/>
    </row>
    <row r="198" spans="1:11" x14ac:dyDescent="0.25">
      <c r="A198" s="2" t="s">
        <v>251</v>
      </c>
      <c r="B198" s="5" t="s">
        <v>548</v>
      </c>
      <c r="C198" s="139"/>
      <c r="D198" s="134"/>
      <c r="E198" s="111"/>
      <c r="F198" s="7"/>
      <c r="K198" s="50"/>
    </row>
    <row r="199" spans="1:11" x14ac:dyDescent="0.25">
      <c r="A199" s="101" t="s">
        <v>549</v>
      </c>
      <c r="B199" s="104" t="s">
        <v>133</v>
      </c>
      <c r="C199" s="139" t="s">
        <v>16</v>
      </c>
      <c r="D199" s="134">
        <v>150</v>
      </c>
      <c r="E199" s="111"/>
      <c r="F199" s="7"/>
      <c r="K199" s="50"/>
    </row>
    <row r="200" spans="1:11" x14ac:dyDescent="0.25">
      <c r="A200" s="101" t="s">
        <v>550</v>
      </c>
      <c r="B200" s="104" t="s">
        <v>435</v>
      </c>
      <c r="C200" s="139" t="s">
        <v>15</v>
      </c>
      <c r="D200" s="134">
        <v>220</v>
      </c>
      <c r="E200" s="111"/>
      <c r="F200" s="7"/>
      <c r="K200" s="50"/>
    </row>
    <row r="201" spans="1:11" ht="22.5" x14ac:dyDescent="0.25">
      <c r="A201" s="2" t="s">
        <v>252</v>
      </c>
      <c r="B201" s="9" t="s">
        <v>436</v>
      </c>
      <c r="C201" s="139"/>
      <c r="D201" s="134"/>
      <c r="E201" s="111"/>
      <c r="F201" s="7"/>
    </row>
    <row r="202" spans="1:11" x14ac:dyDescent="0.25">
      <c r="A202" s="101" t="s">
        <v>253</v>
      </c>
      <c r="B202" s="108" t="s">
        <v>437</v>
      </c>
      <c r="C202" s="140" t="s">
        <v>7</v>
      </c>
      <c r="D202" s="134">
        <v>1</v>
      </c>
      <c r="E202" s="111"/>
      <c r="F202" s="7"/>
    </row>
    <row r="203" spans="1:11" x14ac:dyDescent="0.25">
      <c r="A203" s="2"/>
      <c r="B203" s="5"/>
      <c r="C203" s="139"/>
      <c r="D203" s="134"/>
      <c r="E203" s="1"/>
      <c r="F203" s="7"/>
    </row>
    <row r="204" spans="1:11" x14ac:dyDescent="0.25">
      <c r="A204" s="2"/>
      <c r="B204" s="64" t="s">
        <v>134</v>
      </c>
      <c r="C204" s="139"/>
      <c r="D204" s="134"/>
      <c r="E204" s="51"/>
      <c r="F204" s="54"/>
    </row>
    <row r="205" spans="1:11" x14ac:dyDescent="0.25">
      <c r="A205" s="2"/>
      <c r="B205" s="3"/>
      <c r="C205" s="139"/>
      <c r="D205" s="143"/>
      <c r="E205" s="1"/>
      <c r="F205" s="62"/>
    </row>
    <row r="206" spans="1:11" ht="22.5" x14ac:dyDescent="0.25">
      <c r="A206" s="65" t="s">
        <v>81</v>
      </c>
      <c r="B206" s="66" t="s">
        <v>553</v>
      </c>
      <c r="C206" s="128"/>
      <c r="D206" s="152"/>
      <c r="E206" s="67"/>
      <c r="F206" s="110"/>
    </row>
    <row r="207" spans="1:11" s="60" customFormat="1" ht="22.5" x14ac:dyDescent="0.25">
      <c r="A207" s="2" t="s">
        <v>82</v>
      </c>
      <c r="B207" s="5" t="s">
        <v>139</v>
      </c>
      <c r="C207" s="139"/>
      <c r="D207" s="134"/>
      <c r="E207" s="1"/>
      <c r="F207" s="41"/>
      <c r="K207" s="61"/>
    </row>
    <row r="208" spans="1:11" s="60" customFormat="1" x14ac:dyDescent="0.25">
      <c r="A208" s="101" t="s">
        <v>135</v>
      </c>
      <c r="B208" s="104" t="s">
        <v>187</v>
      </c>
      <c r="C208" s="140" t="s">
        <v>16</v>
      </c>
      <c r="D208" s="141">
        <v>5</v>
      </c>
      <c r="E208" s="112"/>
      <c r="F208" s="7"/>
      <c r="K208" s="61"/>
    </row>
    <row r="209" spans="1:11" s="60" customFormat="1" x14ac:dyDescent="0.25">
      <c r="A209" s="101" t="s">
        <v>136</v>
      </c>
      <c r="B209" s="104" t="s">
        <v>188</v>
      </c>
      <c r="C209" s="140" t="s">
        <v>209</v>
      </c>
      <c r="D209" s="141"/>
      <c r="E209" s="112"/>
      <c r="F209" s="7"/>
      <c r="K209" s="61"/>
    </row>
    <row r="210" spans="1:11" s="60" customFormat="1" x14ac:dyDescent="0.25">
      <c r="A210" s="101" t="s">
        <v>167</v>
      </c>
      <c r="B210" s="104" t="s">
        <v>190</v>
      </c>
      <c r="C210" s="140" t="s">
        <v>209</v>
      </c>
      <c r="D210" s="141"/>
      <c r="E210" s="112"/>
      <c r="F210" s="7"/>
      <c r="K210" s="61"/>
    </row>
    <row r="211" spans="1:11" s="60" customFormat="1" x14ac:dyDescent="0.25">
      <c r="A211" s="101" t="s">
        <v>168</v>
      </c>
      <c r="B211" s="104" t="s">
        <v>305</v>
      </c>
      <c r="C211" s="140" t="s">
        <v>209</v>
      </c>
      <c r="D211" s="141"/>
      <c r="E211" s="112"/>
      <c r="F211" s="7"/>
      <c r="K211" s="61"/>
    </row>
    <row r="212" spans="1:11" s="60" customFormat="1" x14ac:dyDescent="0.25">
      <c r="A212" s="101" t="s">
        <v>169</v>
      </c>
      <c r="B212" s="104" t="s">
        <v>189</v>
      </c>
      <c r="C212" s="140" t="s">
        <v>209</v>
      </c>
      <c r="D212" s="141"/>
      <c r="E212" s="112"/>
      <c r="F212" s="7"/>
      <c r="K212" s="61"/>
    </row>
    <row r="213" spans="1:11" s="60" customFormat="1" ht="22.5" x14ac:dyDescent="0.25">
      <c r="A213" s="2" t="s">
        <v>306</v>
      </c>
      <c r="B213" s="5" t="s">
        <v>309</v>
      </c>
      <c r="C213" s="139"/>
      <c r="D213" s="134"/>
      <c r="E213" s="111"/>
      <c r="F213" s="41"/>
      <c r="K213" s="61"/>
    </row>
    <row r="214" spans="1:11" s="60" customFormat="1" x14ac:dyDescent="0.25">
      <c r="A214" s="101" t="s">
        <v>307</v>
      </c>
      <c r="B214" s="104" t="s">
        <v>629</v>
      </c>
      <c r="C214" s="140" t="s">
        <v>16</v>
      </c>
      <c r="D214" s="141">
        <v>875</v>
      </c>
      <c r="E214" s="112"/>
      <c r="F214" s="7"/>
      <c r="K214" s="61"/>
    </row>
    <row r="215" spans="1:11" ht="22.5" x14ac:dyDescent="0.25">
      <c r="A215" s="2" t="s">
        <v>308</v>
      </c>
      <c r="B215" s="58" t="s">
        <v>592</v>
      </c>
      <c r="C215" s="140" t="s">
        <v>16</v>
      </c>
      <c r="D215" s="141">
        <v>875</v>
      </c>
      <c r="E215" s="112"/>
      <c r="F215" s="7"/>
    </row>
    <row r="216" spans="1:11" s="60" customFormat="1" ht="22.5" x14ac:dyDescent="0.25">
      <c r="A216" s="2" t="s">
        <v>554</v>
      </c>
      <c r="B216" s="5" t="s">
        <v>145</v>
      </c>
      <c r="C216" s="139"/>
      <c r="D216" s="134"/>
      <c r="E216" s="1"/>
      <c r="F216" s="7"/>
      <c r="K216" s="61"/>
    </row>
    <row r="217" spans="1:11" s="60" customFormat="1" x14ac:dyDescent="0.25">
      <c r="A217" s="101" t="s">
        <v>556</v>
      </c>
      <c r="B217" s="104" t="s">
        <v>150</v>
      </c>
      <c r="C217" s="140" t="s">
        <v>16</v>
      </c>
      <c r="D217" s="141">
        <v>5</v>
      </c>
      <c r="E217" s="112"/>
      <c r="F217" s="7"/>
      <c r="K217" s="61"/>
    </row>
    <row r="218" spans="1:11" s="60" customFormat="1" x14ac:dyDescent="0.25">
      <c r="A218" s="101" t="s">
        <v>557</v>
      </c>
      <c r="B218" s="104" t="s">
        <v>151</v>
      </c>
      <c r="C218" s="140" t="s">
        <v>209</v>
      </c>
      <c r="D218" s="141"/>
      <c r="E218" s="112"/>
      <c r="F218" s="7"/>
      <c r="K218" s="61"/>
    </row>
    <row r="219" spans="1:11" s="60" customFormat="1" x14ac:dyDescent="0.25">
      <c r="A219" s="101" t="s">
        <v>558</v>
      </c>
      <c r="B219" s="104" t="s">
        <v>191</v>
      </c>
      <c r="C219" s="140" t="s">
        <v>209</v>
      </c>
      <c r="D219" s="141"/>
      <c r="E219" s="112"/>
      <c r="F219" s="7"/>
      <c r="K219" s="61"/>
    </row>
    <row r="220" spans="1:11" s="60" customFormat="1" x14ac:dyDescent="0.25">
      <c r="A220" s="101" t="s">
        <v>559</v>
      </c>
      <c r="B220" s="104" t="s">
        <v>310</v>
      </c>
      <c r="C220" s="140" t="s">
        <v>16</v>
      </c>
      <c r="D220" s="141">
        <v>75</v>
      </c>
      <c r="E220" s="112"/>
      <c r="F220" s="7"/>
      <c r="K220" s="61"/>
    </row>
    <row r="221" spans="1:11" s="60" customFormat="1" x14ac:dyDescent="0.25">
      <c r="A221" s="101" t="s">
        <v>560</v>
      </c>
      <c r="B221" s="104" t="s">
        <v>152</v>
      </c>
      <c r="C221" s="140" t="s">
        <v>209</v>
      </c>
      <c r="D221" s="141"/>
      <c r="E221" s="112"/>
      <c r="F221" s="7"/>
      <c r="K221" s="61"/>
    </row>
    <row r="222" spans="1:11" s="60" customFormat="1" x14ac:dyDescent="0.25">
      <c r="A222" s="2" t="s">
        <v>555</v>
      </c>
      <c r="B222" s="5" t="s">
        <v>627</v>
      </c>
      <c r="C222" s="139"/>
      <c r="D222" s="134"/>
      <c r="E222" s="111"/>
      <c r="F222" s="7"/>
      <c r="K222" s="61"/>
    </row>
    <row r="223" spans="1:11" s="60" customFormat="1" x14ac:dyDescent="0.25">
      <c r="A223" s="101" t="s">
        <v>561</v>
      </c>
      <c r="B223" s="104" t="s">
        <v>628</v>
      </c>
      <c r="C223" s="140" t="s">
        <v>16</v>
      </c>
      <c r="D223" s="141">
        <v>875</v>
      </c>
      <c r="E223" s="112"/>
      <c r="F223" s="7"/>
      <c r="K223" s="61"/>
    </row>
    <row r="224" spans="1:11" s="60" customFormat="1" ht="22.5" x14ac:dyDescent="0.25">
      <c r="A224" s="101" t="s">
        <v>562</v>
      </c>
      <c r="B224" s="104" t="s">
        <v>626</v>
      </c>
      <c r="C224" s="140" t="s">
        <v>7</v>
      </c>
      <c r="D224" s="141">
        <v>77</v>
      </c>
      <c r="E224" s="112"/>
      <c r="F224" s="7"/>
      <c r="K224" s="61"/>
    </row>
    <row r="225" spans="1:11" ht="22.5" x14ac:dyDescent="0.25">
      <c r="A225" s="2" t="s">
        <v>563</v>
      </c>
      <c r="B225" s="5" t="s">
        <v>311</v>
      </c>
      <c r="C225" s="139" t="s">
        <v>16</v>
      </c>
      <c r="D225" s="134">
        <v>250</v>
      </c>
      <c r="E225" s="111"/>
      <c r="F225" s="7"/>
    </row>
    <row r="226" spans="1:11" x14ac:dyDescent="0.25">
      <c r="A226" s="2" t="s">
        <v>564</v>
      </c>
      <c r="B226" s="5" t="s">
        <v>603</v>
      </c>
      <c r="C226" s="139"/>
      <c r="D226" s="134"/>
      <c r="E226" s="111"/>
      <c r="F226" s="7"/>
      <c r="K226" s="50"/>
    </row>
    <row r="227" spans="1:11" x14ac:dyDescent="0.25">
      <c r="A227" s="101" t="s">
        <v>565</v>
      </c>
      <c r="B227" s="104" t="s">
        <v>53</v>
      </c>
      <c r="C227" s="139" t="s">
        <v>7</v>
      </c>
      <c r="D227" s="134">
        <v>1</v>
      </c>
      <c r="E227" s="111"/>
      <c r="F227" s="7"/>
      <c r="K227" s="50"/>
    </row>
    <row r="228" spans="1:11" x14ac:dyDescent="0.25">
      <c r="A228" s="101" t="s">
        <v>566</v>
      </c>
      <c r="B228" s="104" t="s">
        <v>54</v>
      </c>
      <c r="C228" s="139" t="s">
        <v>7</v>
      </c>
      <c r="D228" s="134">
        <v>1</v>
      </c>
      <c r="E228" s="111"/>
      <c r="F228" s="7"/>
      <c r="K228" s="50"/>
    </row>
    <row r="229" spans="1:11" ht="22.5" x14ac:dyDescent="0.25">
      <c r="A229" s="2" t="s">
        <v>567</v>
      </c>
      <c r="B229" s="5" t="s">
        <v>213</v>
      </c>
      <c r="C229" s="139" t="s">
        <v>7</v>
      </c>
      <c r="D229" s="134">
        <v>2</v>
      </c>
      <c r="E229" s="111"/>
      <c r="F229" s="7"/>
    </row>
    <row r="230" spans="1:11" ht="22.5" x14ac:dyDescent="0.25">
      <c r="A230" s="2" t="s">
        <v>568</v>
      </c>
      <c r="B230" s="5" t="s">
        <v>340</v>
      </c>
      <c r="C230" s="139" t="s">
        <v>7</v>
      </c>
      <c r="D230" s="134">
        <v>10</v>
      </c>
      <c r="E230" s="111"/>
      <c r="F230" s="7"/>
    </row>
    <row r="231" spans="1:11" ht="22.5" x14ac:dyDescent="0.25">
      <c r="A231" s="2" t="s">
        <v>569</v>
      </c>
      <c r="B231" s="5" t="s">
        <v>85</v>
      </c>
      <c r="C231" s="139" t="s">
        <v>7</v>
      </c>
      <c r="D231" s="134">
        <v>12</v>
      </c>
      <c r="E231" s="111"/>
      <c r="F231" s="7"/>
    </row>
    <row r="232" spans="1:11" ht="22.5" x14ac:dyDescent="0.25">
      <c r="A232" s="2" t="s">
        <v>570</v>
      </c>
      <c r="B232" s="5" t="s">
        <v>377</v>
      </c>
      <c r="C232" s="139" t="s">
        <v>7</v>
      </c>
      <c r="D232" s="134">
        <v>134</v>
      </c>
      <c r="E232" s="111"/>
      <c r="F232" s="7"/>
      <c r="K232" s="50"/>
    </row>
    <row r="233" spans="1:11" ht="22.5" x14ac:dyDescent="0.25">
      <c r="A233" s="2" t="s">
        <v>571</v>
      </c>
      <c r="B233" s="5" t="s">
        <v>442</v>
      </c>
      <c r="C233" s="139"/>
      <c r="D233" s="134"/>
      <c r="E233" s="111"/>
      <c r="F233" s="7"/>
      <c r="K233" s="50"/>
    </row>
    <row r="234" spans="1:11" ht="22.5" x14ac:dyDescent="0.25">
      <c r="A234" s="101" t="s">
        <v>593</v>
      </c>
      <c r="B234" s="102" t="s">
        <v>271</v>
      </c>
      <c r="C234" s="139" t="s">
        <v>7</v>
      </c>
      <c r="D234" s="134"/>
      <c r="E234" s="111"/>
      <c r="F234" s="7"/>
      <c r="K234" s="50"/>
    </row>
    <row r="235" spans="1:11" ht="22.5" x14ac:dyDescent="0.25">
      <c r="A235" s="101" t="s">
        <v>594</v>
      </c>
      <c r="B235" s="102" t="s">
        <v>272</v>
      </c>
      <c r="C235" s="139" t="s">
        <v>7</v>
      </c>
      <c r="D235" s="134">
        <v>12</v>
      </c>
      <c r="E235" s="111"/>
      <c r="F235" s="7"/>
      <c r="K235" s="50"/>
    </row>
    <row r="236" spans="1:11" ht="22.5" x14ac:dyDescent="0.25">
      <c r="A236" s="101" t="s">
        <v>595</v>
      </c>
      <c r="B236" s="102" t="s">
        <v>341</v>
      </c>
      <c r="C236" s="139" t="s">
        <v>7</v>
      </c>
      <c r="D236" s="134">
        <v>2</v>
      </c>
      <c r="E236" s="111"/>
      <c r="F236" s="7"/>
      <c r="K236" s="50"/>
    </row>
    <row r="237" spans="1:11" ht="22.5" x14ac:dyDescent="0.25">
      <c r="A237" s="101" t="s">
        <v>596</v>
      </c>
      <c r="B237" s="102" t="s">
        <v>372</v>
      </c>
      <c r="C237" s="139" t="s">
        <v>7</v>
      </c>
      <c r="D237" s="134">
        <v>1</v>
      </c>
      <c r="E237" s="111"/>
      <c r="F237" s="7"/>
      <c r="K237" s="50"/>
    </row>
    <row r="238" spans="1:11" s="60" customFormat="1" x14ac:dyDescent="0.25">
      <c r="A238" s="101" t="s">
        <v>572</v>
      </c>
      <c r="B238" s="5" t="s">
        <v>602</v>
      </c>
      <c r="C238" s="139"/>
      <c r="D238" s="134"/>
      <c r="E238" s="111"/>
      <c r="F238" s="7"/>
      <c r="K238" s="61"/>
    </row>
    <row r="239" spans="1:11" s="60" customFormat="1" ht="22.5" x14ac:dyDescent="0.25">
      <c r="A239" s="101" t="s">
        <v>573</v>
      </c>
      <c r="B239" s="108" t="s">
        <v>600</v>
      </c>
      <c r="C239" s="139" t="s">
        <v>7</v>
      </c>
      <c r="D239" s="134">
        <v>15</v>
      </c>
      <c r="E239" s="111"/>
      <c r="F239" s="7"/>
      <c r="K239" s="61"/>
    </row>
    <row r="240" spans="1:11" s="60" customFormat="1" ht="22.5" x14ac:dyDescent="0.25">
      <c r="A240" s="101" t="s">
        <v>574</v>
      </c>
      <c r="B240" s="108" t="s">
        <v>263</v>
      </c>
      <c r="C240" s="139" t="s">
        <v>7</v>
      </c>
      <c r="D240" s="134">
        <v>3</v>
      </c>
      <c r="E240" s="111"/>
      <c r="F240" s="7"/>
      <c r="K240" s="61"/>
    </row>
    <row r="241" spans="1:11" s="60" customFormat="1" ht="22.5" x14ac:dyDescent="0.25">
      <c r="A241" s="101" t="s">
        <v>575</v>
      </c>
      <c r="B241" s="108" t="s">
        <v>262</v>
      </c>
      <c r="C241" s="139" t="s">
        <v>7</v>
      </c>
      <c r="D241" s="134">
        <v>19</v>
      </c>
      <c r="E241" s="111"/>
      <c r="F241" s="7"/>
      <c r="K241" s="61"/>
    </row>
    <row r="242" spans="1:11" s="60" customFormat="1" x14ac:dyDescent="0.25">
      <c r="A242" s="101" t="s">
        <v>576</v>
      </c>
      <c r="B242" s="5" t="s">
        <v>601</v>
      </c>
      <c r="C242" s="139"/>
      <c r="D242" s="134"/>
      <c r="E242" s="111"/>
      <c r="F242" s="7"/>
      <c r="K242" s="61"/>
    </row>
    <row r="243" spans="1:11" s="60" customFormat="1" ht="33.75" x14ac:dyDescent="0.25">
      <c r="A243" s="101" t="s">
        <v>577</v>
      </c>
      <c r="B243" s="108" t="s">
        <v>472</v>
      </c>
      <c r="C243" s="139" t="s">
        <v>7</v>
      </c>
      <c r="D243" s="134">
        <v>1</v>
      </c>
      <c r="E243" s="111"/>
      <c r="F243" s="7"/>
      <c r="K243" s="61"/>
    </row>
    <row r="244" spans="1:11" s="60" customFormat="1" ht="33.75" x14ac:dyDescent="0.25">
      <c r="A244" s="101" t="s">
        <v>578</v>
      </c>
      <c r="B244" s="108" t="s">
        <v>473</v>
      </c>
      <c r="C244" s="139" t="s">
        <v>7</v>
      </c>
      <c r="D244" s="134">
        <v>1</v>
      </c>
      <c r="E244" s="111"/>
      <c r="F244" s="7"/>
      <c r="K244" s="61"/>
    </row>
    <row r="245" spans="1:11" x14ac:dyDescent="0.25">
      <c r="A245" s="2"/>
      <c r="B245" s="58"/>
      <c r="C245" s="139"/>
      <c r="D245" s="141"/>
      <c r="E245" s="51"/>
      <c r="F245" s="7"/>
    </row>
    <row r="246" spans="1:11" ht="22.5" x14ac:dyDescent="0.25">
      <c r="A246" s="2"/>
      <c r="B246" s="4" t="s">
        <v>579</v>
      </c>
      <c r="C246" s="139"/>
      <c r="D246" s="134"/>
      <c r="E246" s="51"/>
      <c r="F246" s="54"/>
    </row>
    <row r="247" spans="1:11" x14ac:dyDescent="0.25">
      <c r="A247" s="52"/>
      <c r="C247" s="135"/>
      <c r="D247" s="136"/>
      <c r="E247" s="51"/>
      <c r="F247" s="7"/>
    </row>
    <row r="248" spans="1:11" x14ac:dyDescent="0.25">
      <c r="A248" s="65" t="s">
        <v>137</v>
      </c>
      <c r="B248" s="66" t="s">
        <v>273</v>
      </c>
      <c r="C248" s="128"/>
      <c r="D248" s="152"/>
      <c r="E248" s="67"/>
      <c r="F248" s="110"/>
    </row>
    <row r="249" spans="1:11" s="60" customFormat="1" x14ac:dyDescent="0.25">
      <c r="A249" s="109" t="s">
        <v>138</v>
      </c>
      <c r="B249" s="4" t="s">
        <v>447</v>
      </c>
      <c r="C249" s="139"/>
      <c r="D249" s="134"/>
      <c r="E249" s="1"/>
      <c r="F249" s="7"/>
      <c r="K249" s="61"/>
    </row>
    <row r="250" spans="1:11" s="60" customFormat="1" ht="22.5" x14ac:dyDescent="0.25">
      <c r="A250" s="101" t="s">
        <v>140</v>
      </c>
      <c r="B250" s="108" t="s">
        <v>446</v>
      </c>
      <c r="C250" s="139" t="s">
        <v>7</v>
      </c>
      <c r="D250" s="134">
        <v>42</v>
      </c>
      <c r="E250" s="111"/>
      <c r="F250" s="7"/>
      <c r="K250" s="61"/>
    </row>
    <row r="251" spans="1:11" s="60" customFormat="1" ht="22.5" x14ac:dyDescent="0.25">
      <c r="A251" s="101" t="s">
        <v>141</v>
      </c>
      <c r="B251" s="108" t="s">
        <v>445</v>
      </c>
      <c r="C251" s="139" t="s">
        <v>7</v>
      </c>
      <c r="D251" s="134">
        <v>3</v>
      </c>
      <c r="E251" s="111"/>
      <c r="F251" s="7"/>
      <c r="K251" s="61"/>
    </row>
    <row r="252" spans="1:11" s="60" customFormat="1" ht="22.5" x14ac:dyDescent="0.25">
      <c r="A252" s="101" t="s">
        <v>142</v>
      </c>
      <c r="B252" s="108" t="s">
        <v>444</v>
      </c>
      <c r="C252" s="139" t="s">
        <v>7</v>
      </c>
      <c r="D252" s="134">
        <v>26</v>
      </c>
      <c r="E252" s="111"/>
      <c r="F252" s="7"/>
      <c r="K252" s="61"/>
    </row>
    <row r="253" spans="1:11" s="60" customFormat="1" x14ac:dyDescent="0.25">
      <c r="A253" s="109" t="s">
        <v>254</v>
      </c>
      <c r="B253" s="4" t="s">
        <v>275</v>
      </c>
      <c r="C253" s="139"/>
      <c r="D253" s="134"/>
      <c r="E253" s="111"/>
      <c r="F253" s="7"/>
      <c r="K253" s="61"/>
    </row>
    <row r="254" spans="1:11" s="60" customFormat="1" ht="22.5" x14ac:dyDescent="0.25">
      <c r="A254" s="101" t="s">
        <v>255</v>
      </c>
      <c r="B254" s="108" t="s">
        <v>448</v>
      </c>
      <c r="C254" s="139" t="s">
        <v>209</v>
      </c>
      <c r="D254" s="134">
        <v>0</v>
      </c>
      <c r="E254" s="111"/>
      <c r="F254" s="7"/>
      <c r="K254" s="61"/>
    </row>
    <row r="255" spans="1:11" s="60" customFormat="1" ht="22.5" x14ac:dyDescent="0.25">
      <c r="A255" s="101" t="s">
        <v>269</v>
      </c>
      <c r="B255" s="108" t="s">
        <v>449</v>
      </c>
      <c r="C255" s="139" t="s">
        <v>7</v>
      </c>
      <c r="D255" s="134">
        <v>6</v>
      </c>
      <c r="E255" s="111"/>
      <c r="F255" s="7"/>
      <c r="K255" s="61"/>
    </row>
    <row r="256" spans="1:11" s="60" customFormat="1" x14ac:dyDescent="0.25">
      <c r="A256" s="109" t="s">
        <v>256</v>
      </c>
      <c r="B256" s="4" t="s">
        <v>193</v>
      </c>
      <c r="C256" s="139"/>
      <c r="D256" s="134"/>
      <c r="E256" s="111"/>
      <c r="F256" s="7"/>
      <c r="K256" s="61"/>
    </row>
    <row r="257" spans="1:11" s="60" customFormat="1" ht="22.5" x14ac:dyDescent="0.25">
      <c r="A257" s="101" t="s">
        <v>580</v>
      </c>
      <c r="B257" s="108" t="s">
        <v>625</v>
      </c>
      <c r="C257" s="139" t="s">
        <v>7</v>
      </c>
      <c r="D257" s="134">
        <v>8</v>
      </c>
      <c r="E257" s="111"/>
      <c r="F257" s="7"/>
      <c r="K257" s="61"/>
    </row>
    <row r="258" spans="1:11" s="60" customFormat="1" x14ac:dyDescent="0.25">
      <c r="A258" s="2" t="s">
        <v>257</v>
      </c>
      <c r="B258" s="5" t="s">
        <v>264</v>
      </c>
      <c r="C258" s="139" t="s">
        <v>7</v>
      </c>
      <c r="D258" s="134">
        <v>34</v>
      </c>
      <c r="E258" s="111"/>
      <c r="F258" s="7"/>
      <c r="K258" s="61"/>
    </row>
    <row r="259" spans="1:11" s="60" customFormat="1" x14ac:dyDescent="0.25">
      <c r="A259" s="2" t="s">
        <v>258</v>
      </c>
      <c r="B259" s="5" t="s">
        <v>451</v>
      </c>
      <c r="C259" s="139"/>
      <c r="D259" s="134"/>
      <c r="E259" s="111"/>
      <c r="F259" s="7"/>
      <c r="K259" s="61"/>
    </row>
    <row r="260" spans="1:11" s="60" customFormat="1" x14ac:dyDescent="0.25">
      <c r="A260" s="101" t="s">
        <v>581</v>
      </c>
      <c r="B260" s="108" t="s">
        <v>274</v>
      </c>
      <c r="C260" s="139" t="s">
        <v>7</v>
      </c>
      <c r="D260" s="134"/>
      <c r="E260" s="111"/>
      <c r="F260" s="7"/>
      <c r="K260" s="61"/>
    </row>
    <row r="261" spans="1:11" s="60" customFormat="1" ht="22.5" x14ac:dyDescent="0.25">
      <c r="A261" s="101" t="s">
        <v>582</v>
      </c>
      <c r="B261" s="108" t="s">
        <v>471</v>
      </c>
      <c r="C261" s="139" t="s">
        <v>7</v>
      </c>
      <c r="D261" s="134">
        <v>1</v>
      </c>
      <c r="E261" s="111"/>
      <c r="F261" s="7"/>
      <c r="K261" s="61"/>
    </row>
    <row r="262" spans="1:11" s="60" customFormat="1" x14ac:dyDescent="0.25">
      <c r="A262" s="101" t="s">
        <v>583</v>
      </c>
      <c r="B262" s="108" t="s">
        <v>470</v>
      </c>
      <c r="C262" s="139" t="s">
        <v>7</v>
      </c>
      <c r="D262" s="134">
        <v>1</v>
      </c>
      <c r="E262" s="111"/>
      <c r="F262" s="7"/>
      <c r="K262" s="61"/>
    </row>
    <row r="263" spans="1:11" s="60" customFormat="1" x14ac:dyDescent="0.25">
      <c r="A263" s="101" t="s">
        <v>584</v>
      </c>
      <c r="B263" s="108" t="s">
        <v>378</v>
      </c>
      <c r="C263" s="139" t="s">
        <v>7</v>
      </c>
      <c r="D263" s="134">
        <v>2</v>
      </c>
      <c r="E263" s="111"/>
      <c r="F263" s="7"/>
      <c r="K263" s="61"/>
    </row>
    <row r="264" spans="1:11" s="60" customFormat="1" x14ac:dyDescent="0.25">
      <c r="A264" s="101" t="s">
        <v>585</v>
      </c>
      <c r="B264" s="108" t="s">
        <v>379</v>
      </c>
      <c r="C264" s="139" t="s">
        <v>7</v>
      </c>
      <c r="D264" s="134">
        <v>1</v>
      </c>
      <c r="E264" s="111"/>
      <c r="F264" s="7"/>
      <c r="K264" s="61"/>
    </row>
    <row r="265" spans="1:11" s="60" customFormat="1" ht="22.5" x14ac:dyDescent="0.25">
      <c r="A265" s="2" t="s">
        <v>259</v>
      </c>
      <c r="B265" s="5" t="s">
        <v>644</v>
      </c>
      <c r="C265" s="139" t="s">
        <v>7</v>
      </c>
      <c r="D265" s="134">
        <v>77</v>
      </c>
      <c r="E265" s="111"/>
      <c r="F265" s="7"/>
      <c r="K265" s="61"/>
    </row>
    <row r="266" spans="1:11" s="60" customFormat="1" x14ac:dyDescent="0.25">
      <c r="A266" s="2" t="s">
        <v>260</v>
      </c>
      <c r="B266" s="5" t="s">
        <v>194</v>
      </c>
      <c r="C266" s="139" t="s">
        <v>7</v>
      </c>
      <c r="D266" s="134">
        <v>89</v>
      </c>
      <c r="E266" s="111"/>
      <c r="F266" s="7"/>
      <c r="K266" s="61"/>
    </row>
    <row r="267" spans="1:11" s="60" customFormat="1" x14ac:dyDescent="0.25">
      <c r="A267" s="2" t="s">
        <v>270</v>
      </c>
      <c r="B267" s="5" t="s">
        <v>195</v>
      </c>
      <c r="C267" s="139" t="s">
        <v>7</v>
      </c>
      <c r="D267" s="134">
        <v>77</v>
      </c>
      <c r="E267" s="111"/>
      <c r="F267" s="7"/>
      <c r="K267" s="61"/>
    </row>
    <row r="268" spans="1:11" s="60" customFormat="1" x14ac:dyDescent="0.25">
      <c r="A268" s="2" t="s">
        <v>373</v>
      </c>
      <c r="B268" s="5" t="s">
        <v>197</v>
      </c>
      <c r="C268" s="139" t="s">
        <v>16</v>
      </c>
      <c r="D268" s="134">
        <v>1150</v>
      </c>
      <c r="E268" s="111"/>
      <c r="F268" s="7"/>
      <c r="K268" s="61"/>
    </row>
    <row r="269" spans="1:11" s="60" customFormat="1" x14ac:dyDescent="0.25">
      <c r="A269" s="2" t="s">
        <v>374</v>
      </c>
      <c r="B269" s="5" t="s">
        <v>196</v>
      </c>
      <c r="C269" s="139" t="s">
        <v>16</v>
      </c>
      <c r="D269" s="134">
        <v>2600</v>
      </c>
      <c r="E269" s="111"/>
      <c r="F269" s="7"/>
      <c r="K269" s="61"/>
    </row>
    <row r="270" spans="1:11" s="60" customFormat="1" x14ac:dyDescent="0.25">
      <c r="A270" s="2" t="s">
        <v>375</v>
      </c>
      <c r="B270" s="5" t="s">
        <v>342</v>
      </c>
      <c r="C270" s="139"/>
      <c r="D270" s="134"/>
      <c r="E270" s="111"/>
      <c r="F270" s="7"/>
      <c r="K270" s="61"/>
    </row>
    <row r="271" spans="1:11" s="60" customFormat="1" x14ac:dyDescent="0.25">
      <c r="A271" s="101" t="s">
        <v>376</v>
      </c>
      <c r="B271" s="108" t="s">
        <v>343</v>
      </c>
      <c r="C271" s="139" t="s">
        <v>16</v>
      </c>
      <c r="D271" s="134">
        <v>225</v>
      </c>
      <c r="E271" s="111"/>
      <c r="F271" s="7"/>
      <c r="K271" s="61"/>
    </row>
    <row r="272" spans="1:11" s="60" customFormat="1" x14ac:dyDescent="0.25">
      <c r="A272" s="2" t="s">
        <v>586</v>
      </c>
      <c r="B272" s="5" t="s">
        <v>468</v>
      </c>
      <c r="C272" s="139" t="s">
        <v>7</v>
      </c>
      <c r="D272" s="134">
        <v>2</v>
      </c>
      <c r="E272" s="111"/>
      <c r="F272" s="7"/>
      <c r="K272" s="61"/>
    </row>
    <row r="273" spans="1:11" s="60" customFormat="1" ht="22.5" x14ac:dyDescent="0.25">
      <c r="A273" s="2" t="s">
        <v>587</v>
      </c>
      <c r="B273" s="5" t="s">
        <v>277</v>
      </c>
      <c r="C273" s="139" t="s">
        <v>102</v>
      </c>
      <c r="D273" s="134">
        <v>1</v>
      </c>
      <c r="E273" s="111"/>
      <c r="F273" s="7"/>
      <c r="K273" s="61"/>
    </row>
    <row r="274" spans="1:11" s="60" customFormat="1" ht="22.5" x14ac:dyDescent="0.25">
      <c r="A274" s="2" t="s">
        <v>588</v>
      </c>
      <c r="B274" s="5" t="s">
        <v>265</v>
      </c>
      <c r="C274" s="140" t="s">
        <v>261</v>
      </c>
      <c r="D274" s="141">
        <v>1</v>
      </c>
      <c r="E274" s="112"/>
      <c r="F274" s="7"/>
      <c r="K274" s="61"/>
    </row>
    <row r="275" spans="1:11" x14ac:dyDescent="0.25">
      <c r="A275" s="2"/>
      <c r="B275" s="9"/>
      <c r="C275" s="140"/>
      <c r="D275" s="153"/>
      <c r="E275" s="59"/>
      <c r="F275" s="7"/>
    </row>
    <row r="276" spans="1:11" x14ac:dyDescent="0.25">
      <c r="A276" s="2"/>
      <c r="B276" s="64" t="s">
        <v>149</v>
      </c>
      <c r="C276" s="139"/>
      <c r="D276" s="154"/>
      <c r="E276" s="51"/>
      <c r="F276" s="54"/>
    </row>
    <row r="277" spans="1:11" x14ac:dyDescent="0.25">
      <c r="A277" s="52"/>
      <c r="C277" s="135"/>
      <c r="D277" s="155"/>
      <c r="E277" s="51"/>
      <c r="F277" s="7"/>
    </row>
    <row r="278" spans="1:11" x14ac:dyDescent="0.25">
      <c r="A278" s="65" t="s">
        <v>143</v>
      </c>
      <c r="B278" s="66" t="s">
        <v>208</v>
      </c>
      <c r="C278" s="128"/>
      <c r="D278" s="156"/>
      <c r="E278" s="67"/>
      <c r="F278" s="110"/>
    </row>
    <row r="279" spans="1:11" s="60" customFormat="1" ht="22.5" x14ac:dyDescent="0.25">
      <c r="A279" s="246" t="s">
        <v>589</v>
      </c>
      <c r="B279" s="247" t="s">
        <v>467</v>
      </c>
      <c r="C279" s="248" t="s">
        <v>16</v>
      </c>
      <c r="D279" s="249" t="s">
        <v>209</v>
      </c>
      <c r="E279" s="250"/>
      <c r="F279" s="251"/>
      <c r="K279" s="61"/>
    </row>
    <row r="280" spans="1:11" s="60" customFormat="1" ht="33.75" x14ac:dyDescent="0.25">
      <c r="A280" s="246" t="s">
        <v>144</v>
      </c>
      <c r="B280" s="247" t="s">
        <v>466</v>
      </c>
      <c r="C280" s="248" t="s">
        <v>15</v>
      </c>
      <c r="D280" s="249" t="s">
        <v>209</v>
      </c>
      <c r="E280" s="250"/>
      <c r="F280" s="251"/>
      <c r="K280" s="61"/>
    </row>
    <row r="281" spans="1:11" s="60" customFormat="1" ht="33.75" x14ac:dyDescent="0.25">
      <c r="A281" s="246" t="s">
        <v>192</v>
      </c>
      <c r="B281" s="247" t="s">
        <v>465</v>
      </c>
      <c r="C281" s="248" t="s">
        <v>15</v>
      </c>
      <c r="D281" s="249" t="s">
        <v>209</v>
      </c>
      <c r="E281" s="250"/>
      <c r="F281" s="251"/>
      <c r="K281" s="61"/>
    </row>
    <row r="282" spans="1:11" s="60" customFormat="1" ht="33.75" x14ac:dyDescent="0.25">
      <c r="A282" s="246" t="s">
        <v>590</v>
      </c>
      <c r="B282" s="247" t="s">
        <v>210</v>
      </c>
      <c r="C282" s="248" t="s">
        <v>15</v>
      </c>
      <c r="D282" s="249" t="s">
        <v>209</v>
      </c>
      <c r="E282" s="250"/>
      <c r="F282" s="251"/>
      <c r="K282" s="61"/>
    </row>
    <row r="283" spans="1:11" s="60" customFormat="1" ht="33.75" x14ac:dyDescent="0.25">
      <c r="A283" s="246" t="s">
        <v>202</v>
      </c>
      <c r="B283" s="247" t="s">
        <v>464</v>
      </c>
      <c r="C283" s="248" t="s">
        <v>16</v>
      </c>
      <c r="D283" s="249" t="s">
        <v>209</v>
      </c>
      <c r="E283" s="250"/>
      <c r="F283" s="251"/>
      <c r="K283" s="61"/>
    </row>
    <row r="284" spans="1:11" s="60" customFormat="1" ht="22.5" x14ac:dyDescent="0.25">
      <c r="A284" s="246" t="s">
        <v>266</v>
      </c>
      <c r="B284" s="247" t="s">
        <v>463</v>
      </c>
      <c r="C284" s="248" t="s">
        <v>460</v>
      </c>
      <c r="D284" s="249" t="s">
        <v>209</v>
      </c>
      <c r="E284" s="250"/>
      <c r="F284" s="251"/>
      <c r="K284" s="61"/>
    </row>
    <row r="285" spans="1:11" s="60" customFormat="1" x14ac:dyDescent="0.25">
      <c r="A285" s="246" t="s">
        <v>267</v>
      </c>
      <c r="B285" s="247" t="s">
        <v>462</v>
      </c>
      <c r="C285" s="248" t="s">
        <v>460</v>
      </c>
      <c r="D285" s="249" t="s">
        <v>209</v>
      </c>
      <c r="E285" s="250"/>
      <c r="F285" s="251"/>
      <c r="K285" s="61"/>
    </row>
    <row r="286" spans="1:11" s="60" customFormat="1" ht="22.5" x14ac:dyDescent="0.25">
      <c r="A286" s="246" t="s">
        <v>591</v>
      </c>
      <c r="B286" s="247" t="s">
        <v>461</v>
      </c>
      <c r="C286" s="248" t="s">
        <v>460</v>
      </c>
      <c r="D286" s="249" t="s">
        <v>209</v>
      </c>
      <c r="E286" s="250"/>
      <c r="F286" s="251"/>
      <c r="K286" s="61"/>
    </row>
    <row r="287" spans="1:11" s="60" customFormat="1" x14ac:dyDescent="0.25">
      <c r="A287" s="246" t="s">
        <v>268</v>
      </c>
      <c r="B287" s="247" t="s">
        <v>459</v>
      </c>
      <c r="C287" s="248" t="s">
        <v>460</v>
      </c>
      <c r="D287" s="249" t="s">
        <v>209</v>
      </c>
      <c r="E287" s="250"/>
      <c r="F287" s="251"/>
      <c r="K287" s="61"/>
    </row>
    <row r="288" spans="1:11" x14ac:dyDescent="0.25">
      <c r="A288" s="81"/>
      <c r="B288" s="89"/>
      <c r="C288" s="157"/>
      <c r="D288" s="141"/>
      <c r="E288" s="76"/>
      <c r="F288" s="7"/>
    </row>
    <row r="289" spans="1:11" x14ac:dyDescent="0.25">
      <c r="A289" s="2"/>
      <c r="B289" s="64" t="s">
        <v>211</v>
      </c>
      <c r="C289" s="139"/>
      <c r="D289" s="154"/>
      <c r="E289" s="51"/>
      <c r="F289" s="54"/>
    </row>
    <row r="290" spans="1:11" x14ac:dyDescent="0.25">
      <c r="A290" s="2"/>
      <c r="B290" s="3"/>
      <c r="C290" s="139"/>
      <c r="D290" s="154"/>
      <c r="E290" s="1"/>
      <c r="F290" s="7"/>
    </row>
    <row r="291" spans="1:11" x14ac:dyDescent="0.25">
      <c r="A291" s="74" t="s">
        <v>29</v>
      </c>
      <c r="B291" s="68"/>
      <c r="C291" s="69"/>
      <c r="D291" s="158"/>
      <c r="E291" s="68"/>
      <c r="F291" s="69"/>
    </row>
    <row r="292" spans="1:11" x14ac:dyDescent="0.25">
      <c r="A292" s="52"/>
      <c r="B292" s="4"/>
      <c r="C292" s="135"/>
      <c r="D292" s="155"/>
      <c r="E292" s="51"/>
      <c r="F292" s="70"/>
    </row>
    <row r="293" spans="1:11" s="6" customFormat="1" x14ac:dyDescent="0.25">
      <c r="A293" s="75" t="s">
        <v>146</v>
      </c>
      <c r="B293" s="4" t="str">
        <f>B5</f>
        <v>ETUDES ET PRESTATIONS PREPARATOIRES</v>
      </c>
      <c r="C293" s="135"/>
      <c r="D293" s="155"/>
      <c r="E293" s="51"/>
      <c r="F293" s="70"/>
      <c r="G293"/>
      <c r="H293"/>
      <c r="I293"/>
      <c r="J293"/>
      <c r="K293"/>
    </row>
    <row r="294" spans="1:11" s="6" customFormat="1" x14ac:dyDescent="0.25">
      <c r="A294" s="75" t="s">
        <v>3</v>
      </c>
      <c r="B294" s="71" t="str">
        <f>B40</f>
        <v>TRAVAUX PRELIMINAIRES</v>
      </c>
      <c r="C294" s="135"/>
      <c r="D294" s="155"/>
      <c r="E294" s="51"/>
      <c r="F294" s="70"/>
      <c r="G294"/>
      <c r="H294"/>
      <c r="I294"/>
      <c r="J294"/>
      <c r="K294"/>
    </row>
    <row r="295" spans="1:11" s="6" customFormat="1" x14ac:dyDescent="0.25">
      <c r="A295" s="75" t="s">
        <v>13</v>
      </c>
      <c r="B295" s="71" t="str">
        <f>B86</f>
        <v>TERRASSEMENTS ET PLATEFORMES</v>
      </c>
      <c r="C295" s="135"/>
      <c r="D295" s="155"/>
      <c r="E295" s="51"/>
      <c r="F295" s="70"/>
      <c r="G295"/>
      <c r="H295"/>
      <c r="I295"/>
      <c r="J295"/>
      <c r="K295"/>
    </row>
    <row r="296" spans="1:11" s="6" customFormat="1" x14ac:dyDescent="0.25">
      <c r="A296" s="75" t="s">
        <v>18</v>
      </c>
      <c r="B296" s="4" t="str">
        <f>B112</f>
        <v>TRAVAUX DE CHAUSSEES</v>
      </c>
      <c r="C296" s="135"/>
      <c r="D296" s="155"/>
      <c r="E296" s="51"/>
      <c r="F296" s="70"/>
      <c r="G296"/>
      <c r="H296"/>
      <c r="I296"/>
      <c r="J296"/>
      <c r="K296"/>
    </row>
    <row r="297" spans="1:11" s="6" customFormat="1" x14ac:dyDescent="0.25">
      <c r="A297" s="75" t="str">
        <f>A148</f>
        <v>05</v>
      </c>
      <c r="B297" s="4" t="str">
        <f>B148</f>
        <v>TRAVAUX DE MARQUAGE AU SOL AERONAUTIQUE</v>
      </c>
      <c r="C297" s="135"/>
      <c r="D297" s="155"/>
      <c r="E297" s="51"/>
      <c r="F297" s="70"/>
      <c r="G297"/>
      <c r="H297"/>
      <c r="I297"/>
      <c r="J297"/>
      <c r="K297"/>
    </row>
    <row r="298" spans="1:11" s="6" customFormat="1" ht="22.5" x14ac:dyDescent="0.25">
      <c r="A298" s="75" t="str">
        <f>A184</f>
        <v>06</v>
      </c>
      <c r="B298" s="4" t="str">
        <f>B184</f>
        <v>TRAVAUX DE SIGNALISATIONS ROUTIERE - HORIZONTALE ET VERTICALE ET MOBILERS URBAINS</v>
      </c>
      <c r="C298" s="135"/>
      <c r="D298" s="155"/>
      <c r="E298" s="51"/>
      <c r="F298" s="70"/>
      <c r="G298"/>
      <c r="H298"/>
      <c r="I298"/>
      <c r="J298"/>
      <c r="K298"/>
    </row>
    <row r="299" spans="1:11" s="6" customFormat="1" x14ac:dyDescent="0.25">
      <c r="A299" s="52" t="str">
        <f>A194</f>
        <v>07</v>
      </c>
      <c r="B299" s="4" t="str">
        <f>B194</f>
        <v>TRAVAUX D'ASSAINISSEMENT DES EAUX PLUVIALES</v>
      </c>
      <c r="C299" s="135"/>
      <c r="D299" s="155"/>
      <c r="E299" s="51"/>
      <c r="F299" s="70"/>
      <c r="G299"/>
      <c r="H299"/>
      <c r="I299"/>
      <c r="J299"/>
      <c r="K299"/>
    </row>
    <row r="300" spans="1:11" s="6" customFormat="1" ht="22.5" x14ac:dyDescent="0.25">
      <c r="A300" s="52" t="str">
        <f>A206</f>
        <v>08</v>
      </c>
      <c r="B300" s="4" t="str">
        <f>B206</f>
        <v>TRAVAUX DE GENIE CIVIL RESEAUX COURANTS FORTS - COURANTS FAIBLES - BALISAGE  (HORS ASSAINISSEMENT)</v>
      </c>
      <c r="C300" s="135"/>
      <c r="D300" s="155"/>
      <c r="E300" s="51"/>
      <c r="F300" s="70"/>
      <c r="G300"/>
      <c r="H300"/>
      <c r="I300"/>
      <c r="J300"/>
      <c r="K300"/>
    </row>
    <row r="301" spans="1:11" s="6" customFormat="1" x14ac:dyDescent="0.25">
      <c r="A301" s="52" t="str">
        <f>A248</f>
        <v>09</v>
      </c>
      <c r="B301" s="4" t="str">
        <f>B248</f>
        <v>BALISAGE LUMINEUX</v>
      </c>
      <c r="C301" s="135"/>
      <c r="D301" s="155"/>
      <c r="E301" s="51"/>
      <c r="F301" s="70"/>
      <c r="G301"/>
      <c r="H301"/>
      <c r="I301"/>
      <c r="J301"/>
      <c r="K301"/>
    </row>
    <row r="302" spans="1:11" s="6" customFormat="1" x14ac:dyDescent="0.25">
      <c r="A302" s="52" t="str">
        <f>A278</f>
        <v>10</v>
      </c>
      <c r="B302" s="4" t="str">
        <f>B278</f>
        <v>INVESTIGATIONS COMPLEMENTAIRES SUR RESEAUX EXISTANTS</v>
      </c>
      <c r="C302" s="135"/>
      <c r="D302" s="159"/>
      <c r="E302" s="51"/>
      <c r="F302" s="70"/>
      <c r="G302"/>
      <c r="H302"/>
      <c r="I302"/>
      <c r="J302"/>
      <c r="K302"/>
    </row>
    <row r="303" spans="1:11" s="6" customFormat="1" x14ac:dyDescent="0.25">
      <c r="A303" s="52"/>
      <c r="B303" s="4"/>
      <c r="C303" s="135"/>
      <c r="D303" s="155"/>
      <c r="E303" s="51"/>
      <c r="F303" s="70"/>
      <c r="G303"/>
      <c r="H303"/>
      <c r="I303"/>
      <c r="J303"/>
      <c r="K303"/>
    </row>
    <row r="304" spans="1:11" s="6" customFormat="1" x14ac:dyDescent="0.25">
      <c r="A304" s="83"/>
      <c r="B304" s="84" t="s">
        <v>279</v>
      </c>
      <c r="C304" s="160"/>
      <c r="D304" s="161"/>
      <c r="E304" s="85"/>
      <c r="F304" s="86"/>
      <c r="G304"/>
      <c r="H304"/>
      <c r="I304"/>
      <c r="J304"/>
      <c r="K304"/>
    </row>
    <row r="305" spans="1:11" s="6" customFormat="1" x14ac:dyDescent="0.25">
      <c r="A305" s="83"/>
      <c r="B305" s="84" t="s">
        <v>278</v>
      </c>
      <c r="C305" s="160"/>
      <c r="D305" s="161"/>
      <c r="E305" s="87"/>
      <c r="F305" s="93"/>
      <c r="G305"/>
      <c r="H305"/>
      <c r="I305"/>
      <c r="J305"/>
      <c r="K305"/>
    </row>
    <row r="306" spans="1:11" s="6" customFormat="1" x14ac:dyDescent="0.25">
      <c r="A306" s="83"/>
      <c r="B306" s="84" t="s">
        <v>280</v>
      </c>
      <c r="C306" s="160"/>
      <c r="D306" s="161"/>
      <c r="E306" s="85"/>
      <c r="F306" s="88"/>
      <c r="G306"/>
      <c r="H306"/>
      <c r="I306"/>
      <c r="J306"/>
      <c r="K306"/>
    </row>
    <row r="378" spans="1:1" x14ac:dyDescent="0.25">
      <c r="A378" s="82" t="e">
        <f>'06-DQE-Infrastructures'!#REF!</f>
        <v>#REF!</v>
      </c>
    </row>
  </sheetData>
  <mergeCells count="2">
    <mergeCell ref="E1:F3"/>
    <mergeCell ref="A1:D3"/>
  </mergeCells>
  <phoneticPr fontId="5" type="noConversion"/>
  <printOptions horizontalCentered="1"/>
  <pageMargins left="0.23622047244094491" right="0.23622047244094491" top="0.74803149606299213" bottom="0.74803149606299213" header="0.31496062992125984" footer="0.31496062992125984"/>
  <pageSetup paperSize="9" scale="80" orientation="portrait" r:id="rId1"/>
  <headerFooter>
    <oddHeader>&amp;L&amp;G&amp;C&amp;"-,Gras"&amp;8Aéroport de PAU PYRENEES&amp;R&amp;"-,Gras"&amp;7Marché Travaux - Réfection du Twy November entre M et C  
Lot Infrastructures Aéroportuaires
06 - DQE - Devis Quantitatif Estimatif</oddHeader>
    <oddFooter>&amp;L&amp;9Indice A&amp;C&amp;G&amp;R&amp;"-,Gras"&amp;9Page&amp;P/&amp;N</oddFooter>
  </headerFooter>
  <rowBreaks count="9" manualBreakCount="9">
    <brk id="39" max="16383" man="1"/>
    <brk id="85" max="16383" man="1"/>
    <brk id="111" max="16383" man="1"/>
    <brk id="147" max="5" man="1"/>
    <brk id="183" max="16383" man="1"/>
    <brk id="193" max="16383" man="1"/>
    <brk id="205" max="16383" man="1"/>
    <brk id="247" max="16383" man="1"/>
    <brk id="290"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5</vt:i4>
      </vt:variant>
    </vt:vector>
  </HeadingPairs>
  <TitlesOfParts>
    <vt:vector size="9" baseType="lpstr">
      <vt:lpstr>Pdg-05-BPU</vt:lpstr>
      <vt:lpstr>05-BPU-Infrastructures</vt:lpstr>
      <vt:lpstr>Pdg-06-DQE</vt:lpstr>
      <vt:lpstr>06-DQE-Infrastructures</vt:lpstr>
      <vt:lpstr>'06-DQE-Infrastructures'!Impression_des_titres</vt:lpstr>
      <vt:lpstr>'05-BPU-Infrastructures'!Zone_d_impression</vt:lpstr>
      <vt:lpstr>'06-DQE-Infrastructures'!Zone_d_impression</vt:lpstr>
      <vt:lpstr>'Pdg-05-BPU'!Zone_d_impression</vt:lpstr>
      <vt:lpstr>'Pdg-06-DQE'!Zone_d_impression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Horna-Peche Priscilla</dc:creator>
  <cp:lastModifiedBy>Boedec Yann</cp:lastModifiedBy>
  <cp:lastPrinted>2026-04-02T07:59:58Z</cp:lastPrinted>
  <dcterms:created xsi:type="dcterms:W3CDTF">2019-04-29T12:03:39Z</dcterms:created>
  <dcterms:modified xsi:type="dcterms:W3CDTF">2026-04-03T08:40:23Z</dcterms:modified>
</cp:coreProperties>
</file>